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A:\ESOO\2016 ESOO\06_Documentation\05_Data to Publish\2016 ESOO Database\AEMO Constraints\"/>
    </mc:Choice>
  </mc:AlternateContent>
  <bookViews>
    <workbookView xWindow="3555" yWindow="0" windowWidth="28800" windowHeight="13725" tabRatio="726" firstSheet="6" activeTab="6"/>
  </bookViews>
  <sheets>
    <sheet name="Workbook Explained" sheetId="37722" state="hidden" r:id="rId1"/>
    <sheet name="Sheet1" sheetId="37751" state="hidden" r:id="rId2"/>
    <sheet name="Full CPs" sheetId="37750" state="hidden" r:id="rId3"/>
    <sheet name="Time Slices Explained" sheetId="37717" state="hidden" r:id="rId4"/>
    <sheet name="Connection Points Explained" sheetId="37724" state="hidden" r:id="rId5"/>
    <sheet name="Assumptions" sheetId="37716" state="hidden" r:id="rId6"/>
    <sheet name="Constraints Summary" sheetId="37762" r:id="rId7"/>
    <sheet name="1Timeslices" sheetId="37763" r:id="rId8"/>
    <sheet name="2ConnectionPoints" sheetId="37764" r:id="rId9"/>
    <sheet name="Input Constraint" sheetId="37737" state="hidden" r:id="rId10"/>
  </sheets>
  <definedNames>
    <definedName name="_xlnm._FilterDatabase" localSheetId="4" hidden="1">'Connection Points Explained'!$A$1:$B$318</definedName>
    <definedName name="_xlnm._FilterDatabase" localSheetId="6" hidden="1">'Constraints Summary'!$A$12:$AXO$359</definedName>
    <definedName name="_xlnm._FilterDatabase" localSheetId="2" hidden="1">'Full CPs'!$A$1:$C$4566</definedName>
    <definedName name="Constant" localSheetId="6">'Constraints Summary'!$AXL$4</definedName>
    <definedName name="Constant">#REF!</definedName>
    <definedName name="Constraint" localSheetId="6">'Constraints Summary'!$B$4</definedName>
    <definedName name="Constraint">#REF!</definedName>
    <definedName name="Description" localSheetId="6">'Constraints Summary'!$G$4</definedName>
    <definedName name="Description">#REF!</definedName>
    <definedName name="Folder" localSheetId="6">'Constraints Summary'!$D$4</definedName>
    <definedName name="Folder">#REF!</definedName>
    <definedName name="InitialRHS" localSheetId="6">'Constraints Summary'!#REF!</definedName>
    <definedName name="InitialRHS">#REF!</definedName>
    <definedName name="LHS_Interconnector" localSheetId="0">#REF!</definedName>
    <definedName name="OLE_LINK1" localSheetId="0">'Workbook Explained'!$A$3</definedName>
    <definedName name="Operator" localSheetId="6">'Constraints Summary'!$AXF$4</definedName>
    <definedName name="Operator">#REF!</definedName>
    <definedName name="Parameter">#REF!</definedName>
    <definedName name="PenaltyFactor" localSheetId="6">'Constraints Summary'!#REF!</definedName>
    <definedName name="PenaltyFactor">#REF!</definedName>
    <definedName name="ShadowGens">#REF!</definedName>
    <definedName name="StartDummyGenTable">#REF!</definedName>
    <definedName name="TimeSlice" localSheetId="6">'Constraints Summary'!$E$4</definedName>
    <definedName name="TimeSlice">#REF!</definedName>
  </definedNames>
  <calcPr calcId="152511"/>
</workbook>
</file>

<file path=xl/calcChain.xml><?xml version="1.0" encoding="utf-8"?>
<calcChain xmlns="http://schemas.openxmlformats.org/spreadsheetml/2006/main">
  <c r="O31" i="37751" l="1"/>
  <c r="O30" i="37751"/>
  <c r="O29" i="37751"/>
  <c r="O28" i="37751"/>
  <c r="O27" i="37751"/>
  <c r="O26" i="37751"/>
  <c r="O25" i="37751"/>
  <c r="O24" i="37751"/>
  <c r="O23" i="37751"/>
  <c r="O22" i="37751"/>
  <c r="O21" i="37751"/>
  <c r="O20" i="37751"/>
  <c r="O19" i="37751"/>
  <c r="O18" i="37751"/>
  <c r="O17" i="37751"/>
  <c r="O16" i="37751"/>
  <c r="O15" i="37751"/>
  <c r="O14" i="37751"/>
  <c r="O13" i="37751"/>
  <c r="O12" i="37751"/>
  <c r="O11" i="37751"/>
  <c r="O10" i="37751"/>
  <c r="O9" i="37751"/>
  <c r="O8" i="37751"/>
  <c r="H141" i="37751"/>
  <c r="G141" i="37751"/>
  <c r="I141" i="37751" s="1"/>
  <c r="H140" i="37751"/>
  <c r="G140" i="37751"/>
  <c r="H139" i="37751"/>
  <c r="G139" i="37751"/>
  <c r="I139" i="37751" s="1"/>
  <c r="H138" i="37751"/>
  <c r="G138" i="37751"/>
  <c r="H137" i="37751"/>
  <c r="G137" i="37751"/>
  <c r="I137" i="37751" s="1"/>
  <c r="H136" i="37751"/>
  <c r="G136" i="37751"/>
  <c r="I136" i="37751" s="1"/>
  <c r="H135" i="37751"/>
  <c r="G135" i="37751"/>
  <c r="I135" i="37751" s="1"/>
  <c r="H134" i="37751"/>
  <c r="G134" i="37751"/>
  <c r="H133" i="37751"/>
  <c r="G133" i="37751"/>
  <c r="H132" i="37751"/>
  <c r="G132" i="37751"/>
  <c r="H131" i="37751"/>
  <c r="G131" i="37751"/>
  <c r="I131" i="37751" s="1"/>
  <c r="H130" i="37751"/>
  <c r="G130" i="37751"/>
  <c r="H129" i="37751"/>
  <c r="G129" i="37751"/>
  <c r="H128" i="37751"/>
  <c r="G128" i="37751"/>
  <c r="I128" i="37751" s="1"/>
  <c r="H127" i="37751"/>
  <c r="G127" i="37751"/>
  <c r="I127" i="37751" s="1"/>
  <c r="H126" i="37751"/>
  <c r="G126" i="37751"/>
  <c r="H125" i="37751"/>
  <c r="G125" i="37751"/>
  <c r="I125" i="37751" s="1"/>
  <c r="H124" i="37751"/>
  <c r="G124" i="37751"/>
  <c r="H123" i="37751"/>
  <c r="G123" i="37751"/>
  <c r="I123" i="37751" s="1"/>
  <c r="H122" i="37751"/>
  <c r="I122" i="37751" s="1"/>
  <c r="G122" i="37751"/>
  <c r="H121" i="37751"/>
  <c r="G121" i="37751"/>
  <c r="I121" i="37751" s="1"/>
  <c r="H120" i="37751"/>
  <c r="G120" i="37751"/>
  <c r="H119" i="37751"/>
  <c r="G119" i="37751"/>
  <c r="I119" i="37751" s="1"/>
  <c r="H118" i="37751"/>
  <c r="G118" i="37751"/>
  <c r="H117" i="37751"/>
  <c r="G117" i="37751"/>
  <c r="H116" i="37751"/>
  <c r="G116" i="37751"/>
  <c r="H115" i="37751"/>
  <c r="G115" i="37751"/>
  <c r="I115" i="37751" s="1"/>
  <c r="H114" i="37751"/>
  <c r="G114" i="37751"/>
  <c r="H113" i="37751"/>
  <c r="G113" i="37751"/>
  <c r="I113" i="37751" s="1"/>
  <c r="H112" i="37751"/>
  <c r="G112" i="37751"/>
  <c r="I112" i="37751" s="1"/>
  <c r="H111" i="37751"/>
  <c r="G111" i="37751"/>
  <c r="I111" i="37751" s="1"/>
  <c r="H110" i="37751"/>
  <c r="G110" i="37751"/>
  <c r="H109" i="37751"/>
  <c r="G109" i="37751"/>
  <c r="H108" i="37751"/>
  <c r="G108" i="37751"/>
  <c r="H107" i="37751"/>
  <c r="G107" i="37751"/>
  <c r="I107" i="37751" s="1"/>
  <c r="H106" i="37751"/>
  <c r="G106" i="37751"/>
  <c r="H105" i="37751"/>
  <c r="G105" i="37751"/>
  <c r="I105" i="37751" s="1"/>
  <c r="H104" i="37751"/>
  <c r="G104" i="37751"/>
  <c r="I104" i="37751" s="1"/>
  <c r="H103" i="37751"/>
  <c r="G103" i="37751"/>
  <c r="I103" i="37751" s="1"/>
  <c r="H102" i="37751"/>
  <c r="G102" i="37751"/>
  <c r="H101" i="37751"/>
  <c r="G101" i="37751"/>
  <c r="H100" i="37751"/>
  <c r="G100" i="37751"/>
  <c r="H99" i="37751"/>
  <c r="I99" i="37751" s="1"/>
  <c r="G99" i="37751"/>
  <c r="H98" i="37751"/>
  <c r="G98" i="37751"/>
  <c r="H97" i="37751"/>
  <c r="G97" i="37751"/>
  <c r="H96" i="37751"/>
  <c r="G96" i="37751"/>
  <c r="I96" i="37751" s="1"/>
  <c r="H95" i="37751"/>
  <c r="G95" i="37751"/>
  <c r="I95" i="37751" s="1"/>
  <c r="H94" i="37751"/>
  <c r="G94" i="37751"/>
  <c r="H93" i="37751"/>
  <c r="G93" i="37751"/>
  <c r="I93" i="37751" s="1"/>
  <c r="H92" i="37751"/>
  <c r="G92" i="37751"/>
  <c r="H91" i="37751"/>
  <c r="G91" i="37751"/>
  <c r="H89" i="37751"/>
  <c r="G89" i="37751"/>
  <c r="H88" i="37751"/>
  <c r="G88" i="37751"/>
  <c r="I88" i="37751" s="1"/>
  <c r="H87" i="37751"/>
  <c r="G87" i="37751"/>
  <c r="I87" i="37751" s="1"/>
  <c r="H86" i="37751"/>
  <c r="G86" i="37751"/>
  <c r="I86" i="37751" s="1"/>
  <c r="H85" i="37751"/>
  <c r="G85" i="37751"/>
  <c r="I85" i="37751" s="1"/>
  <c r="H84" i="37751"/>
  <c r="G84" i="37751"/>
  <c r="H83" i="37751"/>
  <c r="G83" i="37751"/>
  <c r="H82" i="37751"/>
  <c r="G82" i="37751"/>
  <c r="I82" i="37751" s="1"/>
  <c r="H81" i="37751"/>
  <c r="G81" i="37751"/>
  <c r="H80" i="37751"/>
  <c r="G80" i="37751"/>
  <c r="I80" i="37751" s="1"/>
  <c r="H79" i="37751"/>
  <c r="G79" i="37751"/>
  <c r="I79" i="37751" s="1"/>
  <c r="I78" i="37751"/>
  <c r="H78" i="37751"/>
  <c r="G78" i="37751"/>
  <c r="H77" i="37751"/>
  <c r="G77" i="37751"/>
  <c r="I77" i="37751" s="1"/>
  <c r="H76" i="37751"/>
  <c r="G76" i="37751"/>
  <c r="H75" i="37751"/>
  <c r="G75" i="37751"/>
  <c r="I75" i="37751" s="1"/>
  <c r="H74" i="37751"/>
  <c r="G74" i="37751"/>
  <c r="I74" i="37751" s="1"/>
  <c r="H73" i="37751"/>
  <c r="G73" i="37751"/>
  <c r="H72" i="37751"/>
  <c r="G72" i="37751"/>
  <c r="I72" i="37751" s="1"/>
  <c r="H71" i="37751"/>
  <c r="I71" i="37751" s="1"/>
  <c r="G71" i="37751"/>
  <c r="H70" i="37751"/>
  <c r="G70" i="37751"/>
  <c r="I70" i="37751" s="1"/>
  <c r="H69" i="37751"/>
  <c r="G69" i="37751"/>
  <c r="H68" i="37751"/>
  <c r="G68" i="37751"/>
  <c r="H67" i="37751"/>
  <c r="G67" i="37751"/>
  <c r="I67" i="37751" s="1"/>
  <c r="H66" i="37751"/>
  <c r="G66" i="37751"/>
  <c r="I66" i="37751" s="1"/>
  <c r="H65" i="37751"/>
  <c r="G65" i="37751"/>
  <c r="H64" i="37751"/>
  <c r="G64" i="37751"/>
  <c r="I64" i="37751" s="1"/>
  <c r="H63" i="37751"/>
  <c r="G63" i="37751"/>
  <c r="I63" i="37751" s="1"/>
  <c r="H62" i="37751"/>
  <c r="I62" i="37751" s="1"/>
  <c r="G62" i="37751"/>
  <c r="H61" i="37751"/>
  <c r="G61" i="37751"/>
  <c r="I61" i="37751" s="1"/>
  <c r="H60" i="37751"/>
  <c r="G60" i="37751"/>
  <c r="H59" i="37751"/>
  <c r="G59" i="37751"/>
  <c r="I59" i="37751" s="1"/>
  <c r="H58" i="37751"/>
  <c r="G58" i="37751"/>
  <c r="I58" i="37751" s="1"/>
  <c r="H57" i="37751"/>
  <c r="G57" i="37751"/>
  <c r="H56" i="37751"/>
  <c r="G56" i="37751"/>
  <c r="I56" i="37751" s="1"/>
  <c r="H55" i="37751"/>
  <c r="G55" i="37751"/>
  <c r="I54" i="37751"/>
  <c r="H54" i="37751"/>
  <c r="G54" i="37751"/>
  <c r="H53" i="37751"/>
  <c r="G53" i="37751"/>
  <c r="I53" i="37751" s="1"/>
  <c r="H52" i="37751"/>
  <c r="G52" i="37751"/>
  <c r="H51" i="37751"/>
  <c r="G51" i="37751"/>
  <c r="I51" i="37751" s="1"/>
  <c r="H50" i="37751"/>
  <c r="G50" i="37751"/>
  <c r="I50" i="37751" s="1"/>
  <c r="H49" i="37751"/>
  <c r="G49" i="37751"/>
  <c r="H48" i="37751"/>
  <c r="G48" i="37751"/>
  <c r="I48" i="37751" s="1"/>
  <c r="H47" i="37751"/>
  <c r="G47" i="37751"/>
  <c r="H46" i="37751"/>
  <c r="G46" i="37751"/>
  <c r="I46" i="37751" s="1"/>
  <c r="H45" i="37751"/>
  <c r="G45" i="37751"/>
  <c r="I45" i="37751" s="1"/>
  <c r="H44" i="37751"/>
  <c r="G44" i="37751"/>
  <c r="I44" i="37751" s="1"/>
  <c r="H43" i="37751"/>
  <c r="G43" i="37751"/>
  <c r="I43" i="37751" s="1"/>
  <c r="H42" i="37751"/>
  <c r="G42" i="37751"/>
  <c r="I42" i="37751" s="1"/>
  <c r="H41" i="37751"/>
  <c r="G41" i="37751"/>
  <c r="H40" i="37751"/>
  <c r="G40" i="37751"/>
  <c r="I40" i="37751" s="1"/>
  <c r="H39" i="37751"/>
  <c r="I39" i="37751" s="1"/>
  <c r="G39" i="37751"/>
  <c r="H38" i="37751"/>
  <c r="G38" i="37751"/>
  <c r="I38" i="37751" s="1"/>
  <c r="H37" i="37751"/>
  <c r="G37" i="37751"/>
  <c r="I37" i="37751" s="1"/>
  <c r="H36" i="37751"/>
  <c r="G36" i="37751"/>
  <c r="I36" i="37751" s="1"/>
  <c r="H35" i="37751"/>
  <c r="G35" i="37751"/>
  <c r="I35" i="37751" s="1"/>
  <c r="H34" i="37751"/>
  <c r="G34" i="37751"/>
  <c r="H33" i="37751"/>
  <c r="G33" i="37751"/>
  <c r="H32" i="37751"/>
  <c r="G32" i="37751"/>
  <c r="I32" i="37751" s="1"/>
  <c r="H31" i="37751"/>
  <c r="I31" i="37751" s="1"/>
  <c r="G31" i="37751"/>
  <c r="H30" i="37751"/>
  <c r="G30" i="37751"/>
  <c r="I30" i="37751" s="1"/>
  <c r="H29" i="37751"/>
  <c r="G29" i="37751"/>
  <c r="I29" i="37751" s="1"/>
  <c r="H28" i="37751"/>
  <c r="G28" i="37751"/>
  <c r="I28" i="37751" s="1"/>
  <c r="H27" i="37751"/>
  <c r="G27" i="37751"/>
  <c r="I27" i="37751" s="1"/>
  <c r="H25" i="37751"/>
  <c r="G25" i="37751"/>
  <c r="H24" i="37751"/>
  <c r="G24" i="37751"/>
  <c r="H23" i="37751"/>
  <c r="G23" i="37751"/>
  <c r="H20" i="37751"/>
  <c r="G20" i="37751"/>
  <c r="H19" i="37751"/>
  <c r="G19" i="37751"/>
  <c r="I19" i="37751" s="1"/>
  <c r="H18" i="37751"/>
  <c r="G18" i="37751"/>
  <c r="H17" i="37751"/>
  <c r="G17" i="37751"/>
  <c r="I17" i="37751" s="1"/>
  <c r="H16" i="37751"/>
  <c r="G16" i="37751"/>
  <c r="H15" i="37751"/>
  <c r="G15" i="37751"/>
  <c r="I15" i="37751" s="1"/>
  <c r="H14" i="37751"/>
  <c r="G14" i="37751"/>
  <c r="H13" i="37751"/>
  <c r="G13" i="37751"/>
  <c r="H12" i="37751"/>
  <c r="G12" i="37751"/>
  <c r="H11" i="37751"/>
  <c r="G11" i="37751"/>
  <c r="H10" i="37751"/>
  <c r="G10" i="37751"/>
  <c r="H9" i="37751"/>
  <c r="G9" i="37751"/>
  <c r="I9" i="37751" s="1"/>
  <c r="H8" i="37751"/>
  <c r="G8" i="37751"/>
  <c r="H7" i="37751"/>
  <c r="G7" i="37751"/>
  <c r="I7" i="37751" s="1"/>
  <c r="I8" i="37751" l="1"/>
  <c r="I16" i="37751"/>
  <c r="I34" i="37751"/>
  <c r="I132" i="37751"/>
  <c r="I94" i="37751"/>
  <c r="I118" i="37751"/>
  <c r="I126" i="37751"/>
  <c r="I110" i="37751"/>
  <c r="I134" i="37751"/>
  <c r="I52" i="37751"/>
  <c r="I97" i="37751"/>
  <c r="I47" i="37751"/>
  <c r="I129" i="37751"/>
  <c r="I55" i="37751"/>
  <c r="I11" i="37751"/>
  <c r="H1" i="37751" s="1"/>
  <c r="I14" i="37751"/>
  <c r="I102" i="37751"/>
  <c r="I23" i="37751"/>
  <c r="I69" i="37751"/>
  <c r="I83" i="37751"/>
  <c r="I91" i="37751"/>
  <c r="I10" i="37751"/>
  <c r="I12" i="37751"/>
  <c r="I24" i="37751"/>
  <c r="I92" i="37751"/>
  <c r="I101" i="37751"/>
  <c r="I106" i="37751"/>
  <c r="I108" i="37751"/>
  <c r="I117" i="37751"/>
  <c r="I124" i="37751"/>
  <c r="I133" i="37751"/>
  <c r="I138" i="37751"/>
  <c r="I140" i="37751"/>
  <c r="I13" i="37751"/>
  <c r="I18" i="37751"/>
  <c r="I20" i="37751"/>
  <c r="I25" i="37751"/>
  <c r="I98" i="37751"/>
  <c r="I100" i="37751"/>
  <c r="I109" i="37751"/>
  <c r="I114" i="37751"/>
  <c r="I116" i="37751"/>
  <c r="I130" i="37751"/>
  <c r="I33" i="37751"/>
  <c r="I41" i="37751"/>
  <c r="I49" i="37751"/>
  <c r="I57" i="37751"/>
  <c r="I60" i="37751"/>
  <c r="I65" i="37751"/>
  <c r="I68" i="37751"/>
  <c r="I73" i="37751"/>
  <c r="I76" i="37751"/>
  <c r="I81" i="37751"/>
  <c r="I84" i="37751"/>
  <c r="I89" i="37751"/>
  <c r="I120" i="37751"/>
  <c r="J25" i="37737"/>
  <c r="F19" i="37737"/>
  <c r="F45" i="37737"/>
  <c r="F43" i="37737"/>
  <c r="F42" i="37737"/>
  <c r="F41" i="37737"/>
  <c r="F40" i="37737"/>
  <c r="F39" i="37737"/>
  <c r="F38" i="37737"/>
  <c r="F37" i="37737"/>
  <c r="F36" i="37737"/>
  <c r="F35" i="37737"/>
  <c r="F34" i="37737"/>
  <c r="F33" i="37737"/>
  <c r="F32" i="37737"/>
  <c r="F31" i="37737"/>
  <c r="F30" i="37737"/>
  <c r="F29" i="37737"/>
  <c r="F28" i="37737"/>
  <c r="F27" i="37737"/>
  <c r="F26" i="37737"/>
  <c r="F25" i="37737"/>
  <c r="F24" i="37737"/>
  <c r="F23" i="37737"/>
  <c r="F22" i="37737"/>
  <c r="F21" i="37737"/>
  <c r="F20" i="37737"/>
  <c r="E59" i="37737" l="1"/>
  <c r="E60" i="37737"/>
  <c r="E61" i="37737"/>
  <c r="E62" i="37737"/>
  <c r="E63" i="37737"/>
  <c r="E64" i="37737"/>
  <c r="E65" i="37737"/>
  <c r="E35" i="37737"/>
  <c r="AAD9" i="37737" l="1"/>
  <c r="AAC9" i="37737"/>
  <c r="E20" i="37737"/>
  <c r="E21" i="37737"/>
  <c r="E22" i="37737"/>
  <c r="E23" i="37737"/>
  <c r="E24" i="37737"/>
  <c r="E25" i="37737"/>
  <c r="E26" i="37737"/>
  <c r="E27" i="37737"/>
  <c r="E28" i="37737"/>
  <c r="E29" i="37737"/>
  <c r="E30" i="37737"/>
  <c r="E31" i="37737"/>
  <c r="E32" i="37737"/>
  <c r="E33" i="37737"/>
  <c r="E34" i="37737"/>
  <c r="E36" i="37737"/>
  <c r="E37" i="37737"/>
  <c r="E38" i="37737"/>
  <c r="E39" i="37737"/>
  <c r="E40" i="37737"/>
  <c r="E41" i="37737"/>
  <c r="E42" i="37737"/>
  <c r="E43" i="37737"/>
  <c r="E44" i="37737"/>
  <c r="E45" i="37737"/>
  <c r="E46" i="37737"/>
  <c r="E47" i="37737"/>
  <c r="E48" i="37737"/>
  <c r="E49" i="37737"/>
  <c r="E50" i="37737"/>
  <c r="E51" i="37737"/>
  <c r="E52" i="37737"/>
  <c r="E53" i="37737"/>
  <c r="E54" i="37737"/>
  <c r="E55" i="37737"/>
  <c r="E56" i="37737"/>
  <c r="E57" i="37737"/>
  <c r="E58" i="37737"/>
  <c r="E19" i="37737"/>
  <c r="A20" i="37737"/>
  <c r="A21" i="37737"/>
  <c r="A22" i="37737"/>
  <c r="A23" i="37737"/>
  <c r="A24" i="37737"/>
  <c r="A25" i="37737"/>
  <c r="A26" i="37737"/>
  <c r="A27" i="37737"/>
  <c r="A28" i="37737"/>
  <c r="A29" i="37737"/>
  <c r="A30" i="37737"/>
  <c r="A31" i="37737"/>
  <c r="A32" i="37737"/>
  <c r="A19" i="37737"/>
</calcChain>
</file>

<file path=xl/comments1.xml><?xml version="1.0" encoding="utf-8"?>
<comments xmlns="http://schemas.openxmlformats.org/spreadsheetml/2006/main">
  <authors>
    <author>krstej</author>
    <author>NEMMCO</author>
    <author xml:space="preserve">Nemmco </author>
    <author>nemmco</author>
    <author>adamp</author>
    <author>miaol</author>
    <author>Jack Zhai</author>
  </authors>
  <commentList>
    <comment ref="S3" authorId="0" shapeId="0">
      <text>
        <r>
          <rPr>
            <b/>
            <sz val="8"/>
            <color indexed="81"/>
            <rFont val="Tahoma"/>
            <family val="2"/>
          </rPr>
          <t>krstej:</t>
        </r>
        <r>
          <rPr>
            <sz val="8"/>
            <color indexed="81"/>
            <rFont val="Tahoma"/>
            <family val="2"/>
          </rPr>
          <t xml:space="preserve">
Advanced Proposal. Uses Bell Bay Unit 1 coefficients
</t>
        </r>
      </text>
    </comment>
    <comment ref="T3" authorId="0" shapeId="0">
      <text>
        <r>
          <rPr>
            <b/>
            <sz val="8"/>
            <color indexed="81"/>
            <rFont val="Tahoma"/>
            <family val="2"/>
          </rPr>
          <t>krstej:</t>
        </r>
        <r>
          <rPr>
            <sz val="8"/>
            <color indexed="81"/>
            <rFont val="Tahoma"/>
            <family val="2"/>
          </rPr>
          <t xml:space="preserve">
Advanced Proposal. Uses bell Bay Unit 1 coefficients
</t>
        </r>
      </text>
    </comment>
    <comment ref="U3" authorId="0" shapeId="0">
      <text>
        <r>
          <rPr>
            <b/>
            <sz val="8"/>
            <color indexed="81"/>
            <rFont val="Tahoma"/>
            <family val="2"/>
          </rPr>
          <t>krstej:</t>
        </r>
        <r>
          <rPr>
            <sz val="8"/>
            <color indexed="81"/>
            <rFont val="Tahoma"/>
            <family val="2"/>
          </rPr>
          <t xml:space="preserve">
Advanced Proposal. Uses bell Bay Unit 1 coefficients
</t>
        </r>
      </text>
    </comment>
    <comment ref="AC3" authorId="1" shapeId="0">
      <text>
        <r>
          <rPr>
            <b/>
            <sz val="8"/>
            <color indexed="81"/>
            <rFont val="Tahoma"/>
            <family val="2"/>
          </rPr>
          <t>NEMMCO:</t>
        </r>
        <r>
          <rPr>
            <sz val="8"/>
            <color indexed="81"/>
            <rFont val="Tahoma"/>
            <family val="2"/>
          </rPr>
          <t xml:space="preserve">
330kV  Includes Eraring Black Start Advanced Proposal</t>
        </r>
      </text>
    </comment>
    <comment ref="AD3" authorId="1" shapeId="0">
      <text>
        <r>
          <rPr>
            <b/>
            <sz val="8"/>
            <color indexed="81"/>
            <rFont val="Tahoma"/>
            <family val="2"/>
          </rPr>
          <t>NEMMCO:</t>
        </r>
        <r>
          <rPr>
            <sz val="8"/>
            <color indexed="81"/>
            <rFont val="Tahoma"/>
            <family val="2"/>
          </rPr>
          <t xml:space="preserve">
500kV</t>
        </r>
      </text>
    </comment>
    <comment ref="AG3" authorId="0" shapeId="0">
      <text>
        <r>
          <rPr>
            <b/>
            <sz val="8"/>
            <color indexed="81"/>
            <rFont val="Tahoma"/>
            <family val="2"/>
          </rPr>
          <t>krstej:</t>
        </r>
        <r>
          <rPr>
            <sz val="8"/>
            <color indexed="81"/>
            <rFont val="Tahoma"/>
            <family val="2"/>
          </rPr>
          <t xml:space="preserve">
Committed Project. Uses Gladstone coefficients.</t>
        </r>
      </text>
    </comment>
    <comment ref="BH3" authorId="2" shapeId="0">
      <text>
        <r>
          <rPr>
            <b/>
            <sz val="8"/>
            <color indexed="81"/>
            <rFont val="Tahoma"/>
            <family val="2"/>
          </rPr>
          <t>Nemmco :</t>
        </r>
        <r>
          <rPr>
            <sz val="8"/>
            <color indexed="81"/>
            <rFont val="Tahoma"/>
            <family val="2"/>
          </rPr>
          <t xml:space="preserve">
All Kareeya units</t>
        </r>
      </text>
    </comment>
    <comment ref="BJ3" authorId="2" shapeId="0">
      <text>
        <r>
          <rPr>
            <b/>
            <sz val="8"/>
            <color indexed="81"/>
            <rFont val="Tahoma"/>
            <family val="2"/>
          </rPr>
          <t>Nemmco :</t>
        </r>
        <r>
          <rPr>
            <sz val="8"/>
            <color indexed="81"/>
            <rFont val="Tahoma"/>
            <family val="2"/>
          </rPr>
          <t xml:space="preserve">
Kogan+Braemar2+SpringGulley have the Braemar Stage 1 (ie Bramer CP) coefficients. Before the 1-12-06 cut off date the coefficients for Braemar and Millmerran were the same. This is why it might look as though this CP has the Millmerran coefficients. 
Now the Constraint is called Braemar2+Spring Gulley because Kogan Creek has its own CP (ie is in Dispatch).
</t>
        </r>
      </text>
    </comment>
    <comment ref="CL3" authorId="3" shapeId="0">
      <text>
        <r>
          <rPr>
            <b/>
            <sz val="8"/>
            <color indexed="81"/>
            <rFont val="Tahoma"/>
            <family val="2"/>
          </rPr>
          <t>nemmco:</t>
        </r>
        <r>
          <rPr>
            <sz val="8"/>
            <color indexed="81"/>
            <rFont val="Tahoma"/>
            <family val="2"/>
          </rPr>
          <t xml:space="preserve">
Committed Project. Uses Munmorah coefficients
</t>
        </r>
      </text>
    </comment>
    <comment ref="CX3" authorId="2" shapeId="0">
      <text>
        <r>
          <rPr>
            <b/>
            <sz val="8"/>
            <color indexed="81"/>
            <rFont val="Tahoma"/>
            <family val="2"/>
          </rPr>
          <t>Nemmco :</t>
        </r>
        <r>
          <rPr>
            <sz val="8"/>
            <color indexed="81"/>
            <rFont val="Tahoma"/>
            <family val="2"/>
          </rPr>
          <t xml:space="preserve">
Townsville 1 &amp; 2
Mt Stuart
Mackay GT
Collinsville
</t>
        </r>
      </text>
    </comment>
    <comment ref="DC3" authorId="0" shapeId="0">
      <text>
        <r>
          <rPr>
            <b/>
            <sz val="8"/>
            <color indexed="81"/>
            <rFont val="Tahoma"/>
            <family val="2"/>
          </rPr>
          <t xml:space="preserve">krstej:
</t>
        </r>
        <r>
          <rPr>
            <sz val="8"/>
            <color indexed="81"/>
            <rFont val="Tahoma"/>
            <family val="2"/>
          </rPr>
          <t xml:space="preserve">Commmitted Project. Uses  Roma coefficients.
</t>
        </r>
      </text>
    </comment>
    <comment ref="DF3" authorId="0" shapeId="0">
      <text>
        <r>
          <rPr>
            <b/>
            <sz val="8"/>
            <color indexed="81"/>
            <rFont val="Tahoma"/>
            <family val="2"/>
          </rPr>
          <t>krstej:</t>
        </r>
        <r>
          <rPr>
            <sz val="8"/>
            <color indexed="81"/>
            <rFont val="Tahoma"/>
            <family val="2"/>
          </rPr>
          <t xml:space="preserve">
Committed Project. Tallawarra uses Soalhaven coefficients. However there are a handful of constraints that use the Munmorah coefficient. Advice from TNSP.
</t>
        </r>
      </text>
    </comment>
    <comment ref="DH3" authorId="0" shapeId="0">
      <text>
        <r>
          <rPr>
            <b/>
            <sz val="8"/>
            <color indexed="81"/>
            <rFont val="Tahoma"/>
            <family val="2"/>
          </rPr>
          <t>krstej:</t>
        </r>
        <r>
          <rPr>
            <sz val="8"/>
            <color indexed="81"/>
            <rFont val="Tahoma"/>
            <family val="2"/>
          </rPr>
          <t xml:space="preserve">
Was Snuggery. But the constraints only use Snuggery Unit 1. Will need to check Prohet to make sure only unit 1 is used in this Connection Point.</t>
        </r>
      </text>
    </comment>
    <comment ref="DI3" authorId="0" shapeId="0">
      <text>
        <r>
          <rPr>
            <b/>
            <sz val="8"/>
            <color indexed="81"/>
            <rFont val="Tahoma"/>
            <family val="2"/>
          </rPr>
          <t>krstej:</t>
        </r>
        <r>
          <rPr>
            <sz val="8"/>
            <color indexed="81"/>
            <rFont val="Tahoma"/>
            <family val="2"/>
          </rPr>
          <t xml:space="preserve">
Lower Tumut coefficients
</t>
        </r>
      </text>
    </comment>
    <comment ref="DR3" authorId="2" shapeId="0">
      <text>
        <r>
          <rPr>
            <b/>
            <sz val="8"/>
            <color indexed="81"/>
            <rFont val="Tahoma"/>
            <family val="2"/>
          </rPr>
          <t>Nemmco :</t>
        </r>
        <r>
          <rPr>
            <sz val="8"/>
            <color indexed="81"/>
            <rFont val="Tahoma"/>
            <family val="2"/>
          </rPr>
          <t xml:space="preserve">
Including Yabulu 1 &amp; 2
Doesn't look like this is being used. Consider deleting this column from Prophet and in this workbook.</t>
        </r>
      </text>
    </comment>
    <comment ref="EI3" authorId="3" shapeId="0">
      <text>
        <r>
          <rPr>
            <b/>
            <sz val="8"/>
            <color indexed="81"/>
            <rFont val="Tahoma"/>
            <family val="2"/>
          </rPr>
          <t>nemmco:</t>
        </r>
        <r>
          <rPr>
            <sz val="8"/>
            <color indexed="81"/>
            <rFont val="Tahoma"/>
            <family val="2"/>
          </rPr>
          <t xml:space="preserve">
Shoalhaven coefficients
</t>
        </r>
      </text>
    </comment>
    <comment ref="EJ3" authorId="3" shapeId="0">
      <text>
        <r>
          <rPr>
            <b/>
            <sz val="8"/>
            <color indexed="81"/>
            <rFont val="Tahoma"/>
            <family val="2"/>
          </rPr>
          <t>nemmco:</t>
        </r>
        <r>
          <rPr>
            <sz val="8"/>
            <color indexed="81"/>
            <rFont val="Tahoma"/>
            <family val="2"/>
          </rPr>
          <t xml:space="preserve">
CQ New Entry is made up from Gladstone and Central+NorthQLD. No doubling up because the constraints don’t use both fields
</t>
        </r>
      </text>
    </comment>
    <comment ref="EK3" authorId="0" shapeId="0">
      <text>
        <r>
          <rPr>
            <b/>
            <sz val="8"/>
            <color indexed="81"/>
            <rFont val="Tahoma"/>
            <family val="2"/>
          </rPr>
          <t>krstej:</t>
        </r>
        <r>
          <rPr>
            <sz val="8"/>
            <color indexed="81"/>
            <rFont val="Tahoma"/>
            <family val="2"/>
          </rPr>
          <t xml:space="preserve">
Anglesea coefficients
</t>
        </r>
      </text>
    </comment>
    <comment ref="EQ3" authorId="3" shapeId="0">
      <text>
        <r>
          <rPr>
            <b/>
            <sz val="8"/>
            <color indexed="81"/>
            <rFont val="Tahoma"/>
            <family val="2"/>
          </rPr>
          <t>nemmco:</t>
        </r>
        <r>
          <rPr>
            <sz val="8"/>
            <color indexed="81"/>
            <rFont val="Tahoma"/>
            <family val="2"/>
          </rPr>
          <t xml:space="preserve">
Bayswater coefficients
</t>
        </r>
      </text>
    </comment>
    <comment ref="ER3" authorId="3" shapeId="0">
      <text>
        <r>
          <rPr>
            <b/>
            <sz val="8"/>
            <color indexed="81"/>
            <rFont val="Tahoma"/>
            <family val="2"/>
          </rPr>
          <t>nemmco:</t>
        </r>
        <r>
          <rPr>
            <sz val="8"/>
            <color indexed="81"/>
            <rFont val="Tahoma"/>
            <family val="2"/>
          </rPr>
          <t xml:space="preserve">
Munmorah coefficients
</t>
        </r>
      </text>
    </comment>
    <comment ref="ES3" authorId="3" shapeId="0">
      <text>
        <r>
          <rPr>
            <b/>
            <sz val="8"/>
            <color indexed="81"/>
            <rFont val="Tahoma"/>
            <family val="2"/>
          </rPr>
          <t>nemmco:</t>
        </r>
        <r>
          <rPr>
            <sz val="8"/>
            <color indexed="81"/>
            <rFont val="Tahoma"/>
            <family val="2"/>
          </rPr>
          <t xml:space="preserve">
Munmorah coefficients
</t>
        </r>
      </text>
    </comment>
    <comment ref="EX3" authorId="4" shapeId="0">
      <text>
        <r>
          <rPr>
            <b/>
            <sz val="8"/>
            <color indexed="81"/>
            <rFont val="Tahoma"/>
            <family val="2"/>
          </rPr>
          <t>adamp:</t>
        </r>
        <r>
          <rPr>
            <sz val="8"/>
            <color indexed="81"/>
            <rFont val="Tahoma"/>
            <family val="2"/>
          </rPr>
          <t xml:space="preserve">
Liddell coefficients
</t>
        </r>
      </text>
    </comment>
    <comment ref="EY3" authorId="3" shapeId="0">
      <text>
        <r>
          <rPr>
            <b/>
            <sz val="8"/>
            <color indexed="81"/>
            <rFont val="Tahoma"/>
            <family val="2"/>
          </rPr>
          <t>nemmco:</t>
        </r>
        <r>
          <rPr>
            <sz val="8"/>
            <color indexed="81"/>
            <rFont val="Tahoma"/>
            <family val="2"/>
          </rPr>
          <t xml:space="preserve">
Central+NorthQLD and QLD Gen Combo coefficients were used  because Mt Stuart was in both. 
</t>
        </r>
      </text>
    </comment>
    <comment ref="EZ3" authorId="0" shapeId="0">
      <text>
        <r>
          <rPr>
            <b/>
            <sz val="8"/>
            <color indexed="81"/>
            <rFont val="Tahoma"/>
            <family val="2"/>
          </rPr>
          <t>krstej:</t>
        </r>
        <r>
          <rPr>
            <sz val="8"/>
            <color indexed="81"/>
            <rFont val="Tahoma"/>
            <family val="2"/>
          </rPr>
          <t xml:space="preserve">
Northern coefficients</t>
        </r>
      </text>
    </comment>
    <comment ref="FA3" authorId="0" shapeId="0">
      <text>
        <r>
          <rPr>
            <b/>
            <sz val="8"/>
            <color indexed="81"/>
            <rFont val="Tahoma"/>
            <family val="2"/>
          </rPr>
          <t>krstej:</t>
        </r>
        <r>
          <rPr>
            <sz val="8"/>
            <color indexed="81"/>
            <rFont val="Tahoma"/>
            <family val="2"/>
          </rPr>
          <t xml:space="preserve">
Murray coefficients
</t>
        </r>
      </text>
    </comment>
    <comment ref="FB3" authorId="0" shapeId="0">
      <text>
        <r>
          <rPr>
            <b/>
            <sz val="8"/>
            <color indexed="81"/>
            <rFont val="Tahoma"/>
            <family val="2"/>
          </rPr>
          <t>krstej:</t>
        </r>
        <r>
          <rPr>
            <sz val="8"/>
            <color indexed="81"/>
            <rFont val="Tahoma"/>
            <family val="2"/>
          </rPr>
          <t xml:space="preserve">
Ladbroke Grove coefficients</t>
        </r>
      </text>
    </comment>
    <comment ref="FC3" authorId="0" shapeId="0">
      <text>
        <r>
          <rPr>
            <b/>
            <sz val="8"/>
            <color indexed="81"/>
            <rFont val="Tahoma"/>
            <family val="2"/>
          </rPr>
          <t>krstej:</t>
        </r>
        <r>
          <rPr>
            <sz val="8"/>
            <color indexed="81"/>
            <rFont val="Tahoma"/>
            <family val="2"/>
          </rPr>
          <t xml:space="preserve">
Swanbank E coefficients</t>
        </r>
      </text>
    </comment>
    <comment ref="FD3" authorId="0" shapeId="0">
      <text>
        <r>
          <rPr>
            <b/>
            <sz val="8"/>
            <color indexed="81"/>
            <rFont val="Tahoma"/>
            <family val="2"/>
          </rPr>
          <t>krstej:</t>
        </r>
        <r>
          <rPr>
            <sz val="8"/>
            <color indexed="81"/>
            <rFont val="Tahoma"/>
            <family val="2"/>
          </rPr>
          <t xml:space="preserve">
Blowering Coefficients
</t>
        </r>
      </text>
    </comment>
    <comment ref="FE3" authorId="3" shapeId="0">
      <text>
        <r>
          <rPr>
            <b/>
            <sz val="8"/>
            <color indexed="81"/>
            <rFont val="Tahoma"/>
            <family val="2"/>
          </rPr>
          <t>nemmco:</t>
        </r>
        <r>
          <rPr>
            <sz val="8"/>
            <color indexed="81"/>
            <rFont val="Tahoma"/>
            <family val="2"/>
          </rPr>
          <t xml:space="preserve">
Millmenrran coefficients
</t>
        </r>
      </text>
    </comment>
    <comment ref="FF3" authorId="3" shapeId="0">
      <text>
        <r>
          <rPr>
            <b/>
            <sz val="8"/>
            <color indexed="81"/>
            <rFont val="Tahoma"/>
            <family val="2"/>
          </rPr>
          <t xml:space="preserve">nemmco:
</t>
        </r>
        <r>
          <rPr>
            <sz val="8"/>
            <color indexed="81"/>
            <rFont val="Tahoma"/>
            <family val="2"/>
          </rPr>
          <t xml:space="preserve"> Millmenrran coefficients
</t>
        </r>
      </text>
    </comment>
    <comment ref="FG3" authorId="0" shapeId="0">
      <text>
        <r>
          <rPr>
            <b/>
            <sz val="8"/>
            <color indexed="81"/>
            <rFont val="Tahoma"/>
            <family val="2"/>
          </rPr>
          <t>krstej:</t>
        </r>
        <r>
          <rPr>
            <sz val="8"/>
            <color indexed="81"/>
            <rFont val="Tahoma"/>
            <family val="2"/>
          </rPr>
          <t xml:space="preserve">
Bell Bay coefficients</t>
        </r>
      </text>
    </comment>
    <comment ref="HI3" authorId="3" shapeId="0">
      <text>
        <r>
          <rPr>
            <b/>
            <sz val="8"/>
            <color indexed="81"/>
            <rFont val="Tahoma"/>
            <family val="2"/>
          </rPr>
          <t>nemmco:</t>
        </r>
        <r>
          <rPr>
            <sz val="8"/>
            <color indexed="81"/>
            <rFont val="Tahoma"/>
            <family val="2"/>
          </rPr>
          <t xml:space="preserve">
Includes RATING</t>
        </r>
      </text>
    </comment>
    <comment ref="HP3" authorId="4" shapeId="0">
      <text>
        <r>
          <rPr>
            <b/>
            <sz val="8"/>
            <color indexed="81"/>
            <rFont val="Tahoma"/>
            <family val="2"/>
          </rPr>
          <t>adamp:</t>
        </r>
        <r>
          <rPr>
            <sz val="8"/>
            <color indexed="81"/>
            <rFont val="Tahoma"/>
            <family val="2"/>
          </rPr>
          <t xml:space="preserve">
</t>
        </r>
        <r>
          <rPr>
            <sz val="16"/>
            <color indexed="81"/>
            <rFont val="Tahoma"/>
            <family val="2"/>
          </rPr>
          <t>This is VIC squared. Ie All coefficients below are applied to VIC^2</t>
        </r>
      </text>
    </comment>
    <comment ref="LY3" authorId="0" shapeId="0">
      <text>
        <r>
          <rPr>
            <b/>
            <sz val="8"/>
            <color indexed="81"/>
            <rFont val="Tahoma"/>
            <family val="2"/>
          </rPr>
          <t>krstej:</t>
        </r>
        <r>
          <rPr>
            <sz val="8"/>
            <color indexed="81"/>
            <rFont val="Tahoma"/>
            <family val="2"/>
          </rPr>
          <t xml:space="preserve">
Advanced Proposal. Uses Bell Bay Unit 1 coefficients
</t>
        </r>
      </text>
    </comment>
    <comment ref="MB3" authorId="0" shapeId="0">
      <text>
        <r>
          <rPr>
            <b/>
            <sz val="8"/>
            <color indexed="81"/>
            <rFont val="Tahoma"/>
            <family val="2"/>
          </rPr>
          <t>krstej:</t>
        </r>
        <r>
          <rPr>
            <sz val="8"/>
            <color indexed="81"/>
            <rFont val="Tahoma"/>
            <family val="2"/>
          </rPr>
          <t xml:space="preserve">
Advanced Proposal. Uses Bell Bay Unit 1 coefficients</t>
        </r>
      </text>
    </comment>
    <comment ref="MC3" authorId="0" shapeId="0">
      <text>
        <r>
          <rPr>
            <b/>
            <sz val="8"/>
            <color indexed="81"/>
            <rFont val="Tahoma"/>
            <family val="2"/>
          </rPr>
          <t>krstej:</t>
        </r>
        <r>
          <rPr>
            <sz val="8"/>
            <color indexed="81"/>
            <rFont val="Tahoma"/>
            <family val="2"/>
          </rPr>
          <t xml:space="preserve">
Advanced Proposal. Uses Bell Bay Unit 1 coefficients</t>
        </r>
      </text>
    </comment>
    <comment ref="MH3" authorId="0" shapeId="0">
      <text>
        <r>
          <rPr>
            <b/>
            <sz val="8"/>
            <color indexed="81"/>
            <rFont val="Tahoma"/>
            <family val="2"/>
          </rPr>
          <t>krstej:</t>
        </r>
        <r>
          <rPr>
            <sz val="8"/>
            <color indexed="81"/>
            <rFont val="Tahoma"/>
            <family val="2"/>
          </rPr>
          <t xml:space="preserve">
Committed Project. Uses Braemar coefficients.</t>
        </r>
      </text>
    </comment>
    <comment ref="MV3" authorId="0" shapeId="0">
      <text>
        <r>
          <rPr>
            <b/>
            <sz val="8"/>
            <color indexed="81"/>
            <rFont val="Tahoma"/>
            <family val="2"/>
          </rPr>
          <t>krstej:</t>
        </r>
        <r>
          <rPr>
            <sz val="8"/>
            <color indexed="81"/>
            <rFont val="Tahoma"/>
            <family val="2"/>
          </rPr>
          <t xml:space="preserve">
Shoalhaven coefficient used.</t>
        </r>
      </text>
    </comment>
    <comment ref="MY3" authorId="2" shapeId="0">
      <text>
        <r>
          <rPr>
            <b/>
            <sz val="8"/>
            <color indexed="81"/>
            <rFont val="Tahoma"/>
            <family val="2"/>
          </rPr>
          <t>Nemmco :</t>
        </r>
        <r>
          <rPr>
            <sz val="8"/>
            <color indexed="81"/>
            <rFont val="Tahoma"/>
            <family val="2"/>
          </rPr>
          <t xml:space="preserve">
Barcaldine
Barron Gorge
CallideA
CallideB
CallideC
Collinsville
Gladstone
Kareeya
MackayGT
Mt Stuart
Stanwell
Stanwell Peaker
Yabulu 1 &amp; 2
</t>
        </r>
      </text>
    </comment>
    <comment ref="MZ3" authorId="2" shapeId="0">
      <text>
        <r>
          <rPr>
            <b/>
            <sz val="8"/>
            <color indexed="81"/>
            <rFont val="Tahoma"/>
            <family val="2"/>
          </rPr>
          <t>Nemmco :</t>
        </r>
        <r>
          <rPr>
            <sz val="8"/>
            <color indexed="81"/>
            <rFont val="Tahoma"/>
            <family val="2"/>
          </rPr>
          <t xml:space="preserve">
Barcaldine
Callide A
Callide B
Callide C
Gladstone
Stanwell
Stanwell Peaker
</t>
        </r>
      </text>
    </comment>
    <comment ref="NF3" authorId="0" shapeId="0">
      <text>
        <r>
          <rPr>
            <b/>
            <sz val="8"/>
            <color indexed="81"/>
            <rFont val="Tahoma"/>
            <family val="2"/>
          </rPr>
          <t>krstej:</t>
        </r>
        <r>
          <rPr>
            <sz val="8"/>
            <color indexed="81"/>
            <rFont val="Tahoma"/>
            <family val="2"/>
          </rPr>
          <t xml:space="preserve">
Anglesea coefficient used.</t>
        </r>
      </text>
    </comment>
    <comment ref="NN3" authorId="1" shapeId="0">
      <text>
        <r>
          <rPr>
            <b/>
            <sz val="8"/>
            <color indexed="81"/>
            <rFont val="Tahoma"/>
            <family val="2"/>
          </rPr>
          <t>NEMMCO:</t>
        </r>
        <r>
          <rPr>
            <sz val="8"/>
            <color indexed="81"/>
            <rFont val="Tahoma"/>
            <family val="2"/>
          </rPr>
          <t xml:space="preserve">
330kV Includes Eraring Black Start Advanced Proposal</t>
        </r>
      </text>
    </comment>
    <comment ref="NO3" authorId="1" shapeId="0">
      <text>
        <r>
          <rPr>
            <b/>
            <sz val="8"/>
            <color indexed="81"/>
            <rFont val="Tahoma"/>
            <family val="2"/>
          </rPr>
          <t>NEMMCO:</t>
        </r>
        <r>
          <rPr>
            <sz val="8"/>
            <color indexed="81"/>
            <rFont val="Tahoma"/>
            <family val="2"/>
          </rPr>
          <t xml:space="preserve">
330kV Inlcudes Araring Black Start Advanced Proposal</t>
        </r>
      </text>
    </comment>
    <comment ref="NP3" authorId="1" shapeId="0">
      <text>
        <r>
          <rPr>
            <b/>
            <sz val="8"/>
            <color indexed="81"/>
            <rFont val="Tahoma"/>
            <family val="2"/>
          </rPr>
          <t>NEMMCO:</t>
        </r>
        <r>
          <rPr>
            <sz val="8"/>
            <color indexed="81"/>
            <rFont val="Tahoma"/>
            <family val="2"/>
          </rPr>
          <t xml:space="preserve">
500kV</t>
        </r>
      </text>
    </comment>
    <comment ref="NQ3" authorId="1" shapeId="0">
      <text>
        <r>
          <rPr>
            <b/>
            <sz val="8"/>
            <color indexed="81"/>
            <rFont val="Tahoma"/>
            <family val="2"/>
          </rPr>
          <t>NEMMCO:</t>
        </r>
        <r>
          <rPr>
            <sz val="8"/>
            <color indexed="81"/>
            <rFont val="Tahoma"/>
            <family val="2"/>
          </rPr>
          <t xml:space="preserve">
500kV</t>
        </r>
      </text>
    </comment>
    <comment ref="NT3" authorId="2" shapeId="0">
      <text>
        <r>
          <rPr>
            <b/>
            <sz val="8"/>
            <color indexed="81"/>
            <rFont val="Tahoma"/>
            <family val="2"/>
          </rPr>
          <t>Nemmco :</t>
        </r>
        <r>
          <rPr>
            <sz val="8"/>
            <color indexed="81"/>
            <rFont val="Tahoma"/>
            <family val="2"/>
          </rPr>
          <t xml:space="preserve">
Gladstone
CallideB
CallideC</t>
        </r>
      </text>
    </comment>
    <comment ref="NU3" authorId="2" shapeId="0">
      <text>
        <r>
          <rPr>
            <b/>
            <sz val="8"/>
            <color indexed="81"/>
            <rFont val="Tahoma"/>
            <family val="2"/>
          </rPr>
          <t>Nemmco :</t>
        </r>
        <r>
          <rPr>
            <sz val="8"/>
            <color indexed="81"/>
            <rFont val="Tahoma"/>
            <family val="2"/>
          </rPr>
          <t xml:space="preserve">
Gladstone
CallideB
CallideC</t>
        </r>
      </text>
    </comment>
    <comment ref="NW3" authorId="0" shapeId="0">
      <text>
        <r>
          <rPr>
            <b/>
            <sz val="8"/>
            <color indexed="81"/>
            <rFont val="Tahoma"/>
            <family val="2"/>
          </rPr>
          <t>krstej:</t>
        </r>
        <r>
          <rPr>
            <sz val="8"/>
            <color indexed="81"/>
            <rFont val="Tahoma"/>
            <family val="2"/>
          </rPr>
          <t xml:space="preserve">
Committed Project. Uses Gladstone coefficients.</t>
        </r>
      </text>
    </comment>
    <comment ref="OP3" authorId="5" shapeId="0">
      <text>
        <r>
          <rPr>
            <b/>
            <sz val="8"/>
            <color indexed="81"/>
            <rFont val="Tahoma"/>
            <family val="2"/>
          </rPr>
          <t>miaol:</t>
        </r>
        <r>
          <rPr>
            <sz val="8"/>
            <color indexed="81"/>
            <rFont val="Tahoma"/>
            <family val="2"/>
          </rPr>
          <t xml:space="preserve">
AGLHAL, Hallet PS aggregated units 
unit1-11</t>
        </r>
      </text>
    </comment>
    <comment ref="OQ3" authorId="5" shapeId="0">
      <text>
        <r>
          <rPr>
            <b/>
            <sz val="8"/>
            <color indexed="81"/>
            <rFont val="Tahoma"/>
            <family val="2"/>
          </rPr>
          <t>miaol:</t>
        </r>
        <r>
          <rPr>
            <sz val="8"/>
            <color indexed="81"/>
            <rFont val="Tahoma"/>
            <family val="2"/>
          </rPr>
          <t xml:space="preserve">
Hallet Wind farm</t>
        </r>
      </text>
    </comment>
    <comment ref="PS3" authorId="0" shapeId="0">
      <text>
        <r>
          <rPr>
            <b/>
            <sz val="8"/>
            <color indexed="81"/>
            <rFont val="Tahoma"/>
            <family val="2"/>
          </rPr>
          <t>krstej:</t>
        </r>
        <r>
          <rPr>
            <sz val="8"/>
            <color indexed="81"/>
            <rFont val="Tahoma"/>
            <family val="2"/>
          </rPr>
          <t xml:space="preserve">
Braemar 2 + Spring Gulley are Advanced Proposals. This CP uses Braemar Stage 1 (Braemar) coefficients</t>
        </r>
      </text>
    </comment>
    <comment ref="RV3" authorId="3" shapeId="0">
      <text>
        <r>
          <rPr>
            <b/>
            <sz val="8"/>
            <color indexed="81"/>
            <rFont val="Tahoma"/>
            <family val="2"/>
          </rPr>
          <t>nemmco:</t>
        </r>
        <r>
          <rPr>
            <sz val="8"/>
            <color indexed="81"/>
            <rFont val="Tahoma"/>
            <family val="2"/>
          </rPr>
          <t xml:space="preserve">
Committed Project. Uses Munmorah coefficients
</t>
        </r>
      </text>
    </comment>
    <comment ref="TO3" authorId="0" shapeId="0">
      <text>
        <r>
          <rPr>
            <b/>
            <sz val="8"/>
            <color indexed="81"/>
            <rFont val="Tahoma"/>
            <family val="2"/>
          </rPr>
          <t>krstej:</t>
        </r>
        <r>
          <rPr>
            <sz val="8"/>
            <color indexed="81"/>
            <rFont val="Tahoma"/>
            <family val="2"/>
          </rPr>
          <t xml:space="preserve">
Committed Project. Uses Roma coefficients</t>
        </r>
      </text>
    </comment>
    <comment ref="TS3" authorId="1" shapeId="0">
      <text>
        <r>
          <rPr>
            <b/>
            <sz val="8"/>
            <color indexed="81"/>
            <rFont val="Tahoma"/>
            <family val="2"/>
          </rPr>
          <t xml:space="preserve">NEMMCO:
</t>
        </r>
        <r>
          <rPr>
            <sz val="8"/>
            <color indexed="81"/>
            <rFont val="Tahoma"/>
            <family val="2"/>
          </rPr>
          <t>Hallet PS
Hallet Wind Farm
Angaston 1 &amp; 2
Dry Creek 1,2,3
Ladbroke 1,2
Mintaro
Northern 1,2</t>
        </r>
        <r>
          <rPr>
            <sz val="8"/>
            <color indexed="81"/>
            <rFont val="Tahoma"/>
            <family val="2"/>
          </rPr>
          <t xml:space="preserve">
Osborne PS
Playford
Port Lincon
Pelican Point
Snuggery
Torrens Island 
</t>
        </r>
      </text>
    </comment>
    <comment ref="TX3" authorId="2" shapeId="0">
      <text>
        <r>
          <rPr>
            <b/>
            <sz val="8"/>
            <color indexed="81"/>
            <rFont val="Tahoma"/>
            <family val="2"/>
          </rPr>
          <t>Nemmco :</t>
        </r>
        <r>
          <rPr>
            <sz val="8"/>
            <color indexed="81"/>
            <rFont val="Tahoma"/>
            <family val="2"/>
          </rPr>
          <t xml:space="preserve">
(Sum of Snowy Units)squared
Murray
Tumut3
Upper Tumut
Guthega
SNY New Entry
NVIC New Entry
</t>
        </r>
      </text>
    </comment>
    <comment ref="VD3" authorId="2" shapeId="0">
      <text>
        <r>
          <rPr>
            <b/>
            <sz val="8"/>
            <color indexed="81"/>
            <rFont val="Tahoma"/>
            <family val="2"/>
          </rPr>
          <t>Nemmco :</t>
        </r>
        <r>
          <rPr>
            <sz val="8"/>
            <color indexed="81"/>
            <rFont val="Tahoma"/>
            <family val="2"/>
          </rPr>
          <t xml:space="preserve">
Including Yabulu 1 &amp; 2</t>
        </r>
      </text>
    </comment>
    <comment ref="VM3" authorId="4" shapeId="0">
      <text>
        <r>
          <rPr>
            <b/>
            <sz val="10"/>
            <color indexed="81"/>
            <rFont val="Tahoma"/>
            <family val="2"/>
          </rPr>
          <t>adamp:</t>
        </r>
        <r>
          <rPr>
            <sz val="10"/>
            <color indexed="81"/>
            <rFont val="Tahoma"/>
            <family val="2"/>
          </rPr>
          <t xml:space="preserve">
All coefficients are applied to Tmut3^2</t>
        </r>
      </text>
    </comment>
    <comment ref="VQ3" authorId="5" shapeId="0">
      <text>
        <r>
          <rPr>
            <b/>
            <sz val="8"/>
            <color indexed="81"/>
            <rFont val="Tahoma"/>
            <family val="2"/>
          </rPr>
          <t>miaol:</t>
        </r>
        <r>
          <rPr>
            <sz val="8"/>
            <color indexed="81"/>
            <rFont val="Tahoma"/>
            <family val="2"/>
          </rPr>
          <t xml:space="preserve">
unit 1-8</t>
        </r>
      </text>
    </comment>
    <comment ref="VR3" authorId="0" shapeId="0">
      <text>
        <r>
          <rPr>
            <b/>
            <sz val="8"/>
            <color indexed="81"/>
            <rFont val="Tahoma"/>
            <family val="2"/>
          </rPr>
          <t>krstej:</t>
        </r>
        <r>
          <rPr>
            <sz val="8"/>
            <color indexed="81"/>
            <rFont val="Tahoma"/>
            <family val="2"/>
          </rPr>
          <t xml:space="preserve">
Committed Project. Blowering coefficients are used to model Uranquinty. However NEMMCO have a Pre-Production of our Dispatch system and we have modelled Uranquinty as a scheduled generator to better represent the constraints. These constraints begin with 'Z_'.</t>
        </r>
      </text>
    </comment>
    <comment ref="WZ3" authorId="0" shapeId="0">
      <text>
        <r>
          <rPr>
            <b/>
            <sz val="8"/>
            <color indexed="81"/>
            <rFont val="Tahoma"/>
            <family val="2"/>
          </rPr>
          <t>krstej:</t>
        </r>
        <r>
          <rPr>
            <sz val="8"/>
            <color indexed="81"/>
            <rFont val="Tahoma"/>
            <family val="2"/>
          </rPr>
          <t xml:space="preserve">
SA Gen Combo coefficients 
</t>
        </r>
      </text>
    </comment>
    <comment ref="XA3" authorId="0" shapeId="0">
      <text>
        <r>
          <rPr>
            <b/>
            <sz val="8"/>
            <color indexed="81"/>
            <rFont val="Tahoma"/>
            <family val="2"/>
          </rPr>
          <t>krstej:</t>
        </r>
        <r>
          <rPr>
            <sz val="8"/>
            <color indexed="81"/>
            <rFont val="Tahoma"/>
            <family val="2"/>
          </rPr>
          <t xml:space="preserve">
Shoalhaven coefficient</t>
        </r>
      </text>
    </comment>
    <comment ref="XB3" authorId="0" shapeId="0">
      <text>
        <r>
          <rPr>
            <b/>
            <sz val="8"/>
            <color indexed="81"/>
            <rFont val="Tahoma"/>
            <family val="2"/>
          </rPr>
          <t>krstej:</t>
        </r>
        <r>
          <rPr>
            <sz val="8"/>
            <color indexed="81"/>
            <rFont val="Tahoma"/>
            <family val="2"/>
          </rPr>
          <t xml:space="preserve">
Gladstone coefficients were used. Also Central QLD was subtracted from the Central+NorthQLD coefficients to ensure no doubling up occurred.
</t>
        </r>
      </text>
    </comment>
    <comment ref="XD3" authorId="0" shapeId="0">
      <text>
        <r>
          <rPr>
            <b/>
            <sz val="8"/>
            <color indexed="81"/>
            <rFont val="Tahoma"/>
            <family val="2"/>
          </rPr>
          <t>krstej:</t>
        </r>
        <r>
          <rPr>
            <sz val="8"/>
            <color indexed="81"/>
            <rFont val="Tahoma"/>
            <family val="2"/>
          </rPr>
          <t xml:space="preserve">
Vic Inertia coefficients
</t>
        </r>
      </text>
    </comment>
    <comment ref="XJ3" authorId="0" shapeId="0">
      <text>
        <r>
          <rPr>
            <b/>
            <sz val="8"/>
            <color indexed="81"/>
            <rFont val="Tahoma"/>
            <family val="2"/>
          </rPr>
          <t>krstej:</t>
        </r>
        <r>
          <rPr>
            <sz val="8"/>
            <color indexed="81"/>
            <rFont val="Tahoma"/>
            <family val="2"/>
          </rPr>
          <t xml:space="preserve">
Liddell coefficients
</t>
        </r>
      </text>
    </comment>
    <comment ref="XK3" authorId="3" shapeId="0">
      <text>
        <r>
          <rPr>
            <b/>
            <sz val="8"/>
            <color indexed="81"/>
            <rFont val="Tahoma"/>
            <family val="2"/>
          </rPr>
          <t>nemmco:</t>
        </r>
        <r>
          <rPr>
            <sz val="8"/>
            <color indexed="81"/>
            <rFont val="Tahoma"/>
            <family val="2"/>
          </rPr>
          <t xml:space="preserve">
Central+NorthQLD coefficients
</t>
        </r>
      </text>
    </comment>
    <comment ref="XL3" authorId="0" shapeId="0">
      <text>
        <r>
          <rPr>
            <b/>
            <sz val="8"/>
            <color indexed="81"/>
            <rFont val="Tahoma"/>
            <family val="2"/>
          </rPr>
          <t>krstej:</t>
        </r>
        <r>
          <rPr>
            <sz val="8"/>
            <color indexed="81"/>
            <rFont val="Tahoma"/>
            <family val="2"/>
          </rPr>
          <t xml:space="preserve">
SA Gen Combo coefficients
</t>
        </r>
      </text>
    </comment>
    <comment ref="XM3" authorId="3" shapeId="0">
      <text>
        <r>
          <rPr>
            <b/>
            <sz val="8"/>
            <color indexed="81"/>
            <rFont val="Tahoma"/>
            <family val="2"/>
          </rPr>
          <t xml:space="preserve">nemmo:
</t>
        </r>
        <r>
          <rPr>
            <sz val="8"/>
            <color indexed="81"/>
            <rFont val="Tahoma"/>
            <family val="2"/>
          </rPr>
          <t xml:space="preserve">Murray coefficients
</t>
        </r>
      </text>
    </comment>
    <comment ref="XN3" authorId="3" shapeId="0">
      <text>
        <r>
          <rPr>
            <b/>
            <sz val="8"/>
            <color indexed="81"/>
            <rFont val="Tahoma"/>
            <family val="2"/>
          </rPr>
          <t>nemmco:</t>
        </r>
        <r>
          <rPr>
            <sz val="8"/>
            <color indexed="81"/>
            <rFont val="Tahoma"/>
            <family val="2"/>
          </rPr>
          <t xml:space="preserve">
Swanbank E coefficients
</t>
        </r>
      </text>
    </comment>
    <comment ref="XO3" authorId="0" shapeId="0">
      <text>
        <r>
          <rPr>
            <b/>
            <sz val="8"/>
            <color indexed="81"/>
            <rFont val="Tahoma"/>
            <family val="2"/>
          </rPr>
          <t>krstej:</t>
        </r>
        <r>
          <rPr>
            <sz val="8"/>
            <color indexed="81"/>
            <rFont val="Tahoma"/>
            <family val="2"/>
          </rPr>
          <t xml:space="preserve">
Ladbroke Grove and SA Gen Combo coefficients
</t>
        </r>
      </text>
    </comment>
    <comment ref="XP3" authorId="0" shapeId="0">
      <text>
        <r>
          <rPr>
            <b/>
            <sz val="8"/>
            <color indexed="81"/>
            <rFont val="Tahoma"/>
            <family val="2"/>
          </rPr>
          <t>krstej:</t>
        </r>
        <r>
          <rPr>
            <sz val="8"/>
            <color indexed="81"/>
            <rFont val="Tahoma"/>
            <family val="2"/>
          </rPr>
          <t xml:space="preserve">
Blowering coefficients</t>
        </r>
      </text>
    </comment>
    <comment ref="XR3" authorId="0" shapeId="0">
      <text>
        <r>
          <rPr>
            <b/>
            <sz val="8"/>
            <color indexed="81"/>
            <rFont val="Tahoma"/>
            <family val="2"/>
          </rPr>
          <t>krstej:</t>
        </r>
        <r>
          <rPr>
            <sz val="8"/>
            <color indexed="81"/>
            <rFont val="Tahoma"/>
            <family val="2"/>
          </rPr>
          <t xml:space="preserve">
Bell Bay coefficients
</t>
        </r>
      </text>
    </comment>
    <comment ref="ZB3" authorId="6" shapeId="0">
      <text>
        <r>
          <rPr>
            <sz val="8"/>
            <color indexed="81"/>
            <rFont val="Tahoma"/>
            <family val="2"/>
          </rPr>
          <t>Woolnorth</t>
        </r>
      </text>
    </comment>
    <comment ref="ZQ3" authorId="0" shapeId="0">
      <text>
        <r>
          <rPr>
            <b/>
            <sz val="8"/>
            <color indexed="81"/>
            <rFont val="Tahoma"/>
            <family val="2"/>
          </rPr>
          <t>krstej:</t>
        </r>
        <r>
          <rPr>
            <sz val="8"/>
            <color indexed="81"/>
            <rFont val="Tahoma"/>
            <family val="2"/>
          </rPr>
          <t xml:space="preserve">
Applies for Importing to TAS only
(swamp if exporting to VIC)</t>
        </r>
      </text>
    </comment>
    <comment ref="ZR3" authorId="0" shapeId="0">
      <text>
        <r>
          <rPr>
            <b/>
            <sz val="8"/>
            <color indexed="81"/>
            <rFont val="Tahoma"/>
            <family val="2"/>
          </rPr>
          <t>krstej:</t>
        </r>
        <r>
          <rPr>
            <sz val="8"/>
            <color indexed="81"/>
            <rFont val="Tahoma"/>
            <family val="2"/>
          </rPr>
          <t xml:space="preserve">
Applies for exporting to VIC only
(swamp if importing to TAS)</t>
        </r>
      </text>
    </comment>
  </commentList>
</comments>
</file>

<file path=xl/sharedStrings.xml><?xml version="1.0" encoding="utf-8"?>
<sst xmlns="http://schemas.openxmlformats.org/spreadsheetml/2006/main" count="28187" uniqueCount="3080">
  <si>
    <t>T-V-MNSP1</t>
  </si>
  <si>
    <t>SwanbankE</t>
  </si>
  <si>
    <t>Braemar</t>
  </si>
  <si>
    <t>NCEN Coal New Entry</t>
  </si>
  <si>
    <t>Dartmouth</t>
  </si>
  <si>
    <t>Uranquinty</t>
  </si>
  <si>
    <t>LHS</t>
  </si>
  <si>
    <t>RHS</t>
  </si>
  <si>
    <t>Constraint</t>
  </si>
  <si>
    <t>Description</t>
  </si>
  <si>
    <t>Sithe</t>
  </si>
  <si>
    <t>Central+NorthQld</t>
  </si>
  <si>
    <t>Identity</t>
  </si>
  <si>
    <t>BLOWRNG</t>
  </si>
  <si>
    <t>GSTONE1</t>
  </si>
  <si>
    <t>GSTONE2</t>
  </si>
  <si>
    <t>GSTONE3</t>
  </si>
  <si>
    <t>GSTONE4</t>
  </si>
  <si>
    <t>GSTONE5</t>
  </si>
  <si>
    <t>GSTONE6</t>
  </si>
  <si>
    <t>MACKAYGT</t>
  </si>
  <si>
    <t>Wivenhoe1</t>
  </si>
  <si>
    <t>Wivenhoe2</t>
  </si>
  <si>
    <t>N-Q-MNSP1</t>
  </si>
  <si>
    <t>NSW1</t>
  </si>
  <si>
    <t>VIC1</t>
  </si>
  <si>
    <t>SA1</t>
  </si>
  <si>
    <t>QLD1</t>
  </si>
  <si>
    <t>Wallerawang</t>
  </si>
  <si>
    <t>Vales Pt</t>
  </si>
  <si>
    <t>Munmorah</t>
  </si>
  <si>
    <t>Eraring 1+2</t>
  </si>
  <si>
    <t>Guthega</t>
  </si>
  <si>
    <t>Eildon</t>
  </si>
  <si>
    <t>WKiewa</t>
  </si>
  <si>
    <t>McKay_Creek</t>
  </si>
  <si>
    <t>CallideB&amp;C</t>
  </si>
  <si>
    <t>Collinsville</t>
  </si>
  <si>
    <t>KareeyaAggreg</t>
  </si>
  <si>
    <t>MtStuart</t>
  </si>
  <si>
    <t>Gladstone</t>
  </si>
  <si>
    <t>Lower Tumut</t>
  </si>
  <si>
    <t>Upper Tumut</t>
  </si>
  <si>
    <t>Townsville</t>
  </si>
  <si>
    <t>Qld_Gen_combo</t>
  </si>
  <si>
    <t>for each unit online</t>
  </si>
  <si>
    <t>Eraring 3+4</t>
  </si>
  <si>
    <t>Liddell</t>
  </si>
  <si>
    <t>MtPiper</t>
  </si>
  <si>
    <t>Millmerran</t>
  </si>
  <si>
    <t>Shoalhaven</t>
  </si>
  <si>
    <t>HumeVIC</t>
  </si>
  <si>
    <t>Tumut 1</t>
  </si>
  <si>
    <t>Tumut 2</t>
  </si>
  <si>
    <t>Tumut 3</t>
  </si>
  <si>
    <t>Tumut 3_pump</t>
  </si>
  <si>
    <t>Murray</t>
  </si>
  <si>
    <t>Hunter Valley</t>
  </si>
  <si>
    <t>Pumping</t>
  </si>
  <si>
    <t>Gladstone1256</t>
  </si>
  <si>
    <t>Gladstone34</t>
  </si>
  <si>
    <t>CallideB</t>
  </si>
  <si>
    <t>CallideC</t>
  </si>
  <si>
    <t>Period</t>
  </si>
  <si>
    <t>TAS1</t>
  </si>
  <si>
    <t>TarongOnly</t>
  </si>
  <si>
    <t>NSW1-QLD1</t>
  </si>
  <si>
    <t>Folder</t>
  </si>
  <si>
    <t>Time Slice</t>
  </si>
  <si>
    <t>Tarong North</t>
  </si>
  <si>
    <t>Callide Unit 3</t>
  </si>
  <si>
    <t>Callide Unit 4</t>
  </si>
  <si>
    <t>Millmerran Unit 1</t>
  </si>
  <si>
    <t>Millmerran Unit 2</t>
  </si>
  <si>
    <t>Kogan Creek</t>
  </si>
  <si>
    <t>BARCALDN</t>
  </si>
  <si>
    <t>V-SA</t>
  </si>
  <si>
    <t>V-S-MNSP1</t>
  </si>
  <si>
    <t>GladCalBCalPP</t>
  </si>
  <si>
    <t>CallideA</t>
  </si>
  <si>
    <t>SEQ New Entry</t>
  </si>
  <si>
    <t>SWNSW New Entry</t>
  </si>
  <si>
    <t>All periods</t>
  </si>
  <si>
    <t>function</t>
  </si>
  <si>
    <t>identity</t>
  </si>
  <si>
    <t>function parameter</t>
  </si>
  <si>
    <t>&lt;=</t>
  </si>
  <si>
    <t>CAN New Entry</t>
  </si>
  <si>
    <t>NVIC New Entry</t>
  </si>
  <si>
    <t>SNY New Entry</t>
  </si>
  <si>
    <t>NQ New Entry</t>
  </si>
  <si>
    <t>CQ New Entry</t>
  </si>
  <si>
    <t>Stanwell</t>
  </si>
  <si>
    <t>Roma</t>
  </si>
  <si>
    <t>Oakey</t>
  </si>
  <si>
    <t>SwanbankBE</t>
  </si>
  <si>
    <t>SwanbankB</t>
  </si>
  <si>
    <t>Wivenhoe</t>
  </si>
  <si>
    <t>Barron Gorge</t>
  </si>
  <si>
    <t>VIC</t>
  </si>
  <si>
    <t>Max Value of RHS terms</t>
  </si>
  <si>
    <t>PROPHET</t>
  </si>
  <si>
    <t>HumeNSW</t>
  </si>
  <si>
    <t>connection pt/unit</t>
  </si>
  <si>
    <t>CP</t>
  </si>
  <si>
    <t>parameter</t>
  </si>
  <si>
    <t>Generation</t>
  </si>
  <si>
    <t>Tallawarra</t>
  </si>
  <si>
    <t>SwanbankE + SEQ CCGT New Entry</t>
  </si>
  <si>
    <t>NNS New Entry</t>
  </si>
  <si>
    <t>Anglesea</t>
  </si>
  <si>
    <t>Yallourn 2,3,4</t>
  </si>
  <si>
    <t>Hazelwood 3,4,5</t>
  </si>
  <si>
    <t>Somerton</t>
  </si>
  <si>
    <t>Newport</t>
  </si>
  <si>
    <t>Angaston</t>
  </si>
  <si>
    <t>Hallet</t>
  </si>
  <si>
    <t>Mintaro</t>
  </si>
  <si>
    <t>Northern</t>
  </si>
  <si>
    <t>Port Lincoln</t>
  </si>
  <si>
    <t>Playford</t>
  </si>
  <si>
    <t>Laverton North</t>
  </si>
  <si>
    <t>Ladbroke Grove</t>
  </si>
  <si>
    <t>Snuggery</t>
  </si>
  <si>
    <t>CVIC New Entry</t>
  </si>
  <si>
    <t>MEL New Entry</t>
  </si>
  <si>
    <t>NSA New Entry</t>
  </si>
  <si>
    <t>SESA New Entry</t>
  </si>
  <si>
    <t>Bell Bay Thermal + GTs</t>
  </si>
  <si>
    <t>Cethana</t>
  </si>
  <si>
    <t>Devils Gate</t>
  </si>
  <si>
    <t>Bastyan</t>
  </si>
  <si>
    <t>Fisher</t>
  </si>
  <si>
    <t>John Butters</t>
  </si>
  <si>
    <t>Mackintosh</t>
  </si>
  <si>
    <t>Reece</t>
  </si>
  <si>
    <t>Wilmot / Lemonthyme</t>
  </si>
  <si>
    <t>Tribute</t>
  </si>
  <si>
    <t>Gordon</t>
  </si>
  <si>
    <t>Lake Echo</t>
  </si>
  <si>
    <t>Liapootah-Wayatinah-Catagunya</t>
  </si>
  <si>
    <t>Meadowbank</t>
  </si>
  <si>
    <t>Poatina 1 &amp; 2</t>
  </si>
  <si>
    <t>Poatina 3,4,5 &amp; 6</t>
  </si>
  <si>
    <t>Tarraleah</t>
  </si>
  <si>
    <t>Trevallyn</t>
  </si>
  <si>
    <t>Tungatinah</t>
  </si>
  <si>
    <t>TAS New Entry</t>
  </si>
  <si>
    <t>Yallourn 1</t>
  </si>
  <si>
    <t>JeeralangA</t>
  </si>
  <si>
    <t>JeeralangB</t>
  </si>
  <si>
    <t>Bairnsdale</t>
  </si>
  <si>
    <t>Loy Yang A</t>
  </si>
  <si>
    <t>Loy Yang B</t>
  </si>
  <si>
    <t>Valley Power</t>
  </si>
  <si>
    <t>Morwell</t>
  </si>
  <si>
    <t>Osbourne</t>
  </si>
  <si>
    <t>SWQ Coal New Entry</t>
  </si>
  <si>
    <t>SWQ Gas New Entry</t>
  </si>
  <si>
    <t>Millmerran + SWQ Coal New Entry</t>
  </si>
  <si>
    <t/>
  </si>
  <si>
    <t>ADE New Entry</t>
  </si>
  <si>
    <t>Anglesea + CVIC New Entry</t>
  </si>
  <si>
    <t>Bayswater + NCEN Coal New Entry</t>
  </si>
  <si>
    <t>Bell Bay 1,2</t>
  </si>
  <si>
    <t>Bell Bay 3</t>
  </si>
  <si>
    <t>Blowering + SWNSW New Entry</t>
  </si>
  <si>
    <t>Catagunya</t>
  </si>
  <si>
    <t>CentralQld</t>
  </si>
  <si>
    <t>Constant</t>
  </si>
  <si>
    <t>Constant_ex RATING</t>
  </si>
  <si>
    <t>Dry Creek</t>
  </si>
  <si>
    <t>Gladstone + CQ Coal and CQ CCGT New Entry</t>
  </si>
  <si>
    <t>Hazelwood</t>
  </si>
  <si>
    <t>Lake Bonney</t>
  </si>
  <si>
    <t>Liapootah</t>
  </si>
  <si>
    <t>Liddell + NNS Coal and NNS CCGT New Entry</t>
  </si>
  <si>
    <t>Loy Yang B + LV CCGT New Entry</t>
  </si>
  <si>
    <t>Munmorah + NCEN Gas New Entry</t>
  </si>
  <si>
    <t>Murray + NVIC New Entry</t>
  </si>
  <si>
    <t>Northern + NSA New Entry</t>
  </si>
  <si>
    <t>Pelican Point</t>
  </si>
  <si>
    <t>Penalty Factor</t>
  </si>
  <si>
    <t>Rating</t>
  </si>
  <si>
    <t>Rating Type</t>
  </si>
  <si>
    <t>SA GEN Combo</t>
  </si>
  <si>
    <t>Snowy Combo</t>
  </si>
  <si>
    <t>Torrens A</t>
  </si>
  <si>
    <t>Torrens B + ADE New Entry</t>
  </si>
  <si>
    <t>Wayatinah</t>
  </si>
  <si>
    <t>Wind - Canunda</t>
  </si>
  <si>
    <t>Wind -Wattle Point</t>
  </si>
  <si>
    <t>Yallourn</t>
  </si>
  <si>
    <t>Current State</t>
  </si>
  <si>
    <t>current state</t>
  </si>
  <si>
    <t>flow at border</t>
  </si>
  <si>
    <t>Load</t>
  </si>
  <si>
    <t>region reserve based on flows</t>
  </si>
  <si>
    <t>Unit Step</t>
  </si>
  <si>
    <t>inverted unit step</t>
  </si>
  <si>
    <t>unit step</t>
  </si>
  <si>
    <t>Inverted Unit Step</t>
  </si>
  <si>
    <t>square</t>
  </si>
  <si>
    <t>Inverted unit step</t>
  </si>
  <si>
    <t>Operator</t>
  </si>
  <si>
    <t>Interconnector Terms</t>
  </si>
  <si>
    <t>Generation Terms</t>
  </si>
  <si>
    <t>Rating/Constant</t>
  </si>
  <si>
    <t>Demand Terms</t>
  </si>
  <si>
    <t>Reserves</t>
  </si>
  <si>
    <t>Violation Penalty Factor</t>
  </si>
  <si>
    <t>RHS Terms</t>
  </si>
  <si>
    <t>GENERAL COMMENTS</t>
  </si>
  <si>
    <t>Lake Bonney Stage 2</t>
  </si>
  <si>
    <t>Wind - Cathedral Rocks</t>
  </si>
  <si>
    <t>Gladstone 1 and 2</t>
  </si>
  <si>
    <t>Gladstone 3 and 4</t>
  </si>
  <si>
    <t>Gladstone 5 and 6</t>
  </si>
  <si>
    <t>Yabulu</t>
  </si>
  <si>
    <t>Bogong</t>
  </si>
  <si>
    <t>Bayswater + Liddell + NCEN Coal + NNS Coal + NNS CCGT New Entry</t>
  </si>
  <si>
    <t>Colongra GT</t>
  </si>
  <si>
    <t>Condamine</t>
  </si>
  <si>
    <t>Yarwun Cogen</t>
  </si>
  <si>
    <t>Bell Bay Cogen</t>
  </si>
  <si>
    <t>Tamar Valley</t>
  </si>
  <si>
    <t>Darling Downs CCGT</t>
  </si>
  <si>
    <t>Line 64 (Upper to Lower Tumut) assumed in service at all times</t>
  </si>
  <si>
    <t>Blackwall SVC and POD are in service</t>
  </si>
  <si>
    <t>Capacitor banks are in service</t>
  </si>
  <si>
    <t>Murraylink is in voltage control mode</t>
  </si>
  <si>
    <t>Time Slices</t>
  </si>
  <si>
    <t>X</t>
  </si>
  <si>
    <t>VIC1-NSW1</t>
  </si>
  <si>
    <t>if generation &gt; 0</t>
  </si>
  <si>
    <t>TIME SLICES EXPLAINED</t>
  </si>
  <si>
    <t>ASSUMPTIONS</t>
  </si>
  <si>
    <t>Northern NSW Network Configuration such that Raleigh and Sawtell on Coffs Harbour</t>
  </si>
  <si>
    <t>15 min line ratings assumed in Snowy area - except when Snowy 5 minute Rating Scheme enabled</t>
  </si>
  <si>
    <t>Snowy 5 minute Rating Scheme assumed to apply every year in ANTS studies</t>
  </si>
  <si>
    <t>Network configuration such that in Radial mode at Hazelwood</t>
  </si>
  <si>
    <t>Yallourn1 assumed to be connected to 500kV at all times</t>
  </si>
  <si>
    <t>Reactors out of service</t>
  </si>
  <si>
    <t xml:space="preserve">Central Queensland load assumed to be a fixed percentage of total Queensland load such that CQ Load = 0.316 x QLD Total </t>
  </si>
  <si>
    <t xml:space="preserve">Northern Queensland load assumed to be a fixed percentage of total Queensland load such that NQ Load = 0.159 x QLD Total </t>
  </si>
  <si>
    <t xml:space="preserve">Tasmanian Comalco load is assumed to be 300MW </t>
  </si>
  <si>
    <t>Tasmanian Risdon load  is assumed to be 124 MW</t>
  </si>
  <si>
    <t>Tasmanian Temco load  is assumed to be 92 MW</t>
  </si>
  <si>
    <t>Tasmanian Boyer load  is assumed to be 72 MW</t>
  </si>
  <si>
    <t>Basslink frequency controller is enabled</t>
  </si>
  <si>
    <t>Tasmanian SPSPS enabled</t>
  </si>
  <si>
    <t>Tasmanian NCSPS enabled</t>
  </si>
  <si>
    <t>Directlink Emergency Control System (DLINK)  enabled</t>
  </si>
  <si>
    <t>Mortlake</t>
  </si>
  <si>
    <t>Hallet Wind Farm Stage 1</t>
  </si>
  <si>
    <t xml:space="preserve">SNO_5MARS_ARMED is the 5 min limit status. Assume 'ON' </t>
  </si>
  <si>
    <t>Quarrantine</t>
  </si>
  <si>
    <t>Snowtown</t>
  </si>
  <si>
    <t>inverted Unit Step</t>
  </si>
  <si>
    <t>WIND_Challicum</t>
  </si>
  <si>
    <t>MSTUART1</t>
  </si>
  <si>
    <t>MSTUART2</t>
  </si>
  <si>
    <t>MLINK_VFRB_A_ENABLED is 'ON '</t>
  </si>
  <si>
    <t>ART_CB_B_STAT is closed and returns a '1', ART_CB_B_STAT, ART_CB_F_STAT, ART_CB_C_STAT, STL_CB_B_STAT, BGR_CB_A_STAT and BGR_CB_C_STAT are closed will return  '1'</t>
  </si>
  <si>
    <t>Bayswater 1&amp;2</t>
  </si>
  <si>
    <t>Bayswater 3&amp;4</t>
  </si>
  <si>
    <t>Braemar2+SpringGully</t>
  </si>
  <si>
    <t>WEN 330</t>
  </si>
  <si>
    <t>WEN 132</t>
  </si>
  <si>
    <t>MUN 330</t>
  </si>
  <si>
    <t>MRN 132</t>
  </si>
  <si>
    <t>HUN 330</t>
  </si>
  <si>
    <t>MUN 132</t>
  </si>
  <si>
    <t>SEN 132</t>
  </si>
  <si>
    <t>FWN BUR 220</t>
  </si>
  <si>
    <t>FWN BH 220</t>
  </si>
  <si>
    <t>NEN 330</t>
  </si>
  <si>
    <t>NEN 132</t>
  </si>
  <si>
    <t>MRN 330</t>
  </si>
  <si>
    <t>SWQ 275</t>
  </si>
  <si>
    <t>NWV HOR 220</t>
  </si>
  <si>
    <t>Kerang</t>
  </si>
  <si>
    <t>NWV BEN 220</t>
  </si>
  <si>
    <t>NWV BLR 220</t>
  </si>
  <si>
    <t>Waubra</t>
  </si>
  <si>
    <t>SWV TER 220</t>
  </si>
  <si>
    <t>NWV BLR-BEN 220</t>
  </si>
  <si>
    <t>NWV BLR-HOR 220</t>
  </si>
  <si>
    <t>SWV TER-BLR 220</t>
  </si>
  <si>
    <t>SWV TER-MBL 220</t>
  </si>
  <si>
    <t>CS HY 500</t>
  </si>
  <si>
    <t>MNS BRT 132</t>
  </si>
  <si>
    <t>WCS CULT 275</t>
  </si>
  <si>
    <t>MNS ROB 275</t>
  </si>
  <si>
    <t>MNS ROB 132</t>
  </si>
  <si>
    <t>FLS MY 66</t>
  </si>
  <si>
    <t>MNS BRT 275</t>
  </si>
  <si>
    <t>MNS BGT 132</t>
  </si>
  <si>
    <t>MNS BGT 275</t>
  </si>
  <si>
    <t>CS SE 132</t>
  </si>
  <si>
    <t>YPS DAL 132</t>
  </si>
  <si>
    <t>EPS YAD 132</t>
  </si>
  <si>
    <t>FLS VH 66</t>
  </si>
  <si>
    <t>CS SE 275</t>
  </si>
  <si>
    <t>EPS PTL 132</t>
  </si>
  <si>
    <t>FLS CJ 66</t>
  </si>
  <si>
    <t>CS SNUG 132</t>
  </si>
  <si>
    <t>YPS PV ARDW 132</t>
  </si>
  <si>
    <t>FLS KI 33</t>
  </si>
  <si>
    <t>SWV MBL-HY 500</t>
  </si>
  <si>
    <t>CS MBL-HY 500</t>
  </si>
  <si>
    <t>CS HY-APD 500</t>
  </si>
  <si>
    <t>CS APD 500</t>
  </si>
  <si>
    <t>CS APD 220</t>
  </si>
  <si>
    <t>SEV HZ-ROW 220</t>
  </si>
  <si>
    <t>SEV YAL-ROW 220</t>
  </si>
  <si>
    <t>Rating of constraints that affected by Wind monitoring project is 25 degree rating plus 20% increase.</t>
  </si>
  <si>
    <t>For Victoria 2009 new wind constraints, don't convert rating from MVA to MW( by 0.9).</t>
  </si>
  <si>
    <t>Bayswater</t>
  </si>
  <si>
    <t>SWQ New Entry</t>
  </si>
  <si>
    <t>Tamar CCGT</t>
  </si>
  <si>
    <t>Tamar OCGT</t>
  </si>
  <si>
    <t>Connection Points</t>
  </si>
  <si>
    <t>Plant in Prophet Database</t>
  </si>
  <si>
    <t>NWT 220</t>
  </si>
  <si>
    <t>REDBANK+NNS Geothermal New Entry</t>
  </si>
  <si>
    <t>NSA Geothermal New Entry</t>
  </si>
  <si>
    <t>Initial RHS</t>
  </si>
  <si>
    <t>SSGBS Gatton CB 72892 is On</t>
  </si>
  <si>
    <t>Bayswater Units 3&amp;4 are connected to the same connection point using Bayswater 4 factors</t>
  </si>
  <si>
    <t>Morwell 1,2,3</t>
  </si>
  <si>
    <t>Rating for Summer time slice is equavalent to the Summer Day or Jan Day rating in AEMO EMS</t>
  </si>
  <si>
    <t>Rating for Not_Summer time slice is equavalent to the Not_Summer Day or July Day rating in AEMO EMS</t>
  </si>
  <si>
    <t>AEMO online stability monitoring tools (Psymetrix) is in service</t>
  </si>
  <si>
    <t xml:space="preserve">Assume South East Capacitor in service </t>
  </si>
  <si>
    <t xml:space="preserve">Assume SSGBS_CB72892 on service (TR_WOPW equations) </t>
  </si>
  <si>
    <t xml:space="preserve">Assume Hazelwood Radial Mode with 1&amp;2&amp;3&amp;4 busses split </t>
  </si>
  <si>
    <t>Hazelwood 1,2</t>
  </si>
  <si>
    <t>Hazelwood 6</t>
  </si>
  <si>
    <t>Hazelwood 7,8</t>
  </si>
  <si>
    <t>SwanbankB 1&amp;2</t>
  </si>
  <si>
    <t>SwanbankB 3&amp;4</t>
  </si>
  <si>
    <t>Morwell 4,5</t>
  </si>
  <si>
    <t>Wilmot</t>
  </si>
  <si>
    <t>Lemonthyme</t>
  </si>
  <si>
    <t>Capital Wind Farm</t>
  </si>
  <si>
    <t>MSTUART3</t>
  </si>
  <si>
    <t>Butlers Dummy</t>
  </si>
  <si>
    <t>Rowallan Dummy</t>
  </si>
  <si>
    <t>Paloona Dummy</t>
  </si>
  <si>
    <t>Woolnorth Dummy</t>
  </si>
  <si>
    <t>Repulse Dummy</t>
  </si>
  <si>
    <t>Cluny Dummy</t>
  </si>
  <si>
    <t>ST WAD 110</t>
  </si>
  <si>
    <t>ST WAD 220</t>
  </si>
  <si>
    <t>ST LIA 220</t>
  </si>
  <si>
    <t>ST CHA 220</t>
  </si>
  <si>
    <t>ST CHA 110</t>
  </si>
  <si>
    <t>WCT 220</t>
  </si>
  <si>
    <t>WCT 110</t>
  </si>
  <si>
    <t>NET 220</t>
  </si>
  <si>
    <t>NET 110</t>
  </si>
  <si>
    <t>MEL CCGT New Entry</t>
  </si>
  <si>
    <t>Natural gas\NSW\SITHE01</t>
  </si>
  <si>
    <t>Natural gas\NSW\SITHE02</t>
  </si>
  <si>
    <t>Natural gas\NSW\SITHE03</t>
  </si>
  <si>
    <t>Natural gas\NSW\SITHE04</t>
  </si>
  <si>
    <t>Brown Coal\Vic\HWPS1</t>
  </si>
  <si>
    <t>Brown Coal\Vic\HWPS2</t>
  </si>
  <si>
    <t>Brown Coal\Vic\HWPS3</t>
  </si>
  <si>
    <t>Brown Coal\Vic\HWPS4</t>
  </si>
  <si>
    <t>Brown Coal\Vic\HWPS5</t>
  </si>
  <si>
    <t>Brown Coal\Vic\HWPS6</t>
  </si>
  <si>
    <t>Brown Coal\Vic\HWPS7</t>
  </si>
  <si>
    <t>Brown Coal\Vic\HWPS8</t>
  </si>
  <si>
    <t>Brown Coal\Vic\LYA1</t>
  </si>
  <si>
    <t>Brown Coal\Vic\LYA2</t>
  </si>
  <si>
    <t>Brown Coal\Vic\LYA3</t>
  </si>
  <si>
    <t>Brown Coal\Vic\LYA4</t>
  </si>
  <si>
    <t>Brown Coal\Vic\MOR1</t>
  </si>
  <si>
    <t>Brown Coal\Vic\MOR2</t>
  </si>
  <si>
    <t>Brown Coal\Vic\MOR3</t>
  </si>
  <si>
    <t>Brown Coal\Vic\YWPS1</t>
  </si>
  <si>
    <t>Brown Coal\Vic\YWPS2</t>
  </si>
  <si>
    <t>Brown Coal\Vic\YWPS3</t>
  </si>
  <si>
    <t>Brown Coal\Vic\YWPS4</t>
  </si>
  <si>
    <t>Hydroelectric\NSW\SHGEN01</t>
  </si>
  <si>
    <t>Hydroelectric\NSW\SHGEN02</t>
  </si>
  <si>
    <t>Hydroelectric\NSW\SHGEN03</t>
  </si>
  <si>
    <t>Hydroelectric\NSW\SHGEN04</t>
  </si>
  <si>
    <t>Hydroelectric\Qld\W/HOE1</t>
  </si>
  <si>
    <t>Hydroelectric\Qld\W/HOE2</t>
  </si>
  <si>
    <t>Hydroelectric\Tas\GO181-1</t>
  </si>
  <si>
    <t>Hydroelectric\Vic\DARTM1</t>
  </si>
  <si>
    <t>Natural gas\Vic\BDL01</t>
  </si>
  <si>
    <t>Natural gas\Vic\BDL02</t>
  </si>
  <si>
    <t>Natural gas\Vic\VPGS1</t>
  </si>
  <si>
    <t>Natural gas\Vic\VPGS2</t>
  </si>
  <si>
    <t>Natural gas\Vic\VPGS3</t>
  </si>
  <si>
    <t>Natural gas\Vic\VPGS4</t>
  </si>
  <si>
    <t>Natural gas\Vic\VPGS5</t>
  </si>
  <si>
    <t>Natural gas\Vic\VPGS6</t>
  </si>
  <si>
    <t>Wind - Mt Millar</t>
  </si>
  <si>
    <t>Starfish Hill</t>
  </si>
  <si>
    <t>Clements Gap</t>
  </si>
  <si>
    <t>Cullerin Range</t>
  </si>
  <si>
    <t>All firm flow ratings in Tasmania are disabled.</t>
  </si>
  <si>
    <t>Plink recommend ratings for Q&gt;MRTS should be 247MVA for summer and 276MVA for winter</t>
  </si>
  <si>
    <t>For dynamic ratings temperature  is assumed to be 25 degress C, except Tasmania where temperature assumed to be 20 degress C.In Tasmania summer rating is 25 degree rating and winter rating is 15 degree rating.</t>
  </si>
  <si>
    <t>CVIC GEO 3,4,5,6</t>
  </si>
  <si>
    <t>REDBANK1+NNS Geothermal New Entry</t>
  </si>
  <si>
    <t>Constraints Workbook</t>
  </si>
  <si>
    <t>Tasmanian Southern load (includes industrial loads at Risond and Boyer) is assumed to be a fixed percentage of total total Tasmania load:  33% Summer, 36.5% winter</t>
  </si>
  <si>
    <t>NWV RED 220 + CVIC Solar</t>
  </si>
  <si>
    <t>Dummy generators in TAS have 0.1kW installed capacity.</t>
  </si>
  <si>
    <t>LV New Entry others</t>
  </si>
  <si>
    <t>HWPS replacement</t>
  </si>
  <si>
    <t>YWPS replacement</t>
  </si>
  <si>
    <t>NCEN CCGT</t>
  </si>
  <si>
    <t>NCEN OCGT Munmorah</t>
  </si>
  <si>
    <t>NCEN OCGT Bayswater</t>
  </si>
  <si>
    <t>NCEN OCGT Eraring</t>
  </si>
  <si>
    <t>NCEN OCGT Tallawarra</t>
  </si>
  <si>
    <t>NCEN OCGT Smithfield</t>
  </si>
  <si>
    <t>Unit step</t>
  </si>
  <si>
    <t>Utility</t>
  </si>
  <si>
    <t>VPF</t>
  </si>
  <si>
    <t>LHS Terms</t>
  </si>
  <si>
    <t>Black Coal\Qld\MPP_1</t>
  </si>
  <si>
    <t>Black Coal\Qld\MPP_2</t>
  </si>
  <si>
    <t>Black Coal\Qld\COLNSV_1</t>
  </si>
  <si>
    <t>Black Coal\Qld\COLNSV_5</t>
  </si>
  <si>
    <t>Black Coal\Qld\COLNSV_4</t>
  </si>
  <si>
    <t>Black Coal\Qld\COLNSV_3</t>
  </si>
  <si>
    <t>Black Coal\Qld\COLNSV_2</t>
  </si>
  <si>
    <t>Braemar2</t>
  </si>
  <si>
    <t>Gordon.Status.Voltage_Load is assumed to be 0</t>
  </si>
  <si>
    <t>Out= Nil, NSW to Victoria transient stability limit for trip of Bayswater to Sydney West (32) line</t>
  </si>
  <si>
    <t>N:V_NIL_BWRG</t>
  </si>
  <si>
    <t>TAS Southern System Special Protection Scheme (SSSPS) is assumed to be OFF.</t>
  </si>
  <si>
    <t>Scaling Factor</t>
  </si>
  <si>
    <t>Post Flow</t>
  </si>
  <si>
    <t>BTS6</t>
  </si>
  <si>
    <t>DESAL</t>
  </si>
  <si>
    <t>VAPD</t>
  </si>
  <si>
    <t>VATSB</t>
  </si>
  <si>
    <t>VATSW</t>
  </si>
  <si>
    <t>VBAT</t>
  </si>
  <si>
    <t>VBE2</t>
  </si>
  <si>
    <t>VBE6</t>
  </si>
  <si>
    <t>VBL2</t>
  </si>
  <si>
    <t>VBL6</t>
  </si>
  <si>
    <t>VBT2</t>
  </si>
  <si>
    <t>VCBT</t>
  </si>
  <si>
    <t>VER2</t>
  </si>
  <si>
    <t>VFB2</t>
  </si>
  <si>
    <t>VFVT</t>
  </si>
  <si>
    <t>VGNT</t>
  </si>
  <si>
    <t>VGT6</t>
  </si>
  <si>
    <t>VHOT</t>
  </si>
  <si>
    <t>VHTS</t>
  </si>
  <si>
    <t>VHY2</t>
  </si>
  <si>
    <t>VJLA</t>
  </si>
  <si>
    <t>VKG2</t>
  </si>
  <si>
    <t>VKG6</t>
  </si>
  <si>
    <t>VKT2</t>
  </si>
  <si>
    <t>VMBT</t>
  </si>
  <si>
    <t>VMT2</t>
  </si>
  <si>
    <t>VMT6</t>
  </si>
  <si>
    <t>VMWT</t>
  </si>
  <si>
    <t>VPTH</t>
  </si>
  <si>
    <t>VR13</t>
  </si>
  <si>
    <t>VR24</t>
  </si>
  <si>
    <t>VRC2</t>
  </si>
  <si>
    <t>VRC6</t>
  </si>
  <si>
    <t>VRT2</t>
  </si>
  <si>
    <t>VRT6</t>
  </si>
  <si>
    <t>VRW2</t>
  </si>
  <si>
    <t>VSHT</t>
  </si>
  <si>
    <t>VSM6</t>
  </si>
  <si>
    <t>VSV2</t>
  </si>
  <si>
    <t>VT12</t>
  </si>
  <si>
    <t>VT34</t>
  </si>
  <si>
    <t>VTBT</t>
  </si>
  <si>
    <t>VTGT</t>
  </si>
  <si>
    <t>VTS2</t>
  </si>
  <si>
    <t>VWE6</t>
  </si>
  <si>
    <t>VWM2</t>
  </si>
  <si>
    <t>VWM6</t>
  </si>
  <si>
    <t>VWO2</t>
  </si>
  <si>
    <t>VWO6</t>
  </si>
  <si>
    <t>VYP1</t>
  </si>
  <si>
    <t>New entry generators - modelled with shadow generators</t>
  </si>
  <si>
    <t>VICAPR CPs\BTS6</t>
  </si>
  <si>
    <t>VICAPR CPs\VATSB</t>
  </si>
  <si>
    <t>VICAPR CPs\VMBT</t>
  </si>
  <si>
    <t>VICAPR CPs\VAPD</t>
  </si>
  <si>
    <t>VICAPR CPs\VBAT</t>
  </si>
  <si>
    <t>VICAPR CPs\VATSW</t>
  </si>
  <si>
    <t>VICAPR CPs\VKT2</t>
  </si>
  <si>
    <t>VICAPR CPs\VWE6</t>
  </si>
  <si>
    <t>VICAPR CPs\VMWT</t>
  </si>
  <si>
    <t>VICAPR CPs\VBE6</t>
  </si>
  <si>
    <t>VICAPR CPs\VBE2</t>
  </si>
  <si>
    <t>VICAPR CPs\VBL2</t>
  </si>
  <si>
    <t>VICAPR CPs\VBL6</t>
  </si>
  <si>
    <t>VICAPR CPs\VWM2</t>
  </si>
  <si>
    <t>VICAPR CPs\VBT2</t>
  </si>
  <si>
    <t>VICAPR CPs\VTS2</t>
  </si>
  <si>
    <t>VICAPR CPs\VCBT</t>
  </si>
  <si>
    <t>VICAPR CPs\VTGT</t>
  </si>
  <si>
    <t>VICAPR CPs\VER2</t>
  </si>
  <si>
    <t>VICAPR CPs\VFB2</t>
  </si>
  <si>
    <t>VICAPR CPs\VWM6</t>
  </si>
  <si>
    <t>VICAPR CPs\VFVT</t>
  </si>
  <si>
    <t>VICAPR CPs\VGNT</t>
  </si>
  <si>
    <t>VICAPR CPs\VGT6</t>
  </si>
  <si>
    <t>VICAPR CPs\VHOT</t>
  </si>
  <si>
    <t>VICAPR CPs\VHTS</t>
  </si>
  <si>
    <t>VICAPR CPs\VHY2</t>
  </si>
  <si>
    <t>VICAPR CPs\VJLA</t>
  </si>
  <si>
    <t>VICAPR CPs\VKG2</t>
  </si>
  <si>
    <t>VICAPR CPs\VKG6</t>
  </si>
  <si>
    <t>VICAPR CPs\VMT6</t>
  </si>
  <si>
    <t>VICAPR CPs\VMT2</t>
  </si>
  <si>
    <t>VICAPR CPs\VPTH</t>
  </si>
  <si>
    <t>VICAPR CPs\VRC2</t>
  </si>
  <si>
    <t>VICAPR CPs\VRC6</t>
  </si>
  <si>
    <t>VICAPR CPs\VRT2</t>
  </si>
  <si>
    <t>VICAPR CPs\VRT6</t>
  </si>
  <si>
    <t>VICAPR CPs\VRW2</t>
  </si>
  <si>
    <t>VICAPR CPs\VR13</t>
  </si>
  <si>
    <t>VICAPR CPs\VR24</t>
  </si>
  <si>
    <t>VICAPR CPs\VSHT</t>
  </si>
  <si>
    <t>VICAPR CPs\VSM6</t>
  </si>
  <si>
    <t>VICAPR CPs\VSV2</t>
  </si>
  <si>
    <t>VICAPR CPs\VTBT</t>
  </si>
  <si>
    <t>VICAPR CPs\VT12</t>
  </si>
  <si>
    <t>VICAPR CPs\VT34</t>
  </si>
  <si>
    <t>VICAPR CPs\VWO6</t>
  </si>
  <si>
    <t>VICAPR CPs\VWO2</t>
  </si>
  <si>
    <t>VICAPR CPs\VYP1</t>
  </si>
  <si>
    <t>Ratings Traces</t>
  </si>
  <si>
    <t>Terms (used by importer) –-&gt;</t>
  </si>
  <si>
    <t>Description of terms –-&gt;</t>
  </si>
  <si>
    <t>LHS / RHS (used by importer) –-&gt;</t>
  </si>
  <si>
    <t>Operating Margin</t>
  </si>
  <si>
    <t>State</t>
  </si>
  <si>
    <t>Plant</t>
  </si>
  <si>
    <t>Mintaro GT</t>
  </si>
  <si>
    <t>Quarantine</t>
  </si>
  <si>
    <t>Torrens Island A</t>
  </si>
  <si>
    <t>Torrens Island B</t>
  </si>
  <si>
    <t>Barcaldine GT</t>
  </si>
  <si>
    <t>Bayswater 330kV</t>
  </si>
  <si>
    <t>Bayswater 500kV</t>
  </si>
  <si>
    <t>Bell Bay Three</t>
  </si>
  <si>
    <t>Blowering</t>
  </si>
  <si>
    <t>Bluff Wind Farm</t>
  </si>
  <si>
    <t>Braemar Stage 2</t>
  </si>
  <si>
    <t>Callide B</t>
  </si>
  <si>
    <t>Callide Power Plant</t>
  </si>
  <si>
    <t>Canunda</t>
  </si>
  <si>
    <t>Cathedral Rocks</t>
  </si>
  <si>
    <t>CQ Gladstone 132kV</t>
  </si>
  <si>
    <t>CQ Gladstone 275kV</t>
  </si>
  <si>
    <t>Dry Creek 1 &amp; 2</t>
  </si>
  <si>
    <t>Dry Creek 3</t>
  </si>
  <si>
    <t>Eraring 330kV</t>
  </si>
  <si>
    <t>Eraring 500kV</t>
  </si>
  <si>
    <t>Gunning Wind Farm</t>
  </si>
  <si>
    <t>Hallett GT</t>
  </si>
  <si>
    <t>Hallett Hill Wind Farm</t>
  </si>
  <si>
    <t>Hallett Wind Farm</t>
  </si>
  <si>
    <t>Hume NSW</t>
  </si>
  <si>
    <t>Hume VIC</t>
  </si>
  <si>
    <t>Hunter Valley GT</t>
  </si>
  <si>
    <t>Jeeralang A</t>
  </si>
  <si>
    <t>Jeeralang B</t>
  </si>
  <si>
    <t>Kareeya</t>
  </si>
  <si>
    <t>Lake Bonney Stage 1</t>
  </si>
  <si>
    <t>Lake Bonney Stage 2 &amp; 3</t>
  </si>
  <si>
    <t>Mackay Gas Turbine</t>
  </si>
  <si>
    <t>McKay Creek</t>
  </si>
  <si>
    <t>McKay Creek 2 &amp; 4</t>
  </si>
  <si>
    <t>Mortlake PS</t>
  </si>
  <si>
    <t>Mt Millar Wind Farm</t>
  </si>
  <si>
    <t>Mt Piper</t>
  </si>
  <si>
    <t>Mt Stuart GT</t>
  </si>
  <si>
    <t>North Brown Hill Wind Farm</t>
  </si>
  <si>
    <t>Northern Power Station</t>
  </si>
  <si>
    <t>NWT 220_Wind</t>
  </si>
  <si>
    <t>Oakey GT</t>
  </si>
  <si>
    <t>Osborne</t>
  </si>
  <si>
    <t>Poatina 132kV</t>
  </si>
  <si>
    <t>Poatina 275kV</t>
  </si>
  <si>
    <t>Redbank</t>
  </si>
  <si>
    <t>Roma GT</t>
  </si>
  <si>
    <t>Smithfield</t>
  </si>
  <si>
    <t>Snowtown Wind Farm</t>
  </si>
  <si>
    <t>Swanbank E</t>
  </si>
  <si>
    <t>Tamar Valley CCGT</t>
  </si>
  <si>
    <t>Tamar Valley OCGT</t>
  </si>
  <si>
    <t>Tarong</t>
  </si>
  <si>
    <t>Townsville 1</t>
  </si>
  <si>
    <t>Townsville 2</t>
  </si>
  <si>
    <t>Waterloo</t>
  </si>
  <si>
    <t>Wattle Point</t>
  </si>
  <si>
    <t>Waubra Wind Farm</t>
  </si>
  <si>
    <t>West Kiewa</t>
  </si>
  <si>
    <t>Woodlawn Wind Farm</t>
  </si>
  <si>
    <t>Yarwun CoGen</t>
  </si>
  <si>
    <t>New_Entry_Place_Holder</t>
  </si>
  <si>
    <t>Macarthur Wind farm</t>
  </si>
  <si>
    <t>2012/13</t>
  </si>
  <si>
    <t>Hazelwood_6</t>
  </si>
  <si>
    <t>Morwell_4-5</t>
  </si>
  <si>
    <t>2013/14</t>
  </si>
  <si>
    <t>2014/15</t>
  </si>
  <si>
    <t>2015/16 to end</t>
  </si>
  <si>
    <t>July-12-June-13</t>
  </si>
  <si>
    <t>July-13-June-14</t>
  </si>
  <si>
    <t>July-14-June-15</t>
  </si>
  <si>
    <t>July-15-June-16</t>
  </si>
  <si>
    <t>July-16-June-17</t>
  </si>
  <si>
    <t>July-17-June-18</t>
  </si>
  <si>
    <t>July-18-June-19</t>
  </si>
  <si>
    <t>July-19-June-20</t>
  </si>
  <si>
    <t>July-20-June-21</t>
  </si>
  <si>
    <t>July-21-June-22</t>
  </si>
  <si>
    <t>July-22-June-23</t>
  </si>
  <si>
    <t>July-23-June-24</t>
  </si>
  <si>
    <t>July-24-June-25</t>
  </si>
  <si>
    <t>July-25-June-26</t>
  </si>
  <si>
    <t>July-26-June-27</t>
  </si>
  <si>
    <t>July-27-June-28</t>
  </si>
  <si>
    <t>July-28-June-29</t>
  </si>
  <si>
    <t>July-29-June-30</t>
  </si>
  <si>
    <t>July-30-June-31</t>
  </si>
  <si>
    <t>July-31-June-32</t>
  </si>
  <si>
    <t>July-32-June-33</t>
  </si>
  <si>
    <t>July-33-June-34</t>
  </si>
  <si>
    <t>July-34-June-35</t>
  </si>
  <si>
    <t>July-35-June-36</t>
  </si>
  <si>
    <t>July-36-June-37</t>
  </si>
  <si>
    <t>July-37-June-38</t>
  </si>
  <si>
    <t>July-38-June-39</t>
  </si>
  <si>
    <t>July-39-June-40</t>
  </si>
  <si>
    <t>July-40-June-41</t>
  </si>
  <si>
    <r>
      <t>Table 1 provides information regarding the periods that each of the Time Slices used for the 2012 Planning Studies Constraints apply. The red '</t>
    </r>
    <r>
      <rPr>
        <sz val="10"/>
        <color rgb="FFFF0000"/>
        <rFont val="Arial"/>
        <family val="2"/>
      </rPr>
      <t>X'</t>
    </r>
    <r>
      <rPr>
        <sz val="10"/>
        <rFont val="Arial"/>
        <family val="2"/>
      </rPr>
      <t xml:space="preserve"> signifies that the Time Slice is active for the period specied in the header row (inclusive). </t>
    </r>
  </si>
  <si>
    <t>Table 1. 2012 Planning Studies Time Slices Samples</t>
  </si>
  <si>
    <t>Oaklands Hill</t>
  </si>
  <si>
    <t>Natural gas\QLD\Braemar11</t>
  </si>
  <si>
    <t>Natural gas\QLD\Braemar12</t>
  </si>
  <si>
    <t>Natural gas\QLD\Braemar13</t>
  </si>
  <si>
    <t>Natural gas\QLD\Braemar21</t>
  </si>
  <si>
    <t>Natural gas\QLD\Braemar22</t>
  </si>
  <si>
    <t>Natural gas\QLD\Braemar23</t>
  </si>
  <si>
    <t>Black Coal\QLD\CALL_B_1</t>
  </si>
  <si>
    <t>Black Coal\QLD\CALL_B_2</t>
  </si>
  <si>
    <t>Black Coal\QLD\CPP_3</t>
  </si>
  <si>
    <t>Black Coal\QLD\CPP_4</t>
  </si>
  <si>
    <t>Wind\SA\Canunda</t>
  </si>
  <si>
    <t>Wind\NSW\Capital Wind Farm</t>
  </si>
  <si>
    <t>Hydroelectric\TAS\CA111-1</t>
  </si>
  <si>
    <t>Hydroelectric\TAS\CA112-2</t>
  </si>
  <si>
    <t>Wind\SA\CathRocks</t>
  </si>
  <si>
    <t>Hydroelectric\TAS\CE131-1</t>
  </si>
  <si>
    <t>Wind\SA\Clements Gap</t>
  </si>
  <si>
    <t>Black Coal\QLD\COLNSV_1</t>
  </si>
  <si>
    <t>Black Coal\QLD\COLNSV_2</t>
  </si>
  <si>
    <t>Black Coal\QLD\COLNSV_3</t>
  </si>
  <si>
    <t>Black Coal\QLD\COLNSV_4</t>
  </si>
  <si>
    <t>Black Coal\QLD\COLNSV_5</t>
  </si>
  <si>
    <t>Natural gas\NSW\Colongra OCGT1</t>
  </si>
  <si>
    <t>Natural gas\NSW\Colongra OCGT2</t>
  </si>
  <si>
    <t>Natural gas\NSW\Colongra OCGT3</t>
  </si>
  <si>
    <t>Natural gas\NSW\Colongra OCGT4</t>
  </si>
  <si>
    <t>Natural gas\QLD\Condamine</t>
  </si>
  <si>
    <t>Black Coal\QLD\GSTONE3</t>
  </si>
  <si>
    <t>Black Coal\QLD\GSTONE4</t>
  </si>
  <si>
    <t>Black Coal\QLD\GSTONE1</t>
  </si>
  <si>
    <t>Black Coal\QLD\GSTONE2</t>
  </si>
  <si>
    <t>Black Coal\QLD\GSTONE5</t>
  </si>
  <si>
    <t>Black Coal\QLD\GSTONE6</t>
  </si>
  <si>
    <t>Wind\NSW\Cullerin Range</t>
  </si>
  <si>
    <t>Natural gas\QLD\DDPS1_GT1</t>
  </si>
  <si>
    <t>Natural gas\QLD\DDPS1_GT2</t>
  </si>
  <si>
    <t>Natural gas\QLD\DDPS1_GT3</t>
  </si>
  <si>
    <t>Natural gas\QLD\DDPS1_ST</t>
  </si>
  <si>
    <t>Hydroelectric\VIC\DARTM1</t>
  </si>
  <si>
    <t>Hydroelectric\TAS\DG111-1</t>
  </si>
  <si>
    <t>Natural gas\SA\DRYCGT1</t>
  </si>
  <si>
    <t>Natural gas\SA\DRYCGT2</t>
  </si>
  <si>
    <t>Natural gas\SA\DRYCGT3</t>
  </si>
  <si>
    <t>Hydroelectric\VIC\EILDON1</t>
  </si>
  <si>
    <t>Hydroelectric\VIC\EILDON2</t>
  </si>
  <si>
    <t>Black Coal\NSW\ER01</t>
  </si>
  <si>
    <t>Black Coal\NSW\ER02</t>
  </si>
  <si>
    <t>Black Coal\NSW\ER03</t>
  </si>
  <si>
    <t>Black Coal\NSW\ER04</t>
  </si>
  <si>
    <t>Hydroelectric\TAS\FI111-1</t>
  </si>
  <si>
    <t>Hydroelectric\TAS\GO181-1</t>
  </si>
  <si>
    <t>Hydroelectric\TAS\GO182-2</t>
  </si>
  <si>
    <t>Hydroelectric\TAS\GO183-3</t>
  </si>
  <si>
    <t>Wind\NSW\Gunning</t>
  </si>
  <si>
    <t>Hydroelectric\NSW\GUTHEGA1</t>
  </si>
  <si>
    <t>Hydroelectric\NSW\GUTHEGA2</t>
  </si>
  <si>
    <t>Natural gas\SA\AGLHAL01</t>
  </si>
  <si>
    <t>Natural gas\SA\AGLHAL02</t>
  </si>
  <si>
    <t>Natural gas\SA\AGLHAL03</t>
  </si>
  <si>
    <t>Natural gas\SA\AGLHAL04</t>
  </si>
  <si>
    <t>Natural gas\SA\AGLHAL05</t>
  </si>
  <si>
    <t>Natural gas\SA\AGLHAL06</t>
  </si>
  <si>
    <t>Natural gas\SA\AGLHAL07</t>
  </si>
  <si>
    <t>Natural gas\SA\AGLHAL08</t>
  </si>
  <si>
    <t>Natural gas\SA\AGLHAL09</t>
  </si>
  <si>
    <t>Natural gas\SA\AGLHAL10</t>
  </si>
  <si>
    <t>Natural gas\SA\AGLHAL11</t>
  </si>
  <si>
    <t>Wind\SA\Hallett Hill Wind Farm</t>
  </si>
  <si>
    <t>Wind\SA\Hallett Wind Farm</t>
  </si>
  <si>
    <t>Brown Coal\VIC\HWPS1</t>
  </si>
  <si>
    <t>Brown Coal\VIC\HWPS2</t>
  </si>
  <si>
    <t>Brown Coal\VIC\HWPS3</t>
  </si>
  <si>
    <t>Brown Coal\VIC\HWPS4</t>
  </si>
  <si>
    <t>Brown Coal\VIC\HWPS5</t>
  </si>
  <si>
    <t>Brown Coal\VIC\HWPS6</t>
  </si>
  <si>
    <t>Brown Coal\VIC\HWPS7</t>
  </si>
  <si>
    <t>Brown Coal\VIC\HWPS8</t>
  </si>
  <si>
    <t>Hydroelectric\NSW\HUMENSW</t>
  </si>
  <si>
    <t>Hydroelectric\VIC\HUMEV</t>
  </si>
  <si>
    <t>Hydroelectric\VIC\HUMEV2</t>
  </si>
  <si>
    <t>Liquid fuel\NSW\HVGTS1</t>
  </si>
  <si>
    <t>Liquid fuel\NSW\HVGTS2</t>
  </si>
  <si>
    <t>Natural gas\VIC\JLA01</t>
  </si>
  <si>
    <t>Natural gas\VIC\JLA02</t>
  </si>
  <si>
    <t>Natural gas\VIC\JLA03</t>
  </si>
  <si>
    <t>Natural gas\VIC\JLA04</t>
  </si>
  <si>
    <t>Natural gas\VIC\JLB01</t>
  </si>
  <si>
    <t>Natural gas\VIC\JLB02</t>
  </si>
  <si>
    <t>Natural gas\VIC\JLB03</t>
  </si>
  <si>
    <t>Hydroelectric\TAS\JB131-1</t>
  </si>
  <si>
    <t>Hydroelectric\QLD\KAREEYA1</t>
  </si>
  <si>
    <t>Hydroelectric\QLD\KAREEYA2</t>
  </si>
  <si>
    <t>Hydroelectric\QLD\KAREEYA3</t>
  </si>
  <si>
    <t>Hydroelectric\QLD\KAREEYA4</t>
  </si>
  <si>
    <t>Black Coal\QLD\Kogan</t>
  </si>
  <si>
    <t>Natural gas\SA\LADBROK1</t>
  </si>
  <si>
    <t>Natural gas\SA\LADBROK2</t>
  </si>
  <si>
    <t>Wind\SA\LKBONNY1</t>
  </si>
  <si>
    <t>Wind\SA\LKBONNY2</t>
  </si>
  <si>
    <t>Wind\SA\LKBONNY3</t>
  </si>
  <si>
    <t>Hydroelectric\TAS\LE111-1</t>
  </si>
  <si>
    <t>Natural gas\VIC\Laverton North1</t>
  </si>
  <si>
    <t>Natural gas\VIC\Laverton North2</t>
  </si>
  <si>
    <t>Hydroelectric\TAS\LM111-1</t>
  </si>
  <si>
    <t>Hydroelectric\TAS\LI111-1</t>
  </si>
  <si>
    <t>Hydroelectric\TAS\LI112-2</t>
  </si>
  <si>
    <t>Hydroelectric\TAS\LI113-3</t>
  </si>
  <si>
    <t>Black Coal\NSW\LD01</t>
  </si>
  <si>
    <t>Black Coal\NSW\LD02</t>
  </si>
  <si>
    <t>Black Coal\NSW\LD03</t>
  </si>
  <si>
    <t>Black Coal\NSW\LD04</t>
  </si>
  <si>
    <t>Hydroelectric\NSW\TUMUT3_01</t>
  </si>
  <si>
    <t>Hydroelectric\NSW\TUMUT3_02</t>
  </si>
  <si>
    <t>Hydroelectric\NSW\TUMUT3_03</t>
  </si>
  <si>
    <t>Hydroelectric\NSW\TUMUT3_04</t>
  </si>
  <si>
    <t>Hydroelectric\NSW\TUMUT3_05</t>
  </si>
  <si>
    <t>Hydroelectric\NSW\TUMUT3_06</t>
  </si>
  <si>
    <t>Brown Coal\VIC\LYA1</t>
  </si>
  <si>
    <t>Brown Coal\VIC\LYA2</t>
  </si>
  <si>
    <t>Brown Coal\VIC\LYA3</t>
  </si>
  <si>
    <t>Brown Coal\VIC\LYA4</t>
  </si>
  <si>
    <t>Brown Coal\VIC\LOYYB1</t>
  </si>
  <si>
    <t>Brown Coal\VIC\LOYYB2</t>
  </si>
  <si>
    <t>Wind\VIC\Macarthur</t>
  </si>
  <si>
    <t>Liquid fuel\QLD\MACKAYGT</t>
  </si>
  <si>
    <t>Hydroelectric\TAS\MA131-1</t>
  </si>
  <si>
    <t>Hydroelectric\VIC\MCKAY11</t>
  </si>
  <si>
    <t>Hydroelectric\VIC\MCKAY13</t>
  </si>
  <si>
    <t>Hydroelectric\VIC\MCKAY15</t>
  </si>
  <si>
    <t>Hydroelectric\VIC\MCKAY16</t>
  </si>
  <si>
    <t>Hydroelectric\VIC\MCKAY12</t>
  </si>
  <si>
    <t>Hydroelectric\VIC\MCKAY14</t>
  </si>
  <si>
    <t>Hydroelectric\TAS\MB111-1</t>
  </si>
  <si>
    <t>Black Coal\QLD\MPP_1</t>
  </si>
  <si>
    <t>Black Coal\QLD\MPP_2</t>
  </si>
  <si>
    <t>Natural gas\SA\MINTARO</t>
  </si>
  <si>
    <t>Natural gas\VIC\Mortlake11</t>
  </si>
  <si>
    <t>Natural gas\VIC\Mortlake12</t>
  </si>
  <si>
    <t>Brown Coal\VIC\MOR1</t>
  </si>
  <si>
    <t>Brown Coal\VIC\MOR2</t>
  </si>
  <si>
    <t>Brown Coal\VIC\MOR3</t>
  </si>
  <si>
    <t>Wind\SA\Mt Millar Wind Farm</t>
  </si>
  <si>
    <t>Black Coal\NSW\MP1</t>
  </si>
  <si>
    <t>Black Coal\NSW\MP2</t>
  </si>
  <si>
    <t>Liquid fuel\QLD\MSTUART1</t>
  </si>
  <si>
    <t>Liquid fuel\QLD\MSTUART2</t>
  </si>
  <si>
    <t>Liquid fuel\QLD\MSTUART3</t>
  </si>
  <si>
    <t>Black Coal\NSW\MM3</t>
  </si>
  <si>
    <t>Black Coal\NSW\MM4</t>
  </si>
  <si>
    <t>Hydroelectric\VIC\MURRAY01</t>
  </si>
  <si>
    <t>Hydroelectric\VIC\MURRAY02</t>
  </si>
  <si>
    <t>Hydroelectric\VIC\MURRAY03</t>
  </si>
  <si>
    <t>Hydroelectric\VIC\MURRAY04</t>
  </si>
  <si>
    <t>Hydroelectric\VIC\MURRAY05</t>
  </si>
  <si>
    <t>Hydroelectric\VIC\MURRAY06</t>
  </si>
  <si>
    <t>Hydroelectric\VIC\MURRAY07</t>
  </si>
  <si>
    <t>Hydroelectric\VIC\MURRAY08</t>
  </si>
  <si>
    <t>Hydroelectric\VIC\MURRAY09</t>
  </si>
  <si>
    <t>Hydroelectric\VIC\MURRAY10</t>
  </si>
  <si>
    <t>Hydroelectric\VIC\MURRAY11</t>
  </si>
  <si>
    <t>Hydroelectric\VIC\MURRAY12</t>
  </si>
  <si>
    <t>Hydroelectric\VIC\MURRAY13</t>
  </si>
  <si>
    <t>Hydroelectric\VIC\MURRAY14</t>
  </si>
  <si>
    <t>Natural gas\VIC\NPS</t>
  </si>
  <si>
    <t>Wind\SA\North Brown Hill</t>
  </si>
  <si>
    <t>Black Coal\QLD\TARONG1</t>
  </si>
  <si>
    <t>Black Coal\QLD\TARONG2</t>
  </si>
  <si>
    <t>Black Coal\QLD\TARONG3</t>
  </si>
  <si>
    <t>Black Coal\QLD\TARONG4</t>
  </si>
  <si>
    <t>Black Coal\QLD\TNPS1</t>
  </si>
  <si>
    <t>Hydroelectric\TAS\TA111-1</t>
  </si>
  <si>
    <t>Hydroelectric\TAS\TA111-2</t>
  </si>
  <si>
    <t>Hydroelectric\TAS\TA111-3</t>
  </si>
  <si>
    <t>Hydroelectric\TAS\TA112-4</t>
  </si>
  <si>
    <t>Hydroelectric\TAS\TA112-5</t>
  </si>
  <si>
    <t>Hydroelectric\TAS\TA112-6</t>
  </si>
  <si>
    <t>Natural gas\SA\TORRA1</t>
  </si>
  <si>
    <t>Natural gas\SA\TORRA2</t>
  </si>
  <si>
    <t>Natural gas\SA\TORRA3</t>
  </si>
  <si>
    <t>Natural gas\SA\TORRA4</t>
  </si>
  <si>
    <t>Natural gas\SA\TORRB1</t>
  </si>
  <si>
    <t>Natural gas\SA\TORRB2</t>
  </si>
  <si>
    <t>Natural gas\SA\TORRB3</t>
  </si>
  <si>
    <t>Natural gas\SA\TORRB4</t>
  </si>
  <si>
    <t>Natural gas\QLD\TOWNSV1</t>
  </si>
  <si>
    <t>Natural gas\QLD\TOWNSV2</t>
  </si>
  <si>
    <t>Hydroelectric\TAS\TR111-1</t>
  </si>
  <si>
    <t>Hydroelectric\TAS\TR111-2</t>
  </si>
  <si>
    <t>Hydroelectric\TAS\TR112-3</t>
  </si>
  <si>
    <t>Hydroelectric\TAS\TR112-4</t>
  </si>
  <si>
    <t>Hydroelectric\TAS\TT131-1</t>
  </si>
  <si>
    <t>Hydroelectric\TAS\TU111-1</t>
  </si>
  <si>
    <t>Hydroelectric\TAS\TU112-2</t>
  </si>
  <si>
    <t>Hydroelectric\TAS\TU113-3</t>
  </si>
  <si>
    <t>Hydroelectric\TAS\TU114-4</t>
  </si>
  <si>
    <t>Hydroelectric\TAS\TU115-5</t>
  </si>
  <si>
    <t>Hydroelectric\NSW\TUMUT1_01</t>
  </si>
  <si>
    <t>Hydroelectric\NSW\TUMUT1_02</t>
  </si>
  <si>
    <t>Hydroelectric\NSW\TUMUT1_03</t>
  </si>
  <si>
    <t>Hydroelectric\NSW\TUMUT1_04</t>
  </si>
  <si>
    <t>Hydroelectric\NSW\TUMUT2_01</t>
  </si>
  <si>
    <t>Hydroelectric\NSW\TUMUT2_02</t>
  </si>
  <si>
    <t>Hydroelectric\NSW\TUMUT2_03</t>
  </si>
  <si>
    <t>Hydroelectric\NSW\TUMUT2_04</t>
  </si>
  <si>
    <t>Natural gas\NSW\Uranquinty1</t>
  </si>
  <si>
    <t>Natural gas\NSW\Uranquinty2</t>
  </si>
  <si>
    <t>Natural gas\NSW\Uranquinty3</t>
  </si>
  <si>
    <t>Natural gas\NSW\Uranquinty4</t>
  </si>
  <si>
    <t>Liquid fuel\SA\ANGAS1</t>
  </si>
  <si>
    <t>Liquid fuel\SA\ANGAS2</t>
  </si>
  <si>
    <t>Brown Coal\VIC\APS</t>
  </si>
  <si>
    <t>Natural gas\VIC\BDL01</t>
  </si>
  <si>
    <t>Natural gas\VIC\BDL02</t>
  </si>
  <si>
    <t>Natural gas\QLD\BARCALDN</t>
  </si>
  <si>
    <t>Hydroelectric\QLD\BARRON1</t>
  </si>
  <si>
    <t>Hydroelectric\QLD\BARRON2</t>
  </si>
  <si>
    <t>Hydroelectric\TAS\BA131-1</t>
  </si>
  <si>
    <t>Black Coal\NSW\BW01</t>
  </si>
  <si>
    <t>Black Coal\NSW\BW02</t>
  </si>
  <si>
    <t>Black Coal\NSW\BW03</t>
  </si>
  <si>
    <t>Black Coal\NSW\BW04</t>
  </si>
  <si>
    <t>Natural gas\TAS\Bell Bay GT1</t>
  </si>
  <si>
    <t>Natural gas\TAS\Bell Bay GT2</t>
  </si>
  <si>
    <t>Natural gas\TAS\Bell Bay GT3</t>
  </si>
  <si>
    <t>Hydroelectric\NSW\BLOWRNG</t>
  </si>
  <si>
    <t>Wind\SA\Hallett 5 The Bluff</t>
  </si>
  <si>
    <t>Hydroelectric\VIC\BOGONG1</t>
  </si>
  <si>
    <t>Hydroelectric\VIC\BOGONG2</t>
  </si>
  <si>
    <t>Black Coal\NSW\VP5</t>
  </si>
  <si>
    <t>Black Coal\NSW\VP6</t>
  </si>
  <si>
    <t>Natural gas\VIC\VPGS1</t>
  </si>
  <si>
    <t>Natural gas\VIC\VPGS2</t>
  </si>
  <si>
    <t>Natural gas\VIC\VPGS3</t>
  </si>
  <si>
    <t>Natural gas\VIC\VPGS4</t>
  </si>
  <si>
    <t>Natural gas\VIC\VPGS5</t>
  </si>
  <si>
    <t>Natural gas\VIC\VPGS6</t>
  </si>
  <si>
    <t>Black Coal\NSW\WW7</t>
  </si>
  <si>
    <t>Black Coal\NSW\WW8</t>
  </si>
  <si>
    <t>Wind\SA\Waterloo</t>
  </si>
  <si>
    <t>Wind\SA\WattlePoint</t>
  </si>
  <si>
    <t>Wind\VIC\Waubra</t>
  </si>
  <si>
    <t>Hydroelectric\TAS\WY111-1</t>
  </si>
  <si>
    <t>Hydroelectric\TAS\WY111-2</t>
  </si>
  <si>
    <t>Hydroelectric\TAS\WY111-3</t>
  </si>
  <si>
    <t>Hydroelectric\VIC\KWAGG1</t>
  </si>
  <si>
    <t>Hydroelectric\VIC\KWAGG2</t>
  </si>
  <si>
    <t>Hydroelectric\TAS\WI111-1</t>
  </si>
  <si>
    <t>Hydroelectric\QLD\W/HOE1</t>
  </si>
  <si>
    <t>Hydroelectric\QLD\W/HOE2</t>
  </si>
  <si>
    <t>Wind\NSW\Woodlawn</t>
  </si>
  <si>
    <t>Brown Coal\VIC\YWPS1</t>
  </si>
  <si>
    <t>Brown Coal\VIC\YWPS2</t>
  </si>
  <si>
    <t>Brown Coal\VIC\YWPS3</t>
  </si>
  <si>
    <t>Brown Coal\VIC\YWPS4</t>
  </si>
  <si>
    <t>Natural gas\QLD\Yarwun CoGen</t>
  </si>
  <si>
    <t>Brown Coal\SA\NPS1</t>
  </si>
  <si>
    <t>Brown Coal\SA\NPS2</t>
  </si>
  <si>
    <t>Wind\TAS\NWT Burnie_WIND</t>
  </si>
  <si>
    <t>Wind\TAS\Woolnorth</t>
  </si>
  <si>
    <t>Natural gas\QLD\OAKEY1</t>
  </si>
  <si>
    <t>Natural gas\QLD\OAKEY2</t>
  </si>
  <si>
    <t>Wind\VIC\Oaklands Hill</t>
  </si>
  <si>
    <t>Natural gas\SA\OsborneGT</t>
  </si>
  <si>
    <t>Natural gas\SA\OsborneST</t>
  </si>
  <si>
    <t>Natural gas\SA\PPCCGTGT1</t>
  </si>
  <si>
    <t>Natural gas\SA\PPCCGTGT2</t>
  </si>
  <si>
    <t>Natural gas\SA\PPCCGTST</t>
  </si>
  <si>
    <t>Brown Coal\SA\PLAYB-AG1</t>
  </si>
  <si>
    <t>Brown Coal\SA\PLAYB-AG2</t>
  </si>
  <si>
    <t>Brown Coal\SA\PLAYB-AG3</t>
  </si>
  <si>
    <t>Brown Coal\SA\PLAYB-AG4</t>
  </si>
  <si>
    <t>Hydroelectric\TAS\PO161-1</t>
  </si>
  <si>
    <t>Hydroelectric\TAS\PO162-2</t>
  </si>
  <si>
    <t>Hydroelectric\TAS\PO163-3</t>
  </si>
  <si>
    <t>Hydroelectric\TAS\PO164-4</t>
  </si>
  <si>
    <t>Hydroelectric\TAS\PO165-5</t>
  </si>
  <si>
    <t>Hydroelectric\TAS\PO166-6</t>
  </si>
  <si>
    <t>Liquid fuel\SA\POR01-1</t>
  </si>
  <si>
    <t>Liquid fuel\SA\POR01-2</t>
  </si>
  <si>
    <t>Liquid fuel\SA\POR01-3</t>
  </si>
  <si>
    <t>Natural gas\SA\QPS1</t>
  </si>
  <si>
    <t>Natural gas\SA\QPS2</t>
  </si>
  <si>
    <t>Natural gas\SA\QPS3</t>
  </si>
  <si>
    <t>Natural gas\SA\QPS4</t>
  </si>
  <si>
    <t>Natural gas\SA\QPS5</t>
  </si>
  <si>
    <t>Black Coal\NSW\REDBANK1</t>
  </si>
  <si>
    <t>Hydroelectric\TAS\RC131-1</t>
  </si>
  <si>
    <t>Hydroelectric\TAS\RC132-2</t>
  </si>
  <si>
    <t>Natural gas\QLD\ROMA_7</t>
  </si>
  <si>
    <t>Natural gas\QLD\ROMA_8</t>
  </si>
  <si>
    <t>Wind\SA\Snowtown Wind Farm</t>
  </si>
  <si>
    <t>Liquid fuel\SA\SNUG1</t>
  </si>
  <si>
    <t>Liquid fuel\SA\SNUG2</t>
  </si>
  <si>
    <t>Liquid fuel\SA\SNUG3</t>
  </si>
  <si>
    <t>Natural gas\VIC\AGLSOM01</t>
  </si>
  <si>
    <t>Natural gas\VIC\AGLSOM02</t>
  </si>
  <si>
    <t>Natural gas\VIC\AGLSOM03</t>
  </si>
  <si>
    <t>Natural gas\VIC\AGLSOM04</t>
  </si>
  <si>
    <t>Black Coal\QLD\STAN-1</t>
  </si>
  <si>
    <t>Black Coal\QLD\STAN-2</t>
  </si>
  <si>
    <t>Black Coal\QLD\STAN-3</t>
  </si>
  <si>
    <t>Black Coal\QLD\STAN-4</t>
  </si>
  <si>
    <t>Wind\SA\Starfish Hill</t>
  </si>
  <si>
    <t>Natural gas\QLD\SWAN_E</t>
  </si>
  <si>
    <t>Natural gas\NSW\Tallawarra</t>
  </si>
  <si>
    <t>Natural gas\TAS\Tamar CCGT</t>
  </si>
  <si>
    <t>Natural gas\TAS\Tamar OCGT</t>
  </si>
  <si>
    <t>Broken Hill</t>
  </si>
  <si>
    <t>Callide A</t>
  </si>
  <si>
    <t>NewGen Braemar</t>
  </si>
  <si>
    <t>CAN Yass 330kV</t>
  </si>
  <si>
    <t>NQ</t>
  </si>
  <si>
    <t>North Brown Hill</t>
  </si>
  <si>
    <t>Hallett 5 The Bluff</t>
  </si>
  <si>
    <t>TAS</t>
  </si>
  <si>
    <t>Woolnorth</t>
  </si>
  <si>
    <t>CVIC Mortlake 500kV</t>
  </si>
  <si>
    <t>VAPR Dummy\VAPR Dummy</t>
  </si>
  <si>
    <t>USE Dummy CP\USE Dummy CP</t>
  </si>
  <si>
    <t>USE Dummy CP</t>
  </si>
  <si>
    <t>USE Dummy\USE Dummy VAPD</t>
  </si>
  <si>
    <t>USE Dummy\USE Dummy VBAT</t>
  </si>
  <si>
    <t>USE Dummy\USE Dummy VBE6</t>
  </si>
  <si>
    <t>USE Dummy\USE Dummy VBL6</t>
  </si>
  <si>
    <t>USE Dummy\USE Dummy VCBT</t>
  </si>
  <si>
    <t>USE Dummy\USE Dummy VFB2</t>
  </si>
  <si>
    <t>USE Dummy\USE Dummy VATSB</t>
  </si>
  <si>
    <t>USE Dummy\USE Dummy VATSW</t>
  </si>
  <si>
    <t>USE Dummy\USE Dummy VBE2</t>
  </si>
  <si>
    <t>USE Dummy\USE Dummy VBL2</t>
  </si>
  <si>
    <t>USE Dummy\USE Dummy VBT2</t>
  </si>
  <si>
    <t>USE Dummy\USE Dummy VER2</t>
  </si>
  <si>
    <t>USE Dummy\USE Dummy VFVT</t>
  </si>
  <si>
    <t>USE Dummy\USE Dummy VGNT</t>
  </si>
  <si>
    <t>USE Dummy\USE Dummy VGT6</t>
  </si>
  <si>
    <t>USE Dummy\USE Dummy VHOT</t>
  </si>
  <si>
    <t>USE Dummy\USE Dummy VHTS</t>
  </si>
  <si>
    <t>USE Dummy\USE Dummy VHY2</t>
  </si>
  <si>
    <t>USE Dummy\USE Dummy VJLA</t>
  </si>
  <si>
    <t>USE Dummy\USE Dummy VKG2</t>
  </si>
  <si>
    <t>USE Dummy\USE Dummy VKG6</t>
  </si>
  <si>
    <t>USE Dummy\USE Dummy VKT2</t>
  </si>
  <si>
    <t>USE Dummy\USE Dummy VMBT</t>
  </si>
  <si>
    <t>USE Dummy\USE Dummy VMT2</t>
  </si>
  <si>
    <t>USE Dummy\USE Dummy VMT6</t>
  </si>
  <si>
    <t>USE Dummy\USE Dummy VMWT</t>
  </si>
  <si>
    <t>USE Dummy\USE Dummy VPTH</t>
  </si>
  <si>
    <t>USE Dummy\USE Dummy VR13</t>
  </si>
  <si>
    <t>USE Dummy\USE Dummy VR24</t>
  </si>
  <si>
    <t>USE Dummy\USE Dummy VRC2</t>
  </si>
  <si>
    <t>USE Dummy\USE Dummy VRC6</t>
  </si>
  <si>
    <t>USE Dummy\USE Dummy VRT2</t>
  </si>
  <si>
    <t>USE Dummy\USE Dummy VRT6</t>
  </si>
  <si>
    <t>USE Dummy\USE Dummy VRW2</t>
  </si>
  <si>
    <t>USE Dummy\USE Dummy VRW6</t>
  </si>
  <si>
    <t>VICAPR CPs\VRW6</t>
  </si>
  <si>
    <t>VRW6</t>
  </si>
  <si>
    <t>USE Dummy\USE Dummy VSHT</t>
  </si>
  <si>
    <t>USE Dummy\USE Dummy VSM6</t>
  </si>
  <si>
    <t>USE Dummy\USE Dummy VSV2</t>
  </si>
  <si>
    <t>USE Dummy\USE Dummy VT12</t>
  </si>
  <si>
    <t>USE Dummy\USE Dummy VT34</t>
  </si>
  <si>
    <t>USE Dummy\USE Dummy VTBT</t>
  </si>
  <si>
    <t>USE Dummy\USE Dummy VTGT</t>
  </si>
  <si>
    <t>USE Dummy\USE Dummy VTS2</t>
  </si>
  <si>
    <t>USE Dummy\USE Dummy VTT2</t>
  </si>
  <si>
    <t>VICAPR CPs\VTT2</t>
  </si>
  <si>
    <t>VTT2</t>
  </si>
  <si>
    <t>USE Dummy\USE Dummy VWE6</t>
  </si>
  <si>
    <t>USE Dummy\USE Dummy VWM2</t>
  </si>
  <si>
    <t>USE Dummy\USE Dummy VWM6</t>
  </si>
  <si>
    <t>USE Dummy\USE Dummy VWO2</t>
  </si>
  <si>
    <t>USE Dummy\USE Dummy VWO6</t>
  </si>
  <si>
    <t>USE Dummy\USE Dummy VYP1</t>
  </si>
  <si>
    <t>USE Dummy\USE Dummy BTS6</t>
  </si>
  <si>
    <t>USE Dummy\USE Dummy BNWB</t>
  </si>
  <si>
    <t>VICAPR CPs\BNWB</t>
  </si>
  <si>
    <t>BNWB</t>
  </si>
  <si>
    <t>2012 NSCAS\Tumut 3_03_pump</t>
  </si>
  <si>
    <t>Tumut 3_03_pump</t>
  </si>
  <si>
    <t>2012 NSCAS\Tumut 3_02_pump</t>
  </si>
  <si>
    <t>Tumut 3_02_pump</t>
  </si>
  <si>
    <t>2012 NSCAS\Tumut 3_01_pump</t>
  </si>
  <si>
    <t>Tumut 3_01_pump</t>
  </si>
  <si>
    <t>2012 NSCAS\Bogong</t>
  </si>
  <si>
    <t>2012 NSCAS\McKay_Creek</t>
  </si>
  <si>
    <t>2012 NSCAS\BNWB</t>
  </si>
  <si>
    <t>Thermal\Morwell_4-5</t>
  </si>
  <si>
    <t>Thermal\Hazelwood_6</t>
  </si>
  <si>
    <t>Thermal\Tamar Valley OCGT</t>
  </si>
  <si>
    <t>Thermal\Tamar Valley CCGT</t>
  </si>
  <si>
    <t>Thermal\Tallawarra</t>
  </si>
  <si>
    <t>Thermal\Swanbank E</t>
  </si>
  <si>
    <t>Thermal\Starfish Hill</t>
  </si>
  <si>
    <t>Thermal\Stanwell</t>
  </si>
  <si>
    <t>Thermal\Somerton</t>
  </si>
  <si>
    <t>Thermal\Snuggery</t>
  </si>
  <si>
    <t>Thermal\Snowtown Wind Farm</t>
  </si>
  <si>
    <t>Thermal\Smithfield</t>
  </si>
  <si>
    <t>Thermal\Shoalhaven</t>
  </si>
  <si>
    <t>Thermal\Roma GT</t>
  </si>
  <si>
    <t>Thermal\Reece</t>
  </si>
  <si>
    <t>Thermal\Redbank</t>
  </si>
  <si>
    <t>Thermal\Quarantine</t>
  </si>
  <si>
    <t>Thermal\Port Lincoln</t>
  </si>
  <si>
    <t>Thermal\Poatina 275kV</t>
  </si>
  <si>
    <t>Thermal\Poatina 132kV</t>
  </si>
  <si>
    <t>Thermal\Playford</t>
  </si>
  <si>
    <t>Thermal\Pelican Point</t>
  </si>
  <si>
    <t>Thermal\Osborne</t>
  </si>
  <si>
    <t>Thermal\Oaklands Hill</t>
  </si>
  <si>
    <t>Thermal\Oakey GT</t>
  </si>
  <si>
    <t>Thermal\NWT 220_Wind</t>
  </si>
  <si>
    <t>Thermal\Northern Power Station</t>
  </si>
  <si>
    <t>Thermal\Yarwun CoGen</t>
  </si>
  <si>
    <t>Thermal\Yallourn</t>
  </si>
  <si>
    <t>Thermal\Woodlawn Wind Farm</t>
  </si>
  <si>
    <t>Thermal\Wivenhoe</t>
  </si>
  <si>
    <t>Thermal\Wilmot</t>
  </si>
  <si>
    <t>Thermal\West Kiewa</t>
  </si>
  <si>
    <t>Thermal\Wayatinah</t>
  </si>
  <si>
    <t>Thermal\Waubra Wind Farm</t>
  </si>
  <si>
    <t>Thermal\Wattle Point</t>
  </si>
  <si>
    <t>Thermal\Waterloo</t>
  </si>
  <si>
    <t>Thermal\Wallerawang</t>
  </si>
  <si>
    <t>Thermal\Valley Power</t>
  </si>
  <si>
    <t>Thermal\Vales Pt</t>
  </si>
  <si>
    <t>Thermal\Bogong</t>
  </si>
  <si>
    <t>Thermal\Bluff Wind Farm</t>
  </si>
  <si>
    <t>Thermal\Blowering</t>
  </si>
  <si>
    <t>Thermal\Bell Bay Three</t>
  </si>
  <si>
    <t>Thermal\Bayswater 500kV</t>
  </si>
  <si>
    <t>Thermal\Bayswater 330kV</t>
  </si>
  <si>
    <t>Thermal\Bastyan</t>
  </si>
  <si>
    <t>Thermal\Barron Gorge</t>
  </si>
  <si>
    <t>Thermal\Barcaldine GT</t>
  </si>
  <si>
    <t>Thermal\Bairnsdale</t>
  </si>
  <si>
    <t>Thermal\Anglesea</t>
  </si>
  <si>
    <t>Thermal\Angaston</t>
  </si>
  <si>
    <t>Thermal\Uranquinty</t>
  </si>
  <si>
    <t>Thermal\Upper Tumut</t>
  </si>
  <si>
    <t>Thermal\Tungatinah</t>
  </si>
  <si>
    <t>Thermal\Tribute</t>
  </si>
  <si>
    <t>Thermal\Trevallyn</t>
  </si>
  <si>
    <t>Thermal\Townsville 2</t>
  </si>
  <si>
    <t>Thermal\Townsville 1</t>
  </si>
  <si>
    <t>Thermal\Torrens Island B</t>
  </si>
  <si>
    <t>Thermal\Torrens Island A</t>
  </si>
  <si>
    <t>Thermal\Tarraleah</t>
  </si>
  <si>
    <t>Thermal\Tarong North</t>
  </si>
  <si>
    <t>Thermal\Tarong</t>
  </si>
  <si>
    <t>Thermal\North Brown Hill Wind Farm</t>
  </si>
  <si>
    <t>Thermal\Newport</t>
  </si>
  <si>
    <t>Thermal\Murray</t>
  </si>
  <si>
    <t>Thermal\Munmorah</t>
  </si>
  <si>
    <t>Thermal\Mt Stuart GT</t>
  </si>
  <si>
    <t>Thermal\Mt Piper</t>
  </si>
  <si>
    <t>Thermal\Mt Millar Wind Farm</t>
  </si>
  <si>
    <t>Thermal\Morwell</t>
  </si>
  <si>
    <t>Thermal\Mortlake PS</t>
  </si>
  <si>
    <t>Thermal\Mintaro GT</t>
  </si>
  <si>
    <t>Thermal\Millmerran</t>
  </si>
  <si>
    <t>Thermal\Meadowbank</t>
  </si>
  <si>
    <t>Thermal\McKay Creek 2 &amp; 4</t>
  </si>
  <si>
    <t>Thermal\McKay Creek</t>
  </si>
  <si>
    <t>Thermal\Mackintosh</t>
  </si>
  <si>
    <t>Thermal\Mackay Gas Turbine</t>
  </si>
  <si>
    <t>Thermal\Macarthur Wind farm</t>
  </si>
  <si>
    <t>Thermal\Loy Yang B</t>
  </si>
  <si>
    <t>Thermal\Loy Yang A</t>
  </si>
  <si>
    <t>Thermal\Lower Tumut</t>
  </si>
  <si>
    <t>Thermal\Liddell</t>
  </si>
  <si>
    <t>Thermal\Liapootah</t>
  </si>
  <si>
    <t>Thermal\Lemonthyme</t>
  </si>
  <si>
    <t>Thermal\Laverton North</t>
  </si>
  <si>
    <t>Thermal\Lake Echo</t>
  </si>
  <si>
    <t>Thermal\Lake Bonney Stage 2 &amp; 3</t>
  </si>
  <si>
    <t>Thermal\Lake Bonney Stage 1</t>
  </si>
  <si>
    <t>Thermal\Ladbroke Grove</t>
  </si>
  <si>
    <t>Thermal\Kogan Creek</t>
  </si>
  <si>
    <t>Thermal\Kareeya</t>
  </si>
  <si>
    <t>Thermal\John Butters</t>
  </si>
  <si>
    <t>Thermal\Jeeralang B</t>
  </si>
  <si>
    <t>Thermal\Jeeralang A</t>
  </si>
  <si>
    <t>Thermal\Hunter Valley GT</t>
  </si>
  <si>
    <t>Thermal\Hume VIC</t>
  </si>
  <si>
    <t>Thermal\Hume NSW</t>
  </si>
  <si>
    <t>Thermal\Hazelwood</t>
  </si>
  <si>
    <t>Thermal\Hallett Wind Farm</t>
  </si>
  <si>
    <t>Thermal\Hallett Hill Wind Farm</t>
  </si>
  <si>
    <t>Thermal\Hallett GT</t>
  </si>
  <si>
    <t>Thermal\Guthega</t>
  </si>
  <si>
    <t>Thermal\Gunning Wind Farm</t>
  </si>
  <si>
    <t>Thermal\Gordon</t>
  </si>
  <si>
    <t>Thermal\Fisher</t>
  </si>
  <si>
    <t>Thermal\Eraring 500kV</t>
  </si>
  <si>
    <t>Thermal\Eraring 330kV</t>
  </si>
  <si>
    <t>Thermal\Eildon</t>
  </si>
  <si>
    <t>Thermal\Dry Creek 3</t>
  </si>
  <si>
    <t>Thermal\Dry Creek 1 &amp; 2</t>
  </si>
  <si>
    <t>Thermal\Devils Gate</t>
  </si>
  <si>
    <t>Thermal\Dartmouth</t>
  </si>
  <si>
    <t>Thermal\Darling Downs CCGT</t>
  </si>
  <si>
    <t>Thermal\Cullerin Range</t>
  </si>
  <si>
    <t>Thermal\CQ Gladstone 275kV</t>
  </si>
  <si>
    <t>Thermal\CQ Gladstone 132kV</t>
  </si>
  <si>
    <t>Thermal\Condamine</t>
  </si>
  <si>
    <t>Thermal\Colongra GT</t>
  </si>
  <si>
    <t>Thermal\Collinsville</t>
  </si>
  <si>
    <t>Thermal\Clements Gap</t>
  </si>
  <si>
    <t>Thermal\Cethana</t>
  </si>
  <si>
    <t>Thermal\Cathedral Rocks</t>
  </si>
  <si>
    <t>Thermal\Catagunya</t>
  </si>
  <si>
    <t>Thermal\Capital Wind Farm</t>
  </si>
  <si>
    <t>Thermal\Canunda</t>
  </si>
  <si>
    <t>Thermal\Callide Power Plant</t>
  </si>
  <si>
    <t>Thermal\Callide B</t>
  </si>
  <si>
    <t>Thermal\Braemar Stage 2</t>
  </si>
  <si>
    <t>Thermal\Braemar</t>
  </si>
  <si>
    <t>New Plant\SA\SESA OCGT 7</t>
  </si>
  <si>
    <t>Heywood RIT\CS SE 275</t>
  </si>
  <si>
    <t>New Plant\SA\SESA OCGT 8</t>
  </si>
  <si>
    <t>New Plant\SA\SESA OCGT 9</t>
  </si>
  <si>
    <t>New Plant\SA\SESA OCGT 10</t>
  </si>
  <si>
    <t>New Plant\SA\SESA OCGT 6</t>
  </si>
  <si>
    <t>New Plant\SA\SESA OCGT 5</t>
  </si>
  <si>
    <t>New Plant\SA\SESA OCGT 4</t>
  </si>
  <si>
    <t>New Plant\SA\SESA OCGT 3</t>
  </si>
  <si>
    <t>New Plant\SA\SESA OCGT 2</t>
  </si>
  <si>
    <t>New Plant\SA\SESA OCGT 1</t>
  </si>
  <si>
    <t>New Plant\SA\SESA CCGT 4</t>
  </si>
  <si>
    <t>New Plant\SA\SESA CCGT 3</t>
  </si>
  <si>
    <t>New Plant\SA\SESA CCGT 2</t>
  </si>
  <si>
    <t>New Plant\SA\SESA CCGT 1</t>
  </si>
  <si>
    <t>New Plant\SA\SESA Geothermal 6</t>
  </si>
  <si>
    <t>New Plant\SA\SESA Geothermal 5</t>
  </si>
  <si>
    <t>New Plant\SA\SESA Geothermal 4</t>
  </si>
  <si>
    <t>New Plant\SA\SESA Geothermal 3</t>
  </si>
  <si>
    <t>New Plant\SA\SESA Geothermal 2</t>
  </si>
  <si>
    <t>New Plant\SA\SESA Geothermal 1</t>
  </si>
  <si>
    <t>New Plant\SA\SESA Biomass 4</t>
  </si>
  <si>
    <t>New Plant\SA\SESA Biomass 5</t>
  </si>
  <si>
    <t>New Plant\SA\SESA Biomass 6</t>
  </si>
  <si>
    <t>New Plant\SA\SESA Biomass 3</t>
  </si>
  <si>
    <t>New Plant\SA\SESA Biomass 2</t>
  </si>
  <si>
    <t>New Plant\SA\SESA Biomass 1</t>
  </si>
  <si>
    <t>Wind\SA\CS Krongart275_WIND</t>
  </si>
  <si>
    <t>Solar\QLD\NQ SOLAR 1</t>
  </si>
  <si>
    <t>Regions\NQ</t>
  </si>
  <si>
    <t>New Plant\QLD\NQ OCGT 7</t>
  </si>
  <si>
    <t>New Plant\QLD\NQ OCGT 8</t>
  </si>
  <si>
    <t>New Plant\QLD\NQ OCGT 9</t>
  </si>
  <si>
    <t>New Plant\QLD\NQ OCGT 10</t>
  </si>
  <si>
    <t>New Plant\QLD\NQ OCGT 6</t>
  </si>
  <si>
    <t>New Plant\QLD\NQ OCGT 5</t>
  </si>
  <si>
    <t>New Plant\QLD\NQ OCGT 4</t>
  </si>
  <si>
    <t>New Plant\QLD\NQ OCGT 3</t>
  </si>
  <si>
    <t>New Plant\QLD\NQ OCGT 2</t>
  </si>
  <si>
    <t>New Plant\QLD\NQ OCGT 1</t>
  </si>
  <si>
    <t>New Plant\QLD\NQ Biomass 5</t>
  </si>
  <si>
    <t>New Plant\QLD\NQ Biomass 6</t>
  </si>
  <si>
    <t>New Plant\QLD\NQ Biomass 7</t>
  </si>
  <si>
    <t>New Plant\QLD\NQ Biomass 8</t>
  </si>
  <si>
    <t>New Plant\QLD\NQ Biomass 9</t>
  </si>
  <si>
    <t>New Plant\QLD\NQ Biomass 10</t>
  </si>
  <si>
    <t>New Plant\QLD\NQ Biomass 11</t>
  </si>
  <si>
    <t>New Plant\QLD\NQ Biomass 12</t>
  </si>
  <si>
    <t>New Plant\QLD\NQ Biomass 13</t>
  </si>
  <si>
    <t>New Plant\QLD\NQ Biomass 14</t>
  </si>
  <si>
    <t>New Plant\QLD\NQ Biomass 15</t>
  </si>
  <si>
    <t>New Plant\QLD\NQ Biomass 16</t>
  </si>
  <si>
    <t>New Plant\QLD\NQ Biomass 17</t>
  </si>
  <si>
    <t>New Plant\QLD\NQ Biomass 18</t>
  </si>
  <si>
    <t>New Plant\QLD\NQ Biomass 19</t>
  </si>
  <si>
    <t>New Plant\QLD\NQ Biomass 20</t>
  </si>
  <si>
    <t>New Plant\QLD\NQ Biomass 4</t>
  </si>
  <si>
    <t>New Plant\QLD\NQ Biomass 3</t>
  </si>
  <si>
    <t>New Plant\QLD\NQ Biomass 2</t>
  </si>
  <si>
    <t>New Plant\QLD\NQ Biomass 1</t>
  </si>
  <si>
    <t>New Plant\QLD\NQ Coal SC 3</t>
  </si>
  <si>
    <t>New Plant\QLD\NQ Coal SC 2</t>
  </si>
  <si>
    <t>New Plant\QLD\NQ Coal IGCC 1</t>
  </si>
  <si>
    <t>New Plant\QLD\NQ Coal SC CCS 1</t>
  </si>
  <si>
    <t>New Plant\QLD\NQ Coal SC OC CCS 1</t>
  </si>
  <si>
    <t>New Plant\QLD\NQ Coal SC 1</t>
  </si>
  <si>
    <t>New Plant\QLD\NQ Coal IGCC CCS 2</t>
  </si>
  <si>
    <t>New Plant\QLD\NQ Coal IGCC CCS 1</t>
  </si>
  <si>
    <t>New Plant\QLD\NQ CCGT 6</t>
  </si>
  <si>
    <t>New Plant\QLD\NQ CCGT 5</t>
  </si>
  <si>
    <t>New Plant\QLD\NQ CCGT 4</t>
  </si>
  <si>
    <t>New Plant\QLD\NQ CCGT 3</t>
  </si>
  <si>
    <t>New Plant\QLD\NQ CCGT 2</t>
  </si>
  <si>
    <t>New Plant\QLD\NQ CCGT CCS 1</t>
  </si>
  <si>
    <t>New Plant\QLD\NQ CCGT 7</t>
  </si>
  <si>
    <t>New Plant\QLD\NQ CCGT 8</t>
  </si>
  <si>
    <t>New Plant\QLD\NQ CCGT 9</t>
  </si>
  <si>
    <t>New Plant\QLD\NQ CCGT 1</t>
  </si>
  <si>
    <t>Solar\QLD\SWQ SOLAR 1</t>
  </si>
  <si>
    <t>Regions\CQ</t>
  </si>
  <si>
    <t>CQ</t>
  </si>
  <si>
    <t>Solar\QLD\SEQ SOLAR 1</t>
  </si>
  <si>
    <t>Solar\SA\NSA SOLAR 1</t>
  </si>
  <si>
    <t>Solar\SA\ADE SOLAR 1</t>
  </si>
  <si>
    <t>Solar\QLD\CQ SOLAR 1</t>
  </si>
  <si>
    <t>New Plant\QLD\CQ OCGT 10</t>
  </si>
  <si>
    <t>New Plant\QLD\CQ OCGT 9</t>
  </si>
  <si>
    <t>New Plant\QLD\CQ OCGT 8</t>
  </si>
  <si>
    <t>New Plant\QLD\CQ OCGT 7</t>
  </si>
  <si>
    <t>New Plant\QLD\CQ OCGT 6</t>
  </si>
  <si>
    <t>New Plant\QLD\CQ OCGT 5</t>
  </si>
  <si>
    <t>New Plant\QLD\CQ OCGT 4</t>
  </si>
  <si>
    <t>New Plant\QLD\CQ OCGT 3</t>
  </si>
  <si>
    <t>New Plant\QLD\CQ OCGT 2</t>
  </si>
  <si>
    <t>New Plant\QLD\CQ OCGT 1</t>
  </si>
  <si>
    <t>New Plant\QLD\CQ Coal USC 4</t>
  </si>
  <si>
    <t>New Plant\QLD\CQ Coal USC 3</t>
  </si>
  <si>
    <t>New Plant\QLD\CQ Coal USC 2</t>
  </si>
  <si>
    <t>New Plant\QLD\CQ Coal USC 1</t>
  </si>
  <si>
    <t>New Plant\QLD\CQ Coal SC 3</t>
  </si>
  <si>
    <t>New Plant\QLD\CQ Coal SC 4</t>
  </si>
  <si>
    <t>New Plant\QLD\CQ Coal SC 2</t>
  </si>
  <si>
    <t>New Plant\QLD\CQ Coal IGCC 1</t>
  </si>
  <si>
    <t>New Plant\QLD\CQ Coal SC CCS 1</t>
  </si>
  <si>
    <t>New Plant\QLD\CQ Coal SC OC CCS 1</t>
  </si>
  <si>
    <t>New Plant\QLD\CQ Coal SC 1</t>
  </si>
  <si>
    <t>New Plant\QLD\CQ Coal CCS 2</t>
  </si>
  <si>
    <t>New Plant\QLD\CQ Coal CCS 1</t>
  </si>
  <si>
    <t>New Plant\QLD\CQ CCGT 6</t>
  </si>
  <si>
    <t>New Plant\QLD\CQ CCGT 5</t>
  </si>
  <si>
    <t>New Plant\QLD\CQ CCGT 4</t>
  </si>
  <si>
    <t>New Plant\QLD\CQ CCGT 3</t>
  </si>
  <si>
    <t>New Plant\QLD\CQ CCGT 2</t>
  </si>
  <si>
    <t>New Plant\QLD\CQ CCGT CCS 1</t>
  </si>
  <si>
    <t>New Plant\QLD\CQ CCGT 1</t>
  </si>
  <si>
    <t>New Plant\QLD\SEQ OCGT 9</t>
  </si>
  <si>
    <t>Regions\SEQ</t>
  </si>
  <si>
    <t>SEQ</t>
  </si>
  <si>
    <t>New Plant\QLD\SEQ OCGT 8</t>
  </si>
  <si>
    <t>New Plant\QLD\SEQ OCGT 7</t>
  </si>
  <si>
    <t>New Plant\QLD\SEQ OCGT 6</t>
  </si>
  <si>
    <t>New Plant\QLD\SEQ OCGT 5</t>
  </si>
  <si>
    <t>New Plant\QLD\SEQ OCGT 4</t>
  </si>
  <si>
    <t>New Plant\QLD\SEQ OCGT 3</t>
  </si>
  <si>
    <t>New Plant\QLD\SEQ OCGT 2</t>
  </si>
  <si>
    <t>New Plant\QLD\SEQ OCGT 10</t>
  </si>
  <si>
    <t>New Plant\QLD\SEQ OCGT 1</t>
  </si>
  <si>
    <t>New Plant\QLD\SEQ CCGT 10</t>
  </si>
  <si>
    <t>New Plant\QLD\SEQ CCGT 9</t>
  </si>
  <si>
    <t>New Plant\QLD\SEQ CCGT 8</t>
  </si>
  <si>
    <t>New Plant\QLD\SEQ CCGT 7</t>
  </si>
  <si>
    <t>New Plant\QLD\SEQ CCGT 6</t>
  </si>
  <si>
    <t>New Plant\QLD\SEQ CCGT 5</t>
  </si>
  <si>
    <t>New Plant\QLD\SEQ CCGT 4</t>
  </si>
  <si>
    <t>New Plant\QLD\SEQ CCGT 3</t>
  </si>
  <si>
    <t>New Plant\QLD\SEQ CCGT 2</t>
  </si>
  <si>
    <t>New Plant\QLD\SEQ CCGT CCS 2</t>
  </si>
  <si>
    <t>New Plant\QLD\SEQ CCGT CCS 1</t>
  </si>
  <si>
    <t>New Plant\QLD\SEQ CCGT 1</t>
  </si>
  <si>
    <t>New Plant\QLD\SWQ Coal CCS 15</t>
  </si>
  <si>
    <t>Regions\SWQ</t>
  </si>
  <si>
    <t>SWQ</t>
  </si>
  <si>
    <t>New Plant\QLD\SWQ Coal CCS 14</t>
  </si>
  <si>
    <t>New Plant\QLD\SWQ Coal CCS 13</t>
  </si>
  <si>
    <t>New Plant\QLD\SWQ Coal CCS 12</t>
  </si>
  <si>
    <t>New Plant\QLD\SWQ Coal CCS 11</t>
  </si>
  <si>
    <t>New Plant\QLD\SWQ Geothermal EGS 3</t>
  </si>
  <si>
    <t>New Plant\QLD\SWQ Geothermal EGS 2</t>
  </si>
  <si>
    <t>New Plant\QLD\NQ Geothermal 1</t>
  </si>
  <si>
    <t>New Plant\QLD\NQ Geothermal 2</t>
  </si>
  <si>
    <t>New Plant\QLD\NQ Geothermal 3</t>
  </si>
  <si>
    <t>New Plant\QLD\SWQ Geothermal EGS 1</t>
  </si>
  <si>
    <t>#Prophet\Plant\Wind\QLD\SWQ 275_Wind</t>
  </si>
  <si>
    <t>New Plant\QLD\SWQ OCGT 9</t>
  </si>
  <si>
    <t>New Plant\QLD\SWQ OCGT 8</t>
  </si>
  <si>
    <t>New Plant\QLD\SWQ OCGT 7</t>
  </si>
  <si>
    <t>New Plant\QLD\SWQ OCGT 6</t>
  </si>
  <si>
    <t>New Plant\QLD\SWQ OCGT 5</t>
  </si>
  <si>
    <t>New Plant\QLD\SWQ OCGT 4</t>
  </si>
  <si>
    <t>New Plant\QLD\SWQ OCGT 3</t>
  </si>
  <si>
    <t>New Plant\QLD\SWQ OCGT 2</t>
  </si>
  <si>
    <t>New Plant\QLD\SWQ OCGT 15</t>
  </si>
  <si>
    <t>New Plant\QLD\SWQ OCGT 14</t>
  </si>
  <si>
    <t>New Plant\QLD\SWQ OCGT 13</t>
  </si>
  <si>
    <t>New Plant\QLD\SWQ OCGT 12</t>
  </si>
  <si>
    <t>New Plant\QLD\SWQ OCGT 11</t>
  </si>
  <si>
    <t>New Plant\QLD\SWQ OCGT 10</t>
  </si>
  <si>
    <t>New Plant\QLD\SWQ OCGT 1</t>
  </si>
  <si>
    <t>New Plant\QLD\SWQ Coal USC 3</t>
  </si>
  <si>
    <t>New Plant\QLD\SWQ Coal USC 4</t>
  </si>
  <si>
    <t>New Plant\QLD\SWQ Coal USC 2</t>
  </si>
  <si>
    <t>New Plant\QLD\SWQ Coal USC 1</t>
  </si>
  <si>
    <t>New Plant\QLD\SWQ Coal SC 5</t>
  </si>
  <si>
    <t>New Plant\QLD\SWQ Coal SC 4</t>
  </si>
  <si>
    <t>New Plant\QLD\SWQ Coal SC 3</t>
  </si>
  <si>
    <t>New Plant\QLD\SWQ Coal SC 2</t>
  </si>
  <si>
    <t>New Plant\QLD\SWQ Coal IGCC 1</t>
  </si>
  <si>
    <t>New Plant\QLD\SWQ Coal SC CCS 1</t>
  </si>
  <si>
    <t>New Plant\QLD\SWQ Coal SC OC CCS 1</t>
  </si>
  <si>
    <t>New Plant\QLD\SWQ Coal SC 1</t>
  </si>
  <si>
    <t>New Plant\QLD\SWQ Coal CCS 9</t>
  </si>
  <si>
    <t>New Plant\QLD\SWQ Coal CCS 8</t>
  </si>
  <si>
    <t>New Plant\QLD\SWQ Coal CCS 7</t>
  </si>
  <si>
    <t>New Plant\QLD\SWQ Coal CCS 6</t>
  </si>
  <si>
    <t>New Plant\QLD\SWQ Coal CCS 5</t>
  </si>
  <si>
    <t>New Plant\QLD\SWQ Coal CCS 4</t>
  </si>
  <si>
    <t>New Plant\QLD\SWQ Coal CCS 3</t>
  </si>
  <si>
    <t>New Plant\QLD\SWQ Coal CCS 2</t>
  </si>
  <si>
    <t>New Plant\QLD\SWQ Coal CCS 10</t>
  </si>
  <si>
    <t>New Plant\QLD\SWQ Coal CCS 1</t>
  </si>
  <si>
    <t>New Plant\QLD\SWQ CCGT CCS 4</t>
  </si>
  <si>
    <t>New Plant\QLD\SWQ CCGT CCS 5</t>
  </si>
  <si>
    <t>New Plant\QLD\SWQ CCGT CCS 6</t>
  </si>
  <si>
    <t>New Plant\QLD\SWQ CCGT CCS 7</t>
  </si>
  <si>
    <t>New Plant\QLD\SWQ CCGT CCS 8</t>
  </si>
  <si>
    <t>New Plant\QLD\SWQ CCGT CCS 9</t>
  </si>
  <si>
    <t>New Plant\QLD\SWQ CCGT CCS 11</t>
  </si>
  <si>
    <t>New Plant\QLD\SWQ CCGT CCS 12</t>
  </si>
  <si>
    <t>New Plant\QLD\SWQ CCGT CCS 13</t>
  </si>
  <si>
    <t>New Plant\QLD\SWQ CCGT CCS 14</t>
  </si>
  <si>
    <t>New Plant\QLD\SWQ CCGT CCS 15</t>
  </si>
  <si>
    <t>New Plant\QLD\SWQ CCGT CCS 16</t>
  </si>
  <si>
    <t>New Plant\QLD\SWQ CCGT CCS 17</t>
  </si>
  <si>
    <t>New Plant\QLD\SWQ CCGT CCS 10</t>
  </si>
  <si>
    <t>New Plant\QLD\SWQ CCGT CCS 3</t>
  </si>
  <si>
    <t>New Plant\QLD\SWQ CCGT CCS 2</t>
  </si>
  <si>
    <t>New Plant\QLD\SWQ CCGT CCS 1</t>
  </si>
  <si>
    <t>New Plant\QLD\SWQ CCGT 9</t>
  </si>
  <si>
    <t>New Plant\QLD\SWQ CCGT 8</t>
  </si>
  <si>
    <t>New Plant\QLD\SWQ CCGT 7</t>
  </si>
  <si>
    <t>New Plant\QLD\SWQ CCGT 6</t>
  </si>
  <si>
    <t>New Plant\QLD\SWQ CCGT 5</t>
  </si>
  <si>
    <t>New Plant\QLD\SWQ CCGT 4</t>
  </si>
  <si>
    <t>New Plant\QLD\SWQ CCGT 3</t>
  </si>
  <si>
    <t>New Plant\QLD\SWQ CCGT 2</t>
  </si>
  <si>
    <t>New Plant\QLD\SWQ CCGT 19</t>
  </si>
  <si>
    <t>New Plant\QLD\SWQ CCGT 20</t>
  </si>
  <si>
    <t>New Plant\QLD\SWQ CCGT 22</t>
  </si>
  <si>
    <t>New Plant\QLD\SWQ CCGT 23</t>
  </si>
  <si>
    <t>New Plant\QLD\SWQ CCGT 24</t>
  </si>
  <si>
    <t>New Plant\QLD\SWQ CCGT 25</t>
  </si>
  <si>
    <t>New Plant\QLD\SWQ CCGT 26</t>
  </si>
  <si>
    <t>New Plant\QLD\SWQ CCGT 27</t>
  </si>
  <si>
    <t>New Plant\QLD\SWQ CCGT 28</t>
  </si>
  <si>
    <t>New Plant\QLD\SWQ CCGT 29</t>
  </si>
  <si>
    <t>New Plant\QLD\SWQ CCGT 30</t>
  </si>
  <si>
    <t>New Plant\QLD\SWQ CCGT 31</t>
  </si>
  <si>
    <t>New Plant\QLD\SWQ CCGT 32</t>
  </si>
  <si>
    <t>New Plant\QLD\SWQ CCGT 33</t>
  </si>
  <si>
    <t>New Plant\QLD\SWQ CCGT 34</t>
  </si>
  <si>
    <t>New Plant\QLD\SWQ CCGT 35</t>
  </si>
  <si>
    <t>New Plant\QLD\SWQ CCGT 36</t>
  </si>
  <si>
    <t>New Plant\QLD\SWQ CCGT 37</t>
  </si>
  <si>
    <t>New Plant\QLD\SWQ CCGT 38</t>
  </si>
  <si>
    <t>New Plant\QLD\SWQ CCGT 39</t>
  </si>
  <si>
    <t>New Plant\QLD\SWQ CCGT 40</t>
  </si>
  <si>
    <t>New Plant\QLD\SWQ CCGT 41</t>
  </si>
  <si>
    <t>New Plant\QLD\SWQ CCGT 42</t>
  </si>
  <si>
    <t>New Plant\QLD\SWQ CCGT 44</t>
  </si>
  <si>
    <t>New Plant\QLD\SWQ CCGT 45</t>
  </si>
  <si>
    <t>New Plant\QLD\SWQ CCGT 46</t>
  </si>
  <si>
    <t>New Plant\QLD\SWQ CCGT 47</t>
  </si>
  <si>
    <t>New Plant\QLD\SWQ CCGT 48</t>
  </si>
  <si>
    <t>New Plant\QLD\SWQ CCGT 49</t>
  </si>
  <si>
    <t>New Plant\QLD\SWQ CCGT 50</t>
  </si>
  <si>
    <t>New Plant\QLD\SWQ CCGT 51</t>
  </si>
  <si>
    <t>New Plant\QLD\SWQ CCGT 52</t>
  </si>
  <si>
    <t>New Plant\QLD\SWQ CCGT 43</t>
  </si>
  <si>
    <t>New Plant\QLD\SWQ CCGT 21</t>
  </si>
  <si>
    <t>New Plant\QLD\SWQ CCGT 18</t>
  </si>
  <si>
    <t>New Plant\QLD\SWQ CCGT 17</t>
  </si>
  <si>
    <t>New Plant\QLD\SWQ CCGT 16</t>
  </si>
  <si>
    <t>New Plant\QLD\SWQ CCGT 15</t>
  </si>
  <si>
    <t>New Plant\QLD\SWQ CCGT 14</t>
  </si>
  <si>
    <t>New Plant\QLD\SWQ CCGT 13</t>
  </si>
  <si>
    <t>New Plant\QLD\SWQ CCGT 12</t>
  </si>
  <si>
    <t>New Plant\QLD\SWQ CCGT 11</t>
  </si>
  <si>
    <t>New Plant\QLD\SWQ CCGT 10</t>
  </si>
  <si>
    <t>New Plant\QLD\SWQ CCGT 1</t>
  </si>
  <si>
    <t>New Plant\NSW\NCEN Geothermal 3</t>
  </si>
  <si>
    <t>Regions\NNS</t>
  </si>
  <si>
    <t>NNS</t>
  </si>
  <si>
    <t>New Plant\NSW\NCEN Geothermal 2</t>
  </si>
  <si>
    <t>New Plant\NSW\NCEN Geothermal 1</t>
  </si>
  <si>
    <t>New Plant\NSW\NNS Geothermal 4</t>
  </si>
  <si>
    <t>#Prophet\Plant\Wind\NSW\NEN 330_Wind</t>
  </si>
  <si>
    <t>#Prophet\Plant\Wind\NSW\NEN 132_Wind</t>
  </si>
  <si>
    <t>New Plant\NSW\NNS OCGT 9</t>
  </si>
  <si>
    <t>New Plant\NSW\NNS OCGT 8</t>
  </si>
  <si>
    <t>New Plant\NSW\NNS OCGT 7</t>
  </si>
  <si>
    <t>New Plant\NSW\NNS OCGT 6</t>
  </si>
  <si>
    <t>New Plant\NSW\NNS OCGT 5</t>
  </si>
  <si>
    <t>New Plant\NSW\NNS OCGT 4</t>
  </si>
  <si>
    <t>New Plant\NSW\NNS OCGT 3</t>
  </si>
  <si>
    <t>New Plant\NSW\NNS OCGT 2</t>
  </si>
  <si>
    <t>New Plant\NSW\NNS OCGT 10</t>
  </si>
  <si>
    <t>New Plant\NSW\NNS OCGT 1</t>
  </si>
  <si>
    <t>New Plant\NSW\NNS Geothermal 3</t>
  </si>
  <si>
    <t>New Plant\NSW\NNS Geothermal 2</t>
  </si>
  <si>
    <t>New Plant\TAS\TAS Geothermal 1</t>
  </si>
  <si>
    <t>New Plant\NSW\NNS Geothermal 1</t>
  </si>
  <si>
    <t>New Plant\NSW\NNS Biomass 2</t>
  </si>
  <si>
    <t>New Plant\NSW\NNS Biomass 1</t>
  </si>
  <si>
    <t>New Plant\NSW\NNS Coal USC 3</t>
  </si>
  <si>
    <t>New Plant\NSW\NNS Coal USC 2</t>
  </si>
  <si>
    <t>New Plant\NSW\NNS Coal USC 1</t>
  </si>
  <si>
    <t>New Plant\NSW\NNS Coal SC 3</t>
  </si>
  <si>
    <t>New Plant\NSW\NNS Coal SC 2</t>
  </si>
  <si>
    <t>New Plant\NSW\NNS Coal SC 1</t>
  </si>
  <si>
    <t>New Plant\NSW\NNS Coal IGCC CCS 3</t>
  </si>
  <si>
    <t>New Plant\NSW\NNS Coal IGCC CCS 4</t>
  </si>
  <si>
    <t>New Plant\NSW\NNS Coal IGCC CCS 2</t>
  </si>
  <si>
    <t>New Plant\NSW\NNS Coal IGCC 1</t>
  </si>
  <si>
    <t>New Plant\NSW\NNS Coal SC CCS 1</t>
  </si>
  <si>
    <t>New Plant\NSW\NNS Coal SC OC CCS 1</t>
  </si>
  <si>
    <t>New Plant\NSW\NNS Coal IGCC CCS 1</t>
  </si>
  <si>
    <t>New Plant\NSW\NNS CCGT 16</t>
  </si>
  <si>
    <t>New Plant\NSW\NNS CCGT 17</t>
  </si>
  <si>
    <t>New Plant\NSW\NNS CCGT 18</t>
  </si>
  <si>
    <t>New Plant\NSW\NNS CCGT 19</t>
  </si>
  <si>
    <t>New Plant\NSW\NNS CCGT 20</t>
  </si>
  <si>
    <t>New Plant\NSW\NNS CCGT 15</t>
  </si>
  <si>
    <t>New Plant\NSW\NNS CCGT 14</t>
  </si>
  <si>
    <t>New Plant\NSW\NNS CCGT 13</t>
  </si>
  <si>
    <t>New Plant\NSW\NNS CCGT 12</t>
  </si>
  <si>
    <t>New Plant\NSW\NNS CCGT 11</t>
  </si>
  <si>
    <t>New Plant\NSW\NNS CCGT 10</t>
  </si>
  <si>
    <t>New Plant\NSW\NNS CCGT 9</t>
  </si>
  <si>
    <t>New Plant\NSW\NNS CCGT 8</t>
  </si>
  <si>
    <t>New Plant\NSW\NNS CCGT 7</t>
  </si>
  <si>
    <t>New Plant\NSW\NNS CCGT 6</t>
  </si>
  <si>
    <t>New Plant\NSW\NNS CCGT 5</t>
  </si>
  <si>
    <t>New Plant\NSW\NNS CCGT 4</t>
  </si>
  <si>
    <t>New Plant\NSW\NNS CCGT 3</t>
  </si>
  <si>
    <t>New Plant\NSW\NNS CCGT 2</t>
  </si>
  <si>
    <t>New Plant\NSW\NNS CCGT CCS 1</t>
  </si>
  <si>
    <t>New Plant\NSW\NNS CCGT 1</t>
  </si>
  <si>
    <t>#Prophet\Plant\Wind\NSW\MRN 132_Wind</t>
  </si>
  <si>
    <t>Regions\NCEN</t>
  </si>
  <si>
    <t>NCEN</t>
  </si>
  <si>
    <t>#Prophet\Plant\Wind\NSW\SEN 132_Wind</t>
  </si>
  <si>
    <t>#Prophet\Plant\Wind\NSW\HUN 330_Wind</t>
  </si>
  <si>
    <t>New Plant\NSW\NCEN OCGT 9</t>
  </si>
  <si>
    <t>New Plant\NSW\NCEN OCGT 8</t>
  </si>
  <si>
    <t>New Plant\NSW\NCEN OCGT 7</t>
  </si>
  <si>
    <t>New Plant\NSW\NCEN OCGT 6</t>
  </si>
  <si>
    <t>New Plant\NSW\NCEN OCGT 5</t>
  </si>
  <si>
    <t>New Plant\NSW\NCEN OCGT 4</t>
  </si>
  <si>
    <t>New Plant\NSW\NCEN OCGT 3</t>
  </si>
  <si>
    <t>New Plant\NSW\NCEN OCGT 2</t>
  </si>
  <si>
    <t>New Plant\NSW\NCEN OCGT 23</t>
  </si>
  <si>
    <t>New Plant\NSW\NCEN OCGT 22</t>
  </si>
  <si>
    <t>New Plant\NSW\NCEN OCGT 21</t>
  </si>
  <si>
    <t>New Plant\NSW\NCEN OCGT 20</t>
  </si>
  <si>
    <t>New Plant\NSW\NCEN OCGT 19</t>
  </si>
  <si>
    <t>New Plant\NSW\NCEN OCGT 18</t>
  </si>
  <si>
    <t>New Plant\NSW\NCEN OCGT 17</t>
  </si>
  <si>
    <t>New Plant\NSW\NCEN OCGT 16</t>
  </si>
  <si>
    <t>New Plant\NSW\NCEN OCGT 15</t>
  </si>
  <si>
    <t>New Plant\NSW\NCEN OCGT 14</t>
  </si>
  <si>
    <t>New Plant\NSW\NCEN OCGT 13</t>
  </si>
  <si>
    <t>New Plant\NSW\NCEN OCGT 12</t>
  </si>
  <si>
    <t>New Plant\NSW\NCEN OCGT 11</t>
  </si>
  <si>
    <t>New Plant\NSW\NCEN OCGT 10</t>
  </si>
  <si>
    <t>New Plant\NSW\NCEN OCGT 1</t>
  </si>
  <si>
    <t>New Plant\NSW\NCEN Coal USC 1</t>
  </si>
  <si>
    <t>New Plant\NSW\NCEN Coal USC 2</t>
  </si>
  <si>
    <t>New Plant\NSW\NCEN Coal USC 3</t>
  </si>
  <si>
    <t>New Plant\NSW\NCEN Coal USC 4</t>
  </si>
  <si>
    <t>New Plant\NSW\NCEN Coal SC 7</t>
  </si>
  <si>
    <t>New Plant\NSW\NCEN Coal SC 6</t>
  </si>
  <si>
    <t>New Plant\NSW\NCEN Coal SC 5</t>
  </si>
  <si>
    <t>New Plant\NSW\NCEN Coal SC 4</t>
  </si>
  <si>
    <t>New Plant\NSW\NCEN Coal SC 3</t>
  </si>
  <si>
    <t>New Plant\NSW\NCEN Coal SC 2</t>
  </si>
  <si>
    <t>New Plant\NSW\NCEN Coal IGCC 1</t>
  </si>
  <si>
    <t>New Plant\NSW\NCEN Coal IGCC CCS 1</t>
  </si>
  <si>
    <t>New Plant\NSW\NCEN Coal SC CCS 1</t>
  </si>
  <si>
    <t>New Plant\NSW\NCEN Coal SC OC CCS 1</t>
  </si>
  <si>
    <t>New Plant\NSW\NCEN Coal SC 1</t>
  </si>
  <si>
    <t>New Plant\NSW\NCEN CCGT CCS 2</t>
  </si>
  <si>
    <t>New Plant\NSW\NCEN CCGT CCS 1</t>
  </si>
  <si>
    <t>New Plant\NSW\NCEN CCGT 6</t>
  </si>
  <si>
    <t>New Plant\NSW\NCEN CCGT 5</t>
  </si>
  <si>
    <t>New Plant\NSW\NCEN CCGT 4</t>
  </si>
  <si>
    <t>New Plant\NSW\NCEN CCGT 3</t>
  </si>
  <si>
    <t>New Plant\NSW\NCEN CCGT 2</t>
  </si>
  <si>
    <t>New Plant\NSW\NCEN CCGT 7</t>
  </si>
  <si>
    <t>New Plant\NSW\NCEN CCGT 8</t>
  </si>
  <si>
    <t>New Plant\NSW\NCEN CCGT 9</t>
  </si>
  <si>
    <t>New Plant\NSW\NCEN CCGT 10</t>
  </si>
  <si>
    <t>New Plant\NSW\NCEN CCGT 11</t>
  </si>
  <si>
    <t>New Plant\NSW\NCEN CCGT 12</t>
  </si>
  <si>
    <t>New Plant\NSW\NCEN CCGT 13</t>
  </si>
  <si>
    <t>New Plant\NSW\NCEN CCGT 14</t>
  </si>
  <si>
    <t>New Plant\NSW\NCEN CCGT 15</t>
  </si>
  <si>
    <t>New Plant\NSW\NCEN CCGT 16</t>
  </si>
  <si>
    <t>New Plant\NSW\NCEN CCGT 17</t>
  </si>
  <si>
    <t>New Plant\NSW\NCEN CCGT 18</t>
  </si>
  <si>
    <t>New Plant\NSW\NCEN CCGT 19</t>
  </si>
  <si>
    <t>New Plant\NSW\NCEN CCGT 20</t>
  </si>
  <si>
    <t>New Plant\NSW\NCEN CCGT 21</t>
  </si>
  <si>
    <t>New Plant\NSW\NCEN CCGT 22</t>
  </si>
  <si>
    <t>New Plant\NSW\NCEN CCGT 23</t>
  </si>
  <si>
    <t>New Plant\NSW\NCEN CCGT 24</t>
  </si>
  <si>
    <t>New Plant\NSW\NCEN CCGT 25</t>
  </si>
  <si>
    <t>New Plant\NSW\NCEN CCGT 26</t>
  </si>
  <si>
    <t>New Plant\NSW\NCEN CCGT 27</t>
  </si>
  <si>
    <t>New Plant\NSW\NCEN CCGT 28</t>
  </si>
  <si>
    <t>New Plant\NSW\NCEN CCGT 29</t>
  </si>
  <si>
    <t>New Plant\NSW\NCEN CCGT 30</t>
  </si>
  <si>
    <t>New Plant\NSW\NCEN CCGT 1</t>
  </si>
  <si>
    <t>New Plant\NSW\NCEN Biomass 2</t>
  </si>
  <si>
    <t>New Plant\NSW\NCEN Biomass 1</t>
  </si>
  <si>
    <t>Regions\TAS</t>
  </si>
  <si>
    <t>#Prophet\Plant\Wind\TAS\ST WAD 220_Wind</t>
  </si>
  <si>
    <t>#Prophet\Plant\Wind\TAS\NWT 220_Wind</t>
  </si>
  <si>
    <t>#Prophet\Plant\Wind\TAS\NET 110_Wind</t>
  </si>
  <si>
    <t>New Plant\TAS\TAS OCGT 7</t>
  </si>
  <si>
    <t>New Plant\TAS\TAS OCGT 8</t>
  </si>
  <si>
    <t>New Plant\TAS\TAS OCGT 9</t>
  </si>
  <si>
    <t>New Plant\TAS\TAS OCGT 6</t>
  </si>
  <si>
    <t>New Plant\TAS\TAS OCGT 5</t>
  </si>
  <si>
    <t>New Plant\TAS\TAS OCGT 4</t>
  </si>
  <si>
    <t>New Plant\TAS\TAS OCGT 3</t>
  </si>
  <si>
    <t>New Plant\TAS\TAS OCGT 2</t>
  </si>
  <si>
    <t>New Plant\TAS\TAS Biomass 4</t>
  </si>
  <si>
    <t>New Plant\TAS\TAS Biomass 5</t>
  </si>
  <si>
    <t>New Plant\TAS\TAS Biomass 6</t>
  </si>
  <si>
    <t>New Plant\TAS\TAS Biomass 3</t>
  </si>
  <si>
    <t>New Plant\TAS\TAS Biomass 2</t>
  </si>
  <si>
    <t>New Plant\TAS\TAS Biomass 1</t>
  </si>
  <si>
    <t>New Plant\TAS\TAS OCGT 1</t>
  </si>
  <si>
    <t>New Plant\TAS\TAS CCGT 4</t>
  </si>
  <si>
    <t>New Plant\TAS\TAS CCGT 3</t>
  </si>
  <si>
    <t>New Plant\TAS\TAS CCGT 2</t>
  </si>
  <si>
    <t>New Plant\TAS\TAS CCGT 1</t>
  </si>
  <si>
    <t>#Prophet\Plant\Wind\NSW\MUN 330_Wind</t>
  </si>
  <si>
    <t>Regions\SWNSW</t>
  </si>
  <si>
    <t>SWNSW</t>
  </si>
  <si>
    <t>#Prophet\Plant\Wind\NSW\MUN 132_Wind</t>
  </si>
  <si>
    <t>Solar\NSW\NNS SOLAR 1</t>
  </si>
  <si>
    <t>Solar\NSW\NCEN SOLAR 1</t>
  </si>
  <si>
    <t>Solar\NSW\SWNSW SOLAR 1</t>
  </si>
  <si>
    <t>New Plant\NSW\SWNSW OCGT 9</t>
  </si>
  <si>
    <t>New Plant\NSW\SWNSW OCGT 8</t>
  </si>
  <si>
    <t>New Plant\NSW\SWNSW OCGT 7</t>
  </si>
  <si>
    <t>New Plant\NSW\SWNSW OCGT 6</t>
  </si>
  <si>
    <t>New Plant\NSW\SWNSW OCGT 5</t>
  </si>
  <si>
    <t>New Plant\NSW\SWNSW OCGT 4</t>
  </si>
  <si>
    <t>New Plant\NSW\SWNSW OCGT 3</t>
  </si>
  <si>
    <t>New Plant\NSW\SWNSW OCGT 2</t>
  </si>
  <si>
    <t>New Plant\NSW\SWNSW OCGT 10</t>
  </si>
  <si>
    <t>New Plant\NSW\SWNSW OCGT 1</t>
  </si>
  <si>
    <t>New Plant\NSW\SWNSW Coal USC 3</t>
  </si>
  <si>
    <t>New Plant\NSW\SWNSW Coal USC 4</t>
  </si>
  <si>
    <t>New Plant\NSW\SWNSW Coal USC 2</t>
  </si>
  <si>
    <t>New Plant\NSW\SWNSW Coal USC 1</t>
  </si>
  <si>
    <t>New Plant\NSW\SWNSW Coal SC 3</t>
  </si>
  <si>
    <t>New Plant\NSW\SWNSW Coal SC 2</t>
  </si>
  <si>
    <t>New Plant\NSW\SWNSW Coal IGCC 1</t>
  </si>
  <si>
    <t>New Plant\NSW\SWNSW Coal SC CCS 1</t>
  </si>
  <si>
    <t>New Plant\NSW\SWNSW Coal SC OC CCS 1</t>
  </si>
  <si>
    <t>New Plant\NSW\SWNSW Coal SC 1</t>
  </si>
  <si>
    <t>New Plant\NSW\SWNSW Coal IGCC CCS 3</t>
  </si>
  <si>
    <t>New Plant\NSW\SWNSW Coal IGCC CCS 2</t>
  </si>
  <si>
    <t>New Plant\NSW\SWNSW Coal IGCC CCS 1</t>
  </si>
  <si>
    <t>New Plant\NSW\SWNSW CCGT 4</t>
  </si>
  <si>
    <t>New Plant\NSW\SWNSW CCGT 3</t>
  </si>
  <si>
    <t>New Plant\NSW\SWNSW CCGT 2</t>
  </si>
  <si>
    <t>New Plant\NSW\SWNSW CCGT CCS 1</t>
  </si>
  <si>
    <t>New Plant\NSW\SWNSW CCGT 1</t>
  </si>
  <si>
    <t>#Prophet\Plant\Wind\SA\MNS ROB 275_Wind</t>
  </si>
  <si>
    <t>Regions\NSA</t>
  </si>
  <si>
    <t>NSA</t>
  </si>
  <si>
    <t>#Prophet\Plant\Wind\SA\WCS CUL 275_Wind</t>
  </si>
  <si>
    <t>#Prophet\Plant\Wind\SA\MNS BRT 275_Wind</t>
  </si>
  <si>
    <t>#Prophet\Plant\Wind\SA\MNS BGT 132_Wind</t>
  </si>
  <si>
    <t>#Prophet\Plant\Wind\SA\MNS BGT 275_Wind</t>
  </si>
  <si>
    <t>New Plant\SA\NSA OCGT 7</t>
  </si>
  <si>
    <t>New Plant\SA\NSA OCGT 8</t>
  </si>
  <si>
    <t>New Plant\SA\NSA OCGT 9</t>
  </si>
  <si>
    <t>New Plant\SA\NSA OCGT 10</t>
  </si>
  <si>
    <t>New Plant\SA\NSA OCGT 6</t>
  </si>
  <si>
    <t>New Plant\SA\NSA OCGT 5</t>
  </si>
  <si>
    <t>New Plant\SA\NSA OCGT 4</t>
  </si>
  <si>
    <t>New Plant\SA\NSA OCGT 3</t>
  </si>
  <si>
    <t>New Plant\SA\NSA OCGT 2</t>
  </si>
  <si>
    <t>New Plant\SA\NSA OCGT 1</t>
  </si>
  <si>
    <t>New Plant\SA\NSA Geothermal EGS 4</t>
  </si>
  <si>
    <t>New Plant\SA\NSA Geothermal EGS 5</t>
  </si>
  <si>
    <t>New Plant\SA\NSA Geothermal EGS 6</t>
  </si>
  <si>
    <t>New Plant\SA\NSA Geothermal EGS 7</t>
  </si>
  <si>
    <t>New Plant\SA\NSA Geothermal EGS 8</t>
  </si>
  <si>
    <t>New Plant\SA\NSA Geothermal EGS 9</t>
  </si>
  <si>
    <t>New Plant\SA\NSA Geothermal EGS 10</t>
  </si>
  <si>
    <t>New Plant\SA\NSA Geothermal EGS 11</t>
  </si>
  <si>
    <t>New Plant\SA\NSA Geothermal EGS 12</t>
  </si>
  <si>
    <t>New Plant\SA\NSA Geothermal EGS 13</t>
  </si>
  <si>
    <t>New Plant\SA\NSA Geothermal EGS 14</t>
  </si>
  <si>
    <t>New Plant\SA\NSA Geothermal EGS 15</t>
  </si>
  <si>
    <t>New Plant\SA\NSA Geothermal EGS 16</t>
  </si>
  <si>
    <t>New Plant\SA\NSA Geothermal EGS 17</t>
  </si>
  <si>
    <t>New Plant\SA\NSA Geothermal EGS 18</t>
  </si>
  <si>
    <t>New Plant\SA\NSA Geothermal EGS 19</t>
  </si>
  <si>
    <t>New Plant\SA\NSA Geothermal EGS 20</t>
  </si>
  <si>
    <t>New Plant\SA\NSA Geothermal EGS 3</t>
  </si>
  <si>
    <t>New Plant\SA\NSA Geothermal EGS 2</t>
  </si>
  <si>
    <t>New Plant\SA\NSA Geothermal EGS 1</t>
  </si>
  <si>
    <t>New Plant\SA\NSA Geothermal 5</t>
  </si>
  <si>
    <t>New Plant\SA\NSA Geothermal 6</t>
  </si>
  <si>
    <t>New Plant\SA\NSA Geothermal 7</t>
  </si>
  <si>
    <t>New Plant\SA\NSA Geothermal 4</t>
  </si>
  <si>
    <t>New Plant\SA\NSA Geothermal 3</t>
  </si>
  <si>
    <t>New Plant\SA\NSA Geothermal 2</t>
  </si>
  <si>
    <t>New Plant\SA\NSA Geothermal 1</t>
  </si>
  <si>
    <t>New Plant\SA\NSA CCGT 4</t>
  </si>
  <si>
    <t>New Plant\SA\NSA CCGT 3</t>
  </si>
  <si>
    <t>New Plant\SA\NSA CCGT 2</t>
  </si>
  <si>
    <t>New Plant\SA\NSA CCGT CCS 1</t>
  </si>
  <si>
    <t>New Plant\SA\NSA CCGT 1</t>
  </si>
  <si>
    <t>#Prophet\Plant\Wind\SA\FLS MY 66_Wind</t>
  </si>
  <si>
    <t>Regions\ADE</t>
  </si>
  <si>
    <t>ADE</t>
  </si>
  <si>
    <t>New Plant\SA\ADE OCGT 10</t>
  </si>
  <si>
    <t>New Plant\SA\ADE OCGT 9</t>
  </si>
  <si>
    <t>New Plant\SA\ADE OCGT 8</t>
  </si>
  <si>
    <t>New Plant\SA\ADE OCGT 7</t>
  </si>
  <si>
    <t>New Plant\SA\ADE OCGT 6</t>
  </si>
  <si>
    <t>New Plant\SA\ADE OCGT 5</t>
  </si>
  <si>
    <t>New Plant\SA\ADE OCGT 4</t>
  </si>
  <si>
    <t>New Plant\SA\ADE OCGT 3</t>
  </si>
  <si>
    <t>New Plant\SA\ADE OCGT 2</t>
  </si>
  <si>
    <t>New Plant\SA\ADE OCGT 1</t>
  </si>
  <si>
    <t>New Plant\SA\ADE CCGT 4</t>
  </si>
  <si>
    <t>New Plant\SA\ADE CCGT 3</t>
  </si>
  <si>
    <t>New Plant\SA\ADE CCGT 2</t>
  </si>
  <si>
    <t>New Plant\SA\ADE CCGT CCS 1</t>
  </si>
  <si>
    <t>New Plant\SA\ADE CCGT 5</t>
  </si>
  <si>
    <t>New Plant\SA\ADE CCGT 7</t>
  </si>
  <si>
    <t>New Plant\SA\ADE CCGT 8</t>
  </si>
  <si>
    <t>New Plant\SA\ADE CCGT 6</t>
  </si>
  <si>
    <t>New Plant\SA\ADE CCGT 1</t>
  </si>
  <si>
    <t>Regions\SESA</t>
  </si>
  <si>
    <t>SESA</t>
  </si>
  <si>
    <t>#Prophet\Plant\Wind\SA\CS SNUG 275_Wind</t>
  </si>
  <si>
    <t>#Prophet\Plant\Wind\SA\CS SNUG 132_Wind</t>
  </si>
  <si>
    <t>Regions\NVIC</t>
  </si>
  <si>
    <t>NVIC</t>
  </si>
  <si>
    <t>New Plant\VIC\NVIC OCGT 5</t>
  </si>
  <si>
    <t>New Plant\VIC\NVIC OCGT 6</t>
  </si>
  <si>
    <t>New Plant\VIC\NVIC OCGT 7</t>
  </si>
  <si>
    <t>New Plant\VIC\NVIC OCGT 8</t>
  </si>
  <si>
    <t>New Plant\VIC\NVIC OCGT 9</t>
  </si>
  <si>
    <t>New Plant\VIC\NVIC OCGT 10</t>
  </si>
  <si>
    <t>New Plant\VIC\NVIC OCGT 4</t>
  </si>
  <si>
    <t>New Plant\VIC\NVIC OCGT 3</t>
  </si>
  <si>
    <t>New Plant\VIC\NVIC OCGT 2</t>
  </si>
  <si>
    <t>New Plant\VIC\NVIC OCGT 1</t>
  </si>
  <si>
    <t>New Plant\VIC\NVIC CCGT 4</t>
  </si>
  <si>
    <t>New Plant\VIC\NVIC CCGT 3</t>
  </si>
  <si>
    <t>New Plant\VIC\NVIC CCGT 2</t>
  </si>
  <si>
    <t>New Plant\VIC\NVIC CCGT CCS 1</t>
  </si>
  <si>
    <t>New Plant\VIC\NVIC CCGT 1</t>
  </si>
  <si>
    <t>New Plant\VIC\CVIC Geothermal 8</t>
  </si>
  <si>
    <t>Regions\CVIC</t>
  </si>
  <si>
    <t>CVIC</t>
  </si>
  <si>
    <t>New Plant\VIC\CVIC Geothermal 9</t>
  </si>
  <si>
    <t>New Plant\VIC\CVIC Geothermal 10</t>
  </si>
  <si>
    <t>New Plant\VIC\CVIC Geothermal 11</t>
  </si>
  <si>
    <t>New Plant\VIC\CVIC Geothermal 12</t>
  </si>
  <si>
    <t>New Plant\VIC\CVIC Geothermal 13</t>
  </si>
  <si>
    <t>New Plant\VIC\CVIC Geothermal 14</t>
  </si>
  <si>
    <t>New Plant\VIC\CVIC Geothermal 15</t>
  </si>
  <si>
    <t>New Plant\VIC\CVIC Geothermal 16</t>
  </si>
  <si>
    <t>New Plant\VIC\CVIC Geothermal 17</t>
  </si>
  <si>
    <t>New Plant\VIC\CVIC Geothermal 18</t>
  </si>
  <si>
    <t>New Plant\VIC\CVIC Geothermal 19</t>
  </si>
  <si>
    <t>New Plant\VIC\CVIC Geothermal 20</t>
  </si>
  <si>
    <t>New Plant\VIC\CVIC Geothermal 21</t>
  </si>
  <si>
    <t>New Plant\VIC\CVIC Geothermal 7</t>
  </si>
  <si>
    <t>New Plant\VIC\CVIC Geothermal 6</t>
  </si>
  <si>
    <t>New Plant\VIC\CVIC Geothermal 5</t>
  </si>
  <si>
    <t>New Plant\VIC\CVIC Geothermal 4</t>
  </si>
  <si>
    <t>Wind\VIC\SWV TER-MBL 220_Wind</t>
  </si>
  <si>
    <t>#Prophet\Plant\Wind\VIC\SWV TER 220_Wind</t>
  </si>
  <si>
    <t>#Prophet\Plant\Wind\VIC\NWV RED 220_Wind</t>
  </si>
  <si>
    <t>#Prophet\Plant\Wind\VIC\NWV BLR-HOR 220_Wind</t>
  </si>
  <si>
    <t>#Prophet\Plant\Wind\VIC\NWV BLR-BEN 220_Wind</t>
  </si>
  <si>
    <t>#Prophet\Plant\Wind\VIC\NWV BLR 220_Wind</t>
  </si>
  <si>
    <t>Wind\VIC\Challicum Hills</t>
  </si>
  <si>
    <t>New Plant\VIC\CVIC OCGT 7</t>
  </si>
  <si>
    <t>New Plant\VIC\CVIC OCGT 8</t>
  </si>
  <si>
    <t>New Plant\VIC\CVIC OCGT 9</t>
  </si>
  <si>
    <t>New Plant\VIC\CVIC OCGT 10</t>
  </si>
  <si>
    <t>New Plant\VIC\CVIC OCGT 6</t>
  </si>
  <si>
    <t>New Plant\VIC\CVIC OCGT 5</t>
  </si>
  <si>
    <t>New Plant\VIC\CVIC OCGT 4</t>
  </si>
  <si>
    <t>New Plant\VIC\CVIC OCGT 3</t>
  </si>
  <si>
    <t>New Plant\VIC\CVIC OCGT 2</t>
  </si>
  <si>
    <t>New Plant\VIC\CVIC OCGT 1</t>
  </si>
  <si>
    <t>Solar\VIC\CVIC SOLAR 1</t>
  </si>
  <si>
    <t>New Plant\VIC\CVIC Geothermal 3</t>
  </si>
  <si>
    <t>New Plant\VIC\CVIC Geothermal 2</t>
  </si>
  <si>
    <t>New Plant\VIC\NVIC Geothermal EGS 2</t>
  </si>
  <si>
    <t>New Plant\VIC\NVIC Geothermal EGS 1</t>
  </si>
  <si>
    <t>New Plant\VIC\CVIC Geothermal 1</t>
  </si>
  <si>
    <t>New Plant\VIC\CVIC CCGT 7</t>
  </si>
  <si>
    <t>New Plant\VIC\CVIC CCGT 8</t>
  </si>
  <si>
    <t>New Plant\VIC\CVIC CCGT 9</t>
  </si>
  <si>
    <t>New Plant\VIC\CVIC CCGT 10</t>
  </si>
  <si>
    <t>New Plant\VIC\CVIC CCGT 11</t>
  </si>
  <si>
    <t>New Plant\VIC\CVIC CCGT 12</t>
  </si>
  <si>
    <t>New Plant\VIC\CVIC CCGT 13</t>
  </si>
  <si>
    <t>New Plant\VIC\CVIC CCGT 14</t>
  </si>
  <si>
    <t>New Plant\VIC\CVIC CCGT 15</t>
  </si>
  <si>
    <t>New Plant\VIC\CVIC CCGT 16</t>
  </si>
  <si>
    <t>New Plant\VIC\CVIC CCGT 17</t>
  </si>
  <si>
    <t>New Plant\VIC\CVIC CCGT 18</t>
  </si>
  <si>
    <t>New Plant\VIC\CVIC CCGT 19</t>
  </si>
  <si>
    <t>New Plant\VIC\CVIC CCGT 20</t>
  </si>
  <si>
    <t>New Plant\VIC\CVIC CCGT 22</t>
  </si>
  <si>
    <t>New Plant\VIC\CVIC CCGT 23</t>
  </si>
  <si>
    <t>New Plant\VIC\CVIC CCGT 21</t>
  </si>
  <si>
    <t>New Plant\VIC\CVIC CCGT 6</t>
  </si>
  <si>
    <t>New Plant\VIC\CVIC CCGT 5</t>
  </si>
  <si>
    <t>New Plant\VIC\CVIC CCGT 4</t>
  </si>
  <si>
    <t>New Plant\VIC\CVIC CCGT 3</t>
  </si>
  <si>
    <t>New Plant\VIC\CVIC CCGT 2</t>
  </si>
  <si>
    <t>New Plant\VIC\CVIC CCGT CCS 1</t>
  </si>
  <si>
    <t>New Plant\VIC\CVIC CCGT 1</t>
  </si>
  <si>
    <t>New Plant\VIC\MEL CCGT CCS 2</t>
  </si>
  <si>
    <t>Regions\MEL</t>
  </si>
  <si>
    <t>MEL</t>
  </si>
  <si>
    <t>New Plant\VIC\MEL CCGT CCS 1</t>
  </si>
  <si>
    <t>#Prophet\Plant\Wind\VIC\CS MBL-HY 500_Wind</t>
  </si>
  <si>
    <t>#Prophet\Plant\Wind\VIC\CS APD 220_Wind</t>
  </si>
  <si>
    <t>Wind\VIC\SWV MBL-HY 500_Wind</t>
  </si>
  <si>
    <t>Wind\VIC\Portland 3</t>
  </si>
  <si>
    <t>Wind\VIC\Portland 2</t>
  </si>
  <si>
    <t>Wind\VIC\Portland 1</t>
  </si>
  <si>
    <t>New Plant\VIC\MEL OCGT 9</t>
  </si>
  <si>
    <t>New Plant\VIC\MEL OCGT 8</t>
  </si>
  <si>
    <t>New Plant\VIC\MEL OCGT 7</t>
  </si>
  <si>
    <t>New Plant\VIC\MEL OCGT 6</t>
  </si>
  <si>
    <t>New Plant\VIC\MEL OCGT 5</t>
  </si>
  <si>
    <t>New Plant\VIC\MEL OCGT 4</t>
  </si>
  <si>
    <t>New Plant\VIC\MEL OCGT 3</t>
  </si>
  <si>
    <t>New Plant\VIC\MEL OCGT 2</t>
  </si>
  <si>
    <t>New Plant\VIC\MEL OCGT 20</t>
  </si>
  <si>
    <t>New Plant\VIC\MEL OCGT 19</t>
  </si>
  <si>
    <t>New Plant\VIC\MEL OCGT 18</t>
  </si>
  <si>
    <t>New Plant\VIC\MEL OCGT 17</t>
  </si>
  <si>
    <t>New Plant\VIC\MEL OCGT 16</t>
  </si>
  <si>
    <t>New Plant\VIC\MEL OCGT 15</t>
  </si>
  <si>
    <t>New Plant\VIC\MEL OCGT 14</t>
  </si>
  <si>
    <t>New Plant\VIC\MEL OCGT 13</t>
  </si>
  <si>
    <t>New Plant\VIC\MEL OCGT 12</t>
  </si>
  <si>
    <t>New Plant\VIC\MEL OCGT 11</t>
  </si>
  <si>
    <t>New Plant\VIC\MEL OCGT 10</t>
  </si>
  <si>
    <t>New Plant\VIC\MEL OCGT 1</t>
  </si>
  <si>
    <t>New Plant\VIC\MEL CCGT 6</t>
  </si>
  <si>
    <t>New Plant\VIC\MEL CCGT 5</t>
  </si>
  <si>
    <t>New Plant\VIC\MEL CCGT 4</t>
  </si>
  <si>
    <t>New Plant\VIC\MEL CCGT 3</t>
  </si>
  <si>
    <t>New Plant\VIC\MEL CCGT 2</t>
  </si>
  <si>
    <t>New Plant\VIC\MEL CCGT 7</t>
  </si>
  <si>
    <t>New Plant\VIC\MEL CCGT 8</t>
  </si>
  <si>
    <t>New Plant\VIC\MEL CCGT 1</t>
  </si>
  <si>
    <t>#Prophet\Plant\Wind\VIC\SEV HZ-CRA 500_Wind</t>
  </si>
  <si>
    <t>Regions\LV</t>
  </si>
  <si>
    <t>LV</t>
  </si>
  <si>
    <t>New Plant\VIC\LV Geothermal 4</t>
  </si>
  <si>
    <t>New Plant\VIC\LV Geothermal 3</t>
  </si>
  <si>
    <t>New Plant\VIC\LV Geothermal 2</t>
  </si>
  <si>
    <t>New Plant\VIC\LV Geothermal 1</t>
  </si>
  <si>
    <t>New Plant\VIC\LV CCGT CCS 12</t>
  </si>
  <si>
    <t>New Plant\VIC\LV CCGT CCS 11</t>
  </si>
  <si>
    <t>New Plant\VIC\LV CCGT CCS 10</t>
  </si>
  <si>
    <t>New Plant\VIC\LV CCGT CCS 9</t>
  </si>
  <si>
    <t>New Plant\VIC\LV CCGT CCS 8</t>
  </si>
  <si>
    <t>New Plant\VIC\LV CCGT CCS 7</t>
  </si>
  <si>
    <t>New Plant\VIC\LV CCGT CCS 6</t>
  </si>
  <si>
    <t>New Plant\VIC\LV CCGT CCS 5</t>
  </si>
  <si>
    <t>New Plant\VIC\LV CCGT CCS 4</t>
  </si>
  <si>
    <t>New Plant\VIC\LV CCGT CCS 3</t>
  </si>
  <si>
    <t>New Plant\VIC\LV CCGT CCS 2</t>
  </si>
  <si>
    <t>New Plant\VIC\LV CCGT CCS 1</t>
  </si>
  <si>
    <t>New Plant\VIC\LV Coal CCS 7</t>
  </si>
  <si>
    <t>New Plant\VIC\LV Coal CCS 6</t>
  </si>
  <si>
    <t>New Plant\VIC\LV OCGT 9</t>
  </si>
  <si>
    <t>New Plant\VIC\LV OCGT 8</t>
  </si>
  <si>
    <t>New Plant\VIC\LV OCGT 7</t>
  </si>
  <si>
    <t>New Plant\VIC\LV OCGT 6</t>
  </si>
  <si>
    <t>New Plant\VIC\LV OCGT 5</t>
  </si>
  <si>
    <t>New Plant\VIC\LV OCGT 4</t>
  </si>
  <si>
    <t>New Plant\VIC\LV OCGT 3</t>
  </si>
  <si>
    <t>New Plant\VIC\LV OCGT 2</t>
  </si>
  <si>
    <t>New Plant\VIC\LV OCGT 11</t>
  </si>
  <si>
    <t>New Plant\VIC\LV OCGT 12</t>
  </si>
  <si>
    <t>New Plant\VIC\LV OCGT 13</t>
  </si>
  <si>
    <t>New Plant\VIC\LV OCGT 14</t>
  </si>
  <si>
    <t>New Plant\VIC\LV OCGT 15</t>
  </si>
  <si>
    <t>New Plant\VIC\LV OCGT 16</t>
  </si>
  <si>
    <t>New Plant\VIC\LV OCGT 17</t>
  </si>
  <si>
    <t>New Plant\VIC\LV OCGT 18</t>
  </si>
  <si>
    <t>New Plant\VIC\LV OCGT 19</t>
  </si>
  <si>
    <t>New Plant\VIC\LV OCGT 10</t>
  </si>
  <si>
    <t>New Plant\VIC\LV OCGT 1</t>
  </si>
  <si>
    <t>New Plant\VIC\LV Coal USC 1</t>
  </si>
  <si>
    <t>New Plant\VIC\LV Coal SC 3</t>
  </si>
  <si>
    <t>New Plant\VIC\LV Coal SC 2</t>
  </si>
  <si>
    <t>New Plant\VIC\LV Coal IGCC 1</t>
  </si>
  <si>
    <t>New Plant\VIC\LV Coal SC CCS 1</t>
  </si>
  <si>
    <t>New Plant\VIC\LV Coal SC 1</t>
  </si>
  <si>
    <t>New Plant\VIC\LV Coal CCS 5</t>
  </si>
  <si>
    <t>New Plant\VIC\LV Coal CCS 4</t>
  </si>
  <si>
    <t>New Plant\VIC\LV Coal CCS 3</t>
  </si>
  <si>
    <t>New Plant\VIC\LV Coal CCS 2</t>
  </si>
  <si>
    <t>New Plant\VIC\LV Coal CCS 1</t>
  </si>
  <si>
    <t>New Plant\VIC\LV CCGT 11</t>
  </si>
  <si>
    <t>New Plant\VIC\LV CCGT 12</t>
  </si>
  <si>
    <t>New Plant\VIC\LV CCGT 13</t>
  </si>
  <si>
    <t>New Plant\VIC\LV CCGT 14</t>
  </si>
  <si>
    <t>New Plant\VIC\LV CCGT 15</t>
  </si>
  <si>
    <t>New Plant\VIC\LV CCGT 16</t>
  </si>
  <si>
    <t>New Plant\VIC\LV CCGT 17</t>
  </si>
  <si>
    <t>New Plant\VIC\LV CCGT 18</t>
  </si>
  <si>
    <t>New Plant\VIC\LV CCGT 19</t>
  </si>
  <si>
    <t>New Plant\VIC\LV CCGT 20</t>
  </si>
  <si>
    <t>New Plant\VIC\LV CCGT 21</t>
  </si>
  <si>
    <t>New Plant\VIC\LV CCGT 22</t>
  </si>
  <si>
    <t>New Plant\VIC\LV CCGT 23</t>
  </si>
  <si>
    <t>New Plant\VIC\LV CCGT 24</t>
  </si>
  <si>
    <t>New Plant\VIC\LV CCGT 25</t>
  </si>
  <si>
    <t>New Plant\VIC\LV CCGT 26</t>
  </si>
  <si>
    <t>New Plant\VIC\LV CCGT 27</t>
  </si>
  <si>
    <t>New Plant\VIC\LV CCGT 10</t>
  </si>
  <si>
    <t>New Plant\VIC\LV CCGT 9</t>
  </si>
  <si>
    <t>New Plant\VIC\LV CCGT 8</t>
  </si>
  <si>
    <t>New Plant\VIC\LV CCGT 7</t>
  </si>
  <si>
    <t>New Plant\VIC\LV CCGT 6</t>
  </si>
  <si>
    <t>New Plant\VIC\LV CCGT 5</t>
  </si>
  <si>
    <t>New Plant\VIC\LV CCGT 3</t>
  </si>
  <si>
    <t>New Plant\VIC\LV CCGT 4</t>
  </si>
  <si>
    <t>New Plant\VIC\LV CCGT 2</t>
  </si>
  <si>
    <t>New Plant\VIC\LV CCGT 1</t>
  </si>
  <si>
    <t>New Plant\NSW\CAN CCGT CCS 4</t>
  </si>
  <si>
    <t>Regions\CAN</t>
  </si>
  <si>
    <t>CAN</t>
  </si>
  <si>
    <t>New Plant\NSW\CAN CCGT CCS 3</t>
  </si>
  <si>
    <t>New Plant\NSW\CAN CCGT CCS 2</t>
  </si>
  <si>
    <t>New Plant\NSW\CAN CCGT CCS 1</t>
  </si>
  <si>
    <t>#Prophet\Plant\Wind\NSW\MRN 330_Wind</t>
  </si>
  <si>
    <t>New Plant\NSW\CAN OCGT 10</t>
  </si>
  <si>
    <t>New Plant\NSW\CAN OCGT 11</t>
  </si>
  <si>
    <t>New Plant\NSW\CAN OCGT 12</t>
  </si>
  <si>
    <t>New Plant\NSW\CAN OCGT 13</t>
  </si>
  <si>
    <t>New Plant\NSW\CAN OCGT 14</t>
  </si>
  <si>
    <t>New Plant\NSW\CAN OCGT 15</t>
  </si>
  <si>
    <t>New Plant\NSW\CAN OCGT 16</t>
  </si>
  <si>
    <t>New Plant\NSW\CAN OCGT 17</t>
  </si>
  <si>
    <t>New Plant\NSW\CAN OCGT 18</t>
  </si>
  <si>
    <t>New Plant\NSW\CAN OCGT 19</t>
  </si>
  <si>
    <t>New Plant\NSW\CAN OCGT 20</t>
  </si>
  <si>
    <t>New Plant\NSW\CAN OCGT 21</t>
  </si>
  <si>
    <t>New Plant\NSW\CAN OCGT 22</t>
  </si>
  <si>
    <t>New Plant\NSW\CAN OCGT 23</t>
  </si>
  <si>
    <t>New Plant\NSW\CAN OCGT 24</t>
  </si>
  <si>
    <t>New Plant\NSW\CAN OCGT 25</t>
  </si>
  <si>
    <t>New Plant\NSW\CAN OCGT 26</t>
  </si>
  <si>
    <t>New Plant\NSW\CAN OCGT 27</t>
  </si>
  <si>
    <t>New Plant\NSW\CAN OCGT 28</t>
  </si>
  <si>
    <t>New Plant\NSW\CAN OCGT 29</t>
  </si>
  <si>
    <t>New Plant\NSW\CAN OCGT 30</t>
  </si>
  <si>
    <t>New Plant\NSW\CAN OCGT 9</t>
  </si>
  <si>
    <t>New Plant\NSW\CAN OCGT 8</t>
  </si>
  <si>
    <t>New Plant\NSW\CAN OCGT 7</t>
  </si>
  <si>
    <t>New Plant\NSW\CAN OCGT 6</t>
  </si>
  <si>
    <t>New Plant\NSW\CAN OCGT 5</t>
  </si>
  <si>
    <t>New Plant\NSW\CAN OCGT 4</t>
  </si>
  <si>
    <t>New Plant\NSW\CAN OCGT 3</t>
  </si>
  <si>
    <t>New Plant\NSW\CAN OCGT 2</t>
  </si>
  <si>
    <t>New Plant\NSW\CAN OCGT 1</t>
  </si>
  <si>
    <t>New Plant\NSW\CAN Biomass 2</t>
  </si>
  <si>
    <t>New Plant\NSW\CAN Biomass 1</t>
  </si>
  <si>
    <t>New Plant\NSW\CAN CCGT 10</t>
  </si>
  <si>
    <t>New Plant\NSW\CAN CCGT 11</t>
  </si>
  <si>
    <t>New Plant\NSW\CAN CCGT 12</t>
  </si>
  <si>
    <t>New Plant\NSW\CAN CCGT 13</t>
  </si>
  <si>
    <t>New Plant\NSW\CAN CCGT 14</t>
  </si>
  <si>
    <t>New Plant\NSW\CAN CCGT 15</t>
  </si>
  <si>
    <t>New Plant\NSW\CAN CCGT 16</t>
  </si>
  <si>
    <t>New Plant\NSW\CAN CCGT 17</t>
  </si>
  <si>
    <t>New Plant\NSW\CAN CCGT 18</t>
  </si>
  <si>
    <t>New Plant\NSW\CAN CCGT 19</t>
  </si>
  <si>
    <t>New Plant\NSW\CAN CCGT 20</t>
  </si>
  <si>
    <t>New Plant\NSW\CAN CCGT 21</t>
  </si>
  <si>
    <t>New Plant\NSW\CAN CCGT 22</t>
  </si>
  <si>
    <t>New Plant\NSW\CAN CCGT 23</t>
  </si>
  <si>
    <t>New Plant\NSW\CAN CCGT 24</t>
  </si>
  <si>
    <t>New Plant\NSW\CAN CCGT 26</t>
  </si>
  <si>
    <t>New Plant\NSW\CAN CCGT 25</t>
  </si>
  <si>
    <t>New Plant\NSW\CAN CCGT 9</t>
  </si>
  <si>
    <t>New Plant\NSW\CAN CCGT 8</t>
  </si>
  <si>
    <t>New Plant\NSW\CAN CCGT 7</t>
  </si>
  <si>
    <t>New Plant\NSW\CAN CCGT 6</t>
  </si>
  <si>
    <t>New Plant\NSW\CAN CCGT 5</t>
  </si>
  <si>
    <t>New Plant\NSW\CAN CCGT 4</t>
  </si>
  <si>
    <t>New Plant\NSW\CAN CCGT 3</t>
  </si>
  <si>
    <t>New Plant\NSW\CAN CCGT 2</t>
  </si>
  <si>
    <t>New Plant\NSW\CAN CCGT 1</t>
  </si>
  <si>
    <t>Macaurthur Wind farm</t>
  </si>
  <si>
    <t>Quarantine 5</t>
  </si>
  <si>
    <t>Quarantine 1-4</t>
  </si>
  <si>
    <t>Port Lincoln 3</t>
  </si>
  <si>
    <t>Port Lincoln 1-2</t>
  </si>
  <si>
    <t>Collinsville Unit5</t>
  </si>
  <si>
    <t>Collinsville Unit4</t>
  </si>
  <si>
    <t>Collinsville Unit3</t>
  </si>
  <si>
    <t>Collinsville Unit2</t>
  </si>
  <si>
    <t>Collinsville Unit1</t>
  </si>
  <si>
    <t>SESA Geo</t>
  </si>
  <si>
    <t>SESA Gas</t>
  </si>
  <si>
    <t>Central Inertia</t>
  </si>
  <si>
    <t>Northern Inertia</t>
  </si>
  <si>
    <t>NSA Wilmington 275kV</t>
  </si>
  <si>
    <t>Wind\SA\MNS Bungama275_WIND</t>
  </si>
  <si>
    <t>MNS BGT 275_Wind</t>
  </si>
  <si>
    <t>CS SE 275 RIT</t>
  </si>
  <si>
    <t>CAN Coal +CCGT New Entry</t>
  </si>
  <si>
    <t>New Plant\NSW\CAN CCGT 27</t>
  </si>
  <si>
    <t>New Plant\NSW\CAN CCGT 28</t>
  </si>
  <si>
    <t>New Plant\NSW\CAN CCGT 29</t>
  </si>
  <si>
    <t>New Plant\NSW\CAN CCGT 30</t>
  </si>
  <si>
    <t>NNS Coal + CCGT New Entry</t>
  </si>
  <si>
    <t>SWQ Coal + CCGT New Entry</t>
  </si>
  <si>
    <t>CVIC CCGT New Entry</t>
  </si>
  <si>
    <t>SWNSW Coal + CCGT New Entry</t>
  </si>
  <si>
    <t>NQ Coal + CCGT New Entry</t>
  </si>
  <si>
    <t>MEL Moorabool 500kV</t>
  </si>
  <si>
    <t>SESA Krongart 275kV</t>
  </si>
  <si>
    <t>REDBANK</t>
  </si>
  <si>
    <t>Gordon unit 1</t>
  </si>
  <si>
    <t>SEQ OCGT New Entry</t>
  </si>
  <si>
    <t>SEQ CCGT New Entry</t>
  </si>
  <si>
    <t>MEL OCGT New Entry</t>
  </si>
  <si>
    <t>Dummy Plant\Dummy_Woolnorth</t>
  </si>
  <si>
    <t>Dummy Plant\Dummy_Paloona</t>
  </si>
  <si>
    <t>Dummy Plant\Dummy_Rowallan</t>
  </si>
  <si>
    <t>Dummy Plant\Dummy_Repulse</t>
  </si>
  <si>
    <t>Cluny + Repulse Dummy</t>
  </si>
  <si>
    <t>Dummy Plant\Dummy_Cluny</t>
  </si>
  <si>
    <t>Dummy Plant\Dummy_Butlers Gorge</t>
  </si>
  <si>
    <t>Wind\NSW\MRN Bannaby_WIND</t>
  </si>
  <si>
    <t>Wind\NSW\MRN Yass_WIND</t>
  </si>
  <si>
    <t>Wind\SA\EPS Port Lincoln132_WIND</t>
  </si>
  <si>
    <t>Wind\SA\MNS Brinkworth275_WIND</t>
  </si>
  <si>
    <t>Wind\SA\MNS Robertstown275_WIND</t>
  </si>
  <si>
    <t>Wind\SA\FLS VH66_WIND</t>
  </si>
  <si>
    <t>Wind\VIC\CS Mortlake_WIND</t>
  </si>
  <si>
    <t>Wind\VIC\FWN Red Cliffs_WIND</t>
  </si>
  <si>
    <t>Wind\NSW\SEN Cooma_WIND</t>
  </si>
  <si>
    <t>Wind\SA\WCS Lincoln Gap275_WIND</t>
  </si>
  <si>
    <t>Wind\VIC\SWV Terang_WIND</t>
  </si>
  <si>
    <t>Wind\QLD\SWQ Blackstone_WIND</t>
  </si>
  <si>
    <t>Wind\VIC\NWV Horsham_WIND</t>
  </si>
  <si>
    <t>Wind\VIC\NWV Bendigo_WIND</t>
  </si>
  <si>
    <t>Wind\VIC\NWV Ballarat_WIND</t>
  </si>
  <si>
    <t>Wind\NSW\NEN Armidale_WIND</t>
  </si>
  <si>
    <t>Wind\NSW\WEN Wallerawang_WIND</t>
  </si>
  <si>
    <t>Wind\NSW\MUN Jindera_WIND</t>
  </si>
  <si>
    <t>Wind\NSW\MUN Deniliquin_WIND</t>
  </si>
  <si>
    <t>Wind\NSW\HUN Bayswater_WIND</t>
  </si>
  <si>
    <t>Wind\SA\MNS Blyth275_WIND</t>
  </si>
  <si>
    <t>Wind\VIC\CS Tarrone_WIND</t>
  </si>
  <si>
    <t>Braemar 2</t>
  </si>
  <si>
    <t>Tumut</t>
  </si>
  <si>
    <t>Taraleah</t>
  </si>
  <si>
    <t>Tarong Unit 4</t>
  </si>
  <si>
    <t>Tarong Unit 3</t>
  </si>
  <si>
    <t>Tarong Unit 2</t>
  </si>
  <si>
    <t>Tarong Unit 1</t>
  </si>
  <si>
    <t>Stanwell Unit 4</t>
  </si>
  <si>
    <t>Stanwell Unit 3</t>
  </si>
  <si>
    <t>Stanwell Unit 2</t>
  </si>
  <si>
    <t>Stanwell Unit 1</t>
  </si>
  <si>
    <t>Callide C Unit 4</t>
  </si>
  <si>
    <t>Callide C Unit 3</t>
  </si>
  <si>
    <t>Callide B Unit 2</t>
  </si>
  <si>
    <t>Callide B Unit 1</t>
  </si>
  <si>
    <t>Snuggery Unit 1</t>
  </si>
  <si>
    <t>New Plant\VIC\LV CCGT 28</t>
  </si>
  <si>
    <t>New Plant\VIC\LV CCGT 29</t>
  </si>
  <si>
    <t>New Plant\VIC\LV CCGT 30</t>
  </si>
  <si>
    <t>New Plant\VIC\LV CCGT 31</t>
  </si>
  <si>
    <t>New Plant\VIC\LV CCGT 32</t>
  </si>
  <si>
    <t>New Plant\VIC\LV CCGT 33</t>
  </si>
  <si>
    <t>New Plant\VIC\LV CCGT 34</t>
  </si>
  <si>
    <t>New Plant\VIC\LV CCGT 35</t>
  </si>
  <si>
    <t>New Plant\VIC\LV CCGT 36</t>
  </si>
  <si>
    <t>New Plant\VIC\LV CCGT 37</t>
  </si>
  <si>
    <t>Newport + MEL CCGT New Entry</t>
  </si>
  <si>
    <t>CQ Coal + CCGT New Entry</t>
  </si>
  <si>
    <t>Bayswater + Liddell + NCEN Coal + NNS Coal New Entry</t>
  </si>
  <si>
    <t>MTStuYabulu+NQ New Entry</t>
  </si>
  <si>
    <t>Tumut 3 + SNY New Entry</t>
  </si>
  <si>
    <t>SWQ SEQ Gas New Entry</t>
  </si>
  <si>
    <t>Hazelwood 1,2,3,4,5</t>
  </si>
  <si>
    <t>Butlers gorge</t>
  </si>
  <si>
    <t>Torrens B</t>
  </si>
  <si>
    <t>MTStuYabulu</t>
  </si>
  <si>
    <t>Vic Inertia</t>
  </si>
  <si>
    <t>Repulse</t>
  </si>
  <si>
    <t>Cluny</t>
  </si>
  <si>
    <t>Rowallan</t>
  </si>
  <si>
    <t>Paloona</t>
  </si>
  <si>
    <t>MEL New Entry + CVIC GEO 3,4,5,6</t>
  </si>
  <si>
    <t>Lake Bonney+Canunda</t>
  </si>
  <si>
    <t>Hazelwood12678</t>
  </si>
  <si>
    <t>Vic_Gen_combo</t>
  </si>
  <si>
    <t>Snuggery+LakeBonney</t>
  </si>
  <si>
    <t>Murray 2</t>
  </si>
  <si>
    <t>Murray 1</t>
  </si>
  <si>
    <t>Eraring</t>
  </si>
  <si>
    <t>Vic Inertia + New Entry</t>
  </si>
  <si>
    <t>Wind - Mt Miller + Cathedral Rocks</t>
  </si>
  <si>
    <t>Torrens Island North</t>
  </si>
  <si>
    <t>Full Path</t>
  </si>
  <si>
    <t>Name</t>
  </si>
  <si>
    <t>ADE OCGT</t>
  </si>
  <si>
    <t>CQ Geothermal</t>
  </si>
  <si>
    <t>Formula</t>
  </si>
  <si>
    <t>QLD1_S</t>
  </si>
  <si>
    <t>QLD1_NS</t>
  </si>
  <si>
    <t>NSW1_S</t>
  </si>
  <si>
    <t>NSW1_NS</t>
  </si>
  <si>
    <t>SA1_S</t>
  </si>
  <si>
    <t>SA1_NS</t>
  </si>
  <si>
    <t>TAS1_S</t>
  </si>
  <si>
    <t>TAS1_NS</t>
  </si>
  <si>
    <t>VIC1_S</t>
  </si>
  <si>
    <t>VIC1_NS</t>
  </si>
  <si>
    <t>Demand Formulae</t>
  </si>
  <si>
    <t>S</t>
  </si>
  <si>
    <t>NS</t>
  </si>
  <si>
    <t>Not_Summer_15</t>
  </si>
  <si>
    <t>Summer_1516</t>
  </si>
  <si>
    <t>Apr-15-Nov-15</t>
  </si>
  <si>
    <t>Dec-15-Mar-16</t>
  </si>
  <si>
    <t>Dec-16-Mar-17</t>
  </si>
  <si>
    <t>Dec-17-Mar-18</t>
  </si>
  <si>
    <t>Apr-18-Nov-18</t>
  </si>
  <si>
    <t>Dec-18-Mar-19</t>
  </si>
  <si>
    <t>Apr-19-Nov-19</t>
  </si>
  <si>
    <t>Dec-19-Mar-20</t>
  </si>
  <si>
    <t>Apr-20-Nov-20</t>
  </si>
  <si>
    <t>Dec-20-Mar-21</t>
  </si>
  <si>
    <t>Apr-21-Nov-21</t>
  </si>
  <si>
    <t>Dec-21-Mar-22</t>
  </si>
  <si>
    <t>Apr-22-Nov-22</t>
  </si>
  <si>
    <t>Dec-22-Mar-23</t>
  </si>
  <si>
    <t>Apr-23-Nov-23</t>
  </si>
  <si>
    <t>Dec-23-Mar-24</t>
  </si>
  <si>
    <t>Apr-24-Nov-24</t>
  </si>
  <si>
    <t>Dec-24-Mar-25</t>
  </si>
  <si>
    <t>Apr-25-Nov-25</t>
  </si>
  <si>
    <t>Dec-25-Mar-26</t>
  </si>
  <si>
    <t>Apr-26-Nov-26</t>
  </si>
  <si>
    <t>Dec-26-Mar-27</t>
  </si>
  <si>
    <t>Apr-27-Nov-27</t>
  </si>
  <si>
    <t>Dec-27-Mar-28</t>
  </si>
  <si>
    <t>Apr-28-Nov-28</t>
  </si>
  <si>
    <t>Dec-28-Mar-29</t>
  </si>
  <si>
    <t>Apr-29-Nov-29</t>
  </si>
  <si>
    <t>Dec-29-Mar-30</t>
  </si>
  <si>
    <t>Apr-30-Nov-30</t>
  </si>
  <si>
    <t>Dec-30-Mar-31</t>
  </si>
  <si>
    <t>Apr-31-Nov-31</t>
  </si>
  <si>
    <t>Dec-31-Mar-32</t>
  </si>
  <si>
    <t>Apr-32-Nov-32</t>
  </si>
  <si>
    <t>Dec-32-Mar-33</t>
  </si>
  <si>
    <t>Apr-33-Nov-33</t>
  </si>
  <si>
    <t>Dec-33-Mar-34</t>
  </si>
  <si>
    <t>Apr-34-Nov-34</t>
  </si>
  <si>
    <t>Dec-34-Mar-35</t>
  </si>
  <si>
    <t>Apr-35-Nov-35</t>
  </si>
  <si>
    <t>Dec-35-Mar-36</t>
  </si>
  <si>
    <t>Apr-36-Nov-36</t>
  </si>
  <si>
    <t>Dec-36-Mar-37</t>
  </si>
  <si>
    <t>Apr-37-Nov-37</t>
  </si>
  <si>
    <t>Dec-37-Mar-38</t>
  </si>
  <si>
    <t>Apr-38-Nov-38</t>
  </si>
  <si>
    <t>Dec-38-Mar-39</t>
  </si>
  <si>
    <t>Apr-39-Nov-39</t>
  </si>
  <si>
    <t>Dec-39-Mar-40</t>
  </si>
  <si>
    <t>Apr-40-Nov-40</t>
  </si>
  <si>
    <t>Dec-40-Mar-41</t>
  </si>
  <si>
    <t>Apr-41-Nov-41</t>
  </si>
  <si>
    <t>Dec-41-Mar-42</t>
  </si>
  <si>
    <t>Apr-42-Nov-42</t>
  </si>
  <si>
    <t>Dec-42-Mar-43</t>
  </si>
  <si>
    <t>Apr-43-Nov-43</t>
  </si>
  <si>
    <t>Dec-43-Mar-44</t>
  </si>
  <si>
    <t>Apr-44-Nov-44</t>
  </si>
  <si>
    <t>Dec-44-Mar-45</t>
  </si>
  <si>
    <t>Apr-45-Nov-45</t>
  </si>
  <si>
    <t>Dec-45-Mar-46</t>
  </si>
  <si>
    <t>Apr-46-Nov-46</t>
  </si>
  <si>
    <t>Dec-46-Mar-47</t>
  </si>
  <si>
    <t>Apr-47-Nov-47</t>
  </si>
  <si>
    <t>Dec-47-Mar-48</t>
  </si>
  <si>
    <t>Apr-48-Nov-48</t>
  </si>
  <si>
    <t>Dec-48-Mar-49</t>
  </si>
  <si>
    <t>Apr-49-Nov-49</t>
  </si>
  <si>
    <t>Dec-49-Mar-50</t>
  </si>
  <si>
    <t>Apr-50-Nov-50</t>
  </si>
  <si>
    <t>TIME SLICES  and CONNECTION POINTS EXPLAINED</t>
  </si>
  <si>
    <t>AGLHAL01</t>
  </si>
  <si>
    <t>AGLHAL02</t>
  </si>
  <si>
    <t>AGLHAL03</t>
  </si>
  <si>
    <t>AGLHAL04</t>
  </si>
  <si>
    <t>AGLHAL05</t>
  </si>
  <si>
    <t>AGLHAL06</t>
  </si>
  <si>
    <t>AGLHAL07</t>
  </si>
  <si>
    <t>AGLHAL08</t>
  </si>
  <si>
    <t>AGLHAL09</t>
  </si>
  <si>
    <t>AGLHAL10</t>
  </si>
  <si>
    <t>AGLHAL11</t>
  </si>
  <si>
    <t>AGLHAL12</t>
  </si>
  <si>
    <t>AGLSOM01</t>
  </si>
  <si>
    <t>AGLSOM02</t>
  </si>
  <si>
    <t>AGLSOM03</t>
  </si>
  <si>
    <t>AGLSOM04</t>
  </si>
  <si>
    <t>ANGAS1</t>
  </si>
  <si>
    <t>ANGAS2</t>
  </si>
  <si>
    <t>APS</t>
  </si>
  <si>
    <t>BDL01</t>
  </si>
  <si>
    <t>BDL02</t>
  </si>
  <si>
    <t>BOGONG1</t>
  </si>
  <si>
    <t>BOGONG2</t>
  </si>
  <si>
    <t>BW01</t>
  </si>
  <si>
    <t>BW02</t>
  </si>
  <si>
    <t>BW03</t>
  </si>
  <si>
    <t>BW04</t>
  </si>
  <si>
    <t>CA111-1</t>
  </si>
  <si>
    <t>CA112-2</t>
  </si>
  <si>
    <t>CALL_B_1</t>
  </si>
  <si>
    <t>CALL_B_2</t>
  </si>
  <si>
    <t>CPP_3</t>
  </si>
  <si>
    <t>CPP_4</t>
  </si>
  <si>
    <t>CS Mortlake_WIND</t>
  </si>
  <si>
    <t>CS Shaw River_WIND</t>
  </si>
  <si>
    <t>CS Tarrone_WIND</t>
  </si>
  <si>
    <t>DARTM1</t>
  </si>
  <si>
    <t>DDPS1_GT1</t>
  </si>
  <si>
    <t>DDPS1_GT2</t>
  </si>
  <si>
    <t>DDPS1_GT3</t>
  </si>
  <si>
    <t>DDPS1_ST</t>
  </si>
  <si>
    <t>DRYCGT1</t>
  </si>
  <si>
    <t>DRYCGT2</t>
  </si>
  <si>
    <t>DRYCGT3</t>
  </si>
  <si>
    <t>EILDON1</t>
  </si>
  <si>
    <t>EILDON2</t>
  </si>
  <si>
    <t>EPS Port Lincoln132_WIND</t>
  </si>
  <si>
    <t>ER01</t>
  </si>
  <si>
    <t>ER02</t>
  </si>
  <si>
    <t>ER03</t>
  </si>
  <si>
    <t>ER04</t>
  </si>
  <si>
    <t>FNQ Challumbin_WIND</t>
  </si>
  <si>
    <t>FNQ Woree_WIND</t>
  </si>
  <si>
    <t>FWN Broken Hill_WIND</t>
  </si>
  <si>
    <t>FWN Buronga_WIND</t>
  </si>
  <si>
    <t>GO181-1</t>
  </si>
  <si>
    <t>GO182-2</t>
  </si>
  <si>
    <t>GO183-3</t>
  </si>
  <si>
    <t>Gullen Range</t>
  </si>
  <si>
    <t>GUTHEGA1</t>
  </si>
  <si>
    <t>GUTHEGA2</t>
  </si>
  <si>
    <t>HUMENSW</t>
  </si>
  <si>
    <t>HUMEV</t>
  </si>
  <si>
    <t>HUMEV2</t>
  </si>
  <si>
    <t>HUN Bayswater_WIND</t>
  </si>
  <si>
    <t>HVGTS1</t>
  </si>
  <si>
    <t>HVGTS2</t>
  </si>
  <si>
    <t>HWPS1</t>
  </si>
  <si>
    <t>HWPS2</t>
  </si>
  <si>
    <t>HWPS3</t>
  </si>
  <si>
    <t>HWPS4</t>
  </si>
  <si>
    <t>HWPS5</t>
  </si>
  <si>
    <t>HWPS6</t>
  </si>
  <si>
    <t>HWPS7</t>
  </si>
  <si>
    <t>HWPS8</t>
  </si>
  <si>
    <t>JLA01</t>
  </si>
  <si>
    <t>JLA02</t>
  </si>
  <si>
    <t>JLA03</t>
  </si>
  <si>
    <t>JLA04</t>
  </si>
  <si>
    <t>JLB01</t>
  </si>
  <si>
    <t>JLB02</t>
  </si>
  <si>
    <t>JLB03</t>
  </si>
  <si>
    <t>KAREEYA1</t>
  </si>
  <si>
    <t>KAREEYA2</t>
  </si>
  <si>
    <t>KAREEYA3</t>
  </si>
  <si>
    <t>KAREEYA4</t>
  </si>
  <si>
    <t>Kogan Creek Solar Boost</t>
  </si>
  <si>
    <t>LADBROK1</t>
  </si>
  <si>
    <t>LADBROK2</t>
  </si>
  <si>
    <t>Laverton North1</t>
  </si>
  <si>
    <t>Laverton North2</t>
  </si>
  <si>
    <t>LD01</t>
  </si>
  <si>
    <t>LD02</t>
  </si>
  <si>
    <t>LD03</t>
  </si>
  <si>
    <t>LD04</t>
  </si>
  <si>
    <t>LI111-1</t>
  </si>
  <si>
    <t>LI112-2</t>
  </si>
  <si>
    <t>LI113-3</t>
  </si>
  <si>
    <t>LKBONNY1</t>
  </si>
  <si>
    <t>LKBONNY2</t>
  </si>
  <si>
    <t>LKBONNY3</t>
  </si>
  <si>
    <t>LM111-1</t>
  </si>
  <si>
    <t>LOYYB1</t>
  </si>
  <si>
    <t>LOYYB2</t>
  </si>
  <si>
    <t>LYA1</t>
  </si>
  <si>
    <t>LYA2</t>
  </si>
  <si>
    <t>LYA3</t>
  </si>
  <si>
    <t>LYA4</t>
  </si>
  <si>
    <t>MCKAY11</t>
  </si>
  <si>
    <t>MCKAY12</t>
  </si>
  <si>
    <t>MCKAY13</t>
  </si>
  <si>
    <t>MCKAY14</t>
  </si>
  <si>
    <t>MCKAY15</t>
  </si>
  <si>
    <t>MCKAY16</t>
  </si>
  <si>
    <t>MINTARO</t>
  </si>
  <si>
    <t>MNS Brinkworth275_WIND</t>
  </si>
  <si>
    <t>MOR1</t>
  </si>
  <si>
    <t>MOR2</t>
  </si>
  <si>
    <t>MOR3</t>
  </si>
  <si>
    <t>MP1</t>
  </si>
  <si>
    <t>MP2</t>
  </si>
  <si>
    <t>MPP_1</t>
  </si>
  <si>
    <t>MPP_2</t>
  </si>
  <si>
    <t>MRN Bannaby_WIND</t>
  </si>
  <si>
    <t>MRN Yass_WIND</t>
  </si>
  <si>
    <t>MUN Deniliquin_WIND</t>
  </si>
  <si>
    <t>MUN Jindera_WIND</t>
  </si>
  <si>
    <t>MURRAY01</t>
  </si>
  <si>
    <t>MURRAY02</t>
  </si>
  <si>
    <t>MURRAY03</t>
  </si>
  <si>
    <t>MURRAY04</t>
  </si>
  <si>
    <t>MURRAY05</t>
  </si>
  <si>
    <t>MURRAY06</t>
  </si>
  <si>
    <t>MURRAY07</t>
  </si>
  <si>
    <t>MURRAY08</t>
  </si>
  <si>
    <t>MURRAY09</t>
  </si>
  <si>
    <t>MURRAY10</t>
  </si>
  <si>
    <t>MURRAY11</t>
  </si>
  <si>
    <t>MURRAY12</t>
  </si>
  <si>
    <t>MURRAY13</t>
  </si>
  <si>
    <t>MURRAY14</t>
  </si>
  <si>
    <t>NEN Armidale_WIND</t>
  </si>
  <si>
    <t>NET George Town_WIND</t>
  </si>
  <si>
    <t>NPS</t>
  </si>
  <si>
    <t>NPS1</t>
  </si>
  <si>
    <t>NPS2</t>
  </si>
  <si>
    <t>NWT Burnie_WIND</t>
  </si>
  <si>
    <t>NWV Ballarat_WIND</t>
  </si>
  <si>
    <t>NWV Bendigo_WIND</t>
  </si>
  <si>
    <t>NWV Horsham_WIND</t>
  </si>
  <si>
    <t>OAKEY1</t>
  </si>
  <si>
    <t>OAKEY2</t>
  </si>
  <si>
    <t>OsborneGT</t>
  </si>
  <si>
    <t>OsborneST</t>
  </si>
  <si>
    <t>PLAYB-AG1</t>
  </si>
  <si>
    <t>PLAYB-AG2</t>
  </si>
  <si>
    <t>PLAYB-AG3</t>
  </si>
  <si>
    <t>PLAYB-AG4</t>
  </si>
  <si>
    <t>PO161-1</t>
  </si>
  <si>
    <t>PO162-2</t>
  </si>
  <si>
    <t>PO163-3</t>
  </si>
  <si>
    <t>PO164-4</t>
  </si>
  <si>
    <t>PO165-5</t>
  </si>
  <si>
    <t>PO166-6</t>
  </si>
  <si>
    <t>POR01-1</t>
  </si>
  <si>
    <t>POR01-2</t>
  </si>
  <si>
    <t>POR01-3</t>
  </si>
  <si>
    <t>Portland 2</t>
  </si>
  <si>
    <t>Portland 3</t>
  </si>
  <si>
    <t>PPCCGTGT1</t>
  </si>
  <si>
    <t>PPCCGTGT2</t>
  </si>
  <si>
    <t>PPCCGTST</t>
  </si>
  <si>
    <t>QPS1</t>
  </si>
  <si>
    <t>QPS2</t>
  </si>
  <si>
    <t>QPS3</t>
  </si>
  <si>
    <t>QPS4</t>
  </si>
  <si>
    <t>QPS5</t>
  </si>
  <si>
    <t>REDBANK1</t>
  </si>
  <si>
    <t>ROMA_7</t>
  </si>
  <si>
    <t>ROMA_8</t>
  </si>
  <si>
    <t>SEN Cooma_WIND</t>
  </si>
  <si>
    <t>SHGEN01</t>
  </si>
  <si>
    <t>SHGEN02</t>
  </si>
  <si>
    <t>SHGEN03</t>
  </si>
  <si>
    <t>SHGEN04</t>
  </si>
  <si>
    <t>SITHE01</t>
  </si>
  <si>
    <t>SITHE02</t>
  </si>
  <si>
    <t>SITHE03</t>
  </si>
  <si>
    <t>SITHE04</t>
  </si>
  <si>
    <t>SNUG1</t>
  </si>
  <si>
    <t>SNUG2</t>
  </si>
  <si>
    <t>SNUG3</t>
  </si>
  <si>
    <t>ST Waddamana_WIND</t>
  </si>
  <si>
    <t>STAN-1</t>
  </si>
  <si>
    <t>STAN-2</t>
  </si>
  <si>
    <t>STAN-3</t>
  </si>
  <si>
    <t>STAN-4</t>
  </si>
  <si>
    <t>SWAN_E</t>
  </si>
  <si>
    <t>SWQ Blackstone_WIND</t>
  </si>
  <si>
    <t>SWV Terang_WIND</t>
  </si>
  <si>
    <t>TA111-1</t>
  </si>
  <si>
    <t>TA111-2</t>
  </si>
  <si>
    <t>TA111-3</t>
  </si>
  <si>
    <t>TA112-4</t>
  </si>
  <si>
    <t>TA112-5</t>
  </si>
  <si>
    <t>TA112-6</t>
  </si>
  <si>
    <t>Taralga Wind Farm</t>
  </si>
  <si>
    <t>TNPS1</t>
  </si>
  <si>
    <t>TORRA1</t>
  </si>
  <si>
    <t>TORRA2</t>
  </si>
  <si>
    <t>TORRA3</t>
  </si>
  <si>
    <t>TORRA4</t>
  </si>
  <si>
    <t>TORRB1</t>
  </si>
  <si>
    <t>TORRB2</t>
  </si>
  <si>
    <t>TORRB3</t>
  </si>
  <si>
    <t>TORRB4</t>
  </si>
  <si>
    <t>TR111-1</t>
  </si>
  <si>
    <t>TR111-2</t>
  </si>
  <si>
    <t>TR112-3</t>
  </si>
  <si>
    <t>TR112-4</t>
  </si>
  <si>
    <t>TU111-1</t>
  </si>
  <si>
    <t>TU112-2</t>
  </si>
  <si>
    <t>TU113-3</t>
  </si>
  <si>
    <t>TU114-4</t>
  </si>
  <si>
    <t>TU115-5</t>
  </si>
  <si>
    <t>TUMUT1_01</t>
  </si>
  <si>
    <t>TUMUT1_02</t>
  </si>
  <si>
    <t>TUMUT1_03</t>
  </si>
  <si>
    <t>TUMUT1_04</t>
  </si>
  <si>
    <t>TUMUT2_01</t>
  </si>
  <si>
    <t>TUMUT2_02</t>
  </si>
  <si>
    <t>TUMUT2_03</t>
  </si>
  <si>
    <t>TUMUT2_04</t>
  </si>
  <si>
    <t>TUMUT3_01</t>
  </si>
  <si>
    <t>TUMUT3_02</t>
  </si>
  <si>
    <t>TUMUT3_03</t>
  </si>
  <si>
    <t>TUMUT3_04</t>
  </si>
  <si>
    <t>TUMUT3_05</t>
  </si>
  <si>
    <t>TUMUT3_06</t>
  </si>
  <si>
    <t>VP5</t>
  </si>
  <si>
    <t>VP6</t>
  </si>
  <si>
    <t>VPGS1</t>
  </si>
  <si>
    <t>VPGS2</t>
  </si>
  <si>
    <t>VPGS3</t>
  </si>
  <si>
    <t>VPGS4</t>
  </si>
  <si>
    <t>VPGS5</t>
  </si>
  <si>
    <t>VPGS6</t>
  </si>
  <si>
    <t>WEN Wallerawang_WIND</t>
  </si>
  <si>
    <t>WI111-1</t>
  </si>
  <si>
    <t>WW7</t>
  </si>
  <si>
    <t>WW8</t>
  </si>
  <si>
    <t>WY111-1</t>
  </si>
  <si>
    <t>WY111-2</t>
  </si>
  <si>
    <t>WY111-3</t>
  </si>
  <si>
    <t>YWPS1</t>
  </si>
  <si>
    <t>YWPS2</t>
  </si>
  <si>
    <t>YWPS3</t>
  </si>
  <si>
    <t>YWPS4</t>
  </si>
  <si>
    <t>KPP_1</t>
  </si>
  <si>
    <t>TARONG#1</t>
  </si>
  <si>
    <t>TARONG#2</t>
  </si>
  <si>
    <t>TARONG#3</t>
  </si>
  <si>
    <t>TARONG#4</t>
  </si>
  <si>
    <t>BLOWERNG</t>
  </si>
  <si>
    <t>BARRON-1</t>
  </si>
  <si>
    <t>BARRON-2</t>
  </si>
  <si>
    <t>W/HOE#1</t>
  </si>
  <si>
    <t>W/HOE#2</t>
  </si>
  <si>
    <t>BASTYAN</t>
  </si>
  <si>
    <t>CETHANA</t>
  </si>
  <si>
    <t>DEVILS_G</t>
  </si>
  <si>
    <t>FISHER</t>
  </si>
  <si>
    <t>JBUTTERS</t>
  </si>
  <si>
    <t>LK_ECHO</t>
  </si>
  <si>
    <t>MACKNTSH</t>
  </si>
  <si>
    <t>MEADOWBK</t>
  </si>
  <si>
    <t>REECE1</t>
  </si>
  <si>
    <t>REECE2</t>
  </si>
  <si>
    <t>TRIBUTE</t>
  </si>
  <si>
    <t>WKIEWA1</t>
  </si>
  <si>
    <t>WKIEWA2</t>
  </si>
  <si>
    <t>CG1</t>
  </si>
  <si>
    <t>CG2</t>
  </si>
  <si>
    <t>CG3</t>
  </si>
  <si>
    <t>CG4</t>
  </si>
  <si>
    <t>TALWA1</t>
  </si>
  <si>
    <t>URANQ11</t>
  </si>
  <si>
    <t>URANQ12</t>
  </si>
  <si>
    <t>URANQ13</t>
  </si>
  <si>
    <t>URANQ14</t>
  </si>
  <si>
    <t>BRAEMAR1</t>
  </si>
  <si>
    <t>BRAEMAR2</t>
  </si>
  <si>
    <t>BRAEMAR3</t>
  </si>
  <si>
    <t>BRAEMAR5</t>
  </si>
  <si>
    <t>BRAEMAR6</t>
  </si>
  <si>
    <t>BRAEMAR7</t>
  </si>
  <si>
    <t>CPSA</t>
  </si>
  <si>
    <t>YABULU</t>
  </si>
  <si>
    <t>YABULU2</t>
  </si>
  <si>
    <t>YARWUN_1</t>
  </si>
  <si>
    <t>BBTHREE1</t>
  </si>
  <si>
    <t>BBTHREE2</t>
  </si>
  <si>
    <t>BBTHREE3</t>
  </si>
  <si>
    <t>TVCC201</t>
  </si>
  <si>
    <t>TVPP104</t>
  </si>
  <si>
    <t>MORTLK11</t>
  </si>
  <si>
    <t>MORTLK12</t>
  </si>
  <si>
    <t>BOCORWF1</t>
  </si>
  <si>
    <t>GUNNING1</t>
  </si>
  <si>
    <t>WOODLWN1</t>
  </si>
  <si>
    <t>BLUFF1</t>
  </si>
  <si>
    <t>CLEMGPWF</t>
  </si>
  <si>
    <t>HALLWF1</t>
  </si>
  <si>
    <t>HALLWF2</t>
  </si>
  <si>
    <t>NBHWF1</t>
  </si>
  <si>
    <t>SNOWNTH1</t>
  </si>
  <si>
    <t>SNOWSTH1</t>
  </si>
  <si>
    <t>SNOWTWN1</t>
  </si>
  <si>
    <t>WATERLWF</t>
  </si>
  <si>
    <t>CAPTL_WF</t>
  </si>
  <si>
    <t>CULLRGWF</t>
  </si>
  <si>
    <t>CATHROCK</t>
  </si>
  <si>
    <t>CNUNDAWF</t>
  </si>
  <si>
    <t>MTMILLAR</t>
  </si>
  <si>
    <t>STARHLWF</t>
  </si>
  <si>
    <t>WPWF</t>
  </si>
  <si>
    <t>MUSSELR1</t>
  </si>
  <si>
    <t>WOOLNTH1</t>
  </si>
  <si>
    <t>CHALLHWF</t>
  </si>
  <si>
    <t>MACARTH1</t>
  </si>
  <si>
    <t>MERCER1</t>
  </si>
  <si>
    <t>OAKLAND1</t>
  </si>
  <si>
    <t>WAUBRAWF</t>
  </si>
  <si>
    <t>YAMBUKWF</t>
  </si>
  <si>
    <t>VBT6</t>
  </si>
  <si>
    <t>VAPR Points</t>
  </si>
  <si>
    <t>Bald Hills p1</t>
  </si>
  <si>
    <t>Nyngan</t>
  </si>
  <si>
    <t>V&gt;&gt;S_NIL_SETX_SETX</t>
  </si>
  <si>
    <t>SEV Morwell_WIND</t>
  </si>
  <si>
    <t>EPS Cultana_WIND</t>
  </si>
  <si>
    <t>Broken Hill Solar Plant</t>
  </si>
  <si>
    <t>CAN Solar PV DAT</t>
  </si>
  <si>
    <t>CAN Solar PV FFP</t>
  </si>
  <si>
    <t>CAN Solar PV SAT</t>
  </si>
  <si>
    <t>CAN Solar Thermal CLF</t>
  </si>
  <si>
    <t>CAN Solar Thermal CR WS</t>
  </si>
  <si>
    <t>CAN Solar Thermal PT WS</t>
  </si>
  <si>
    <t>NNS Solar PV DAT</t>
  </si>
  <si>
    <t>NNS Solar PV FFP</t>
  </si>
  <si>
    <t>NNS Solar PV SAT</t>
  </si>
  <si>
    <t>NNS Solar Thermal CLF</t>
  </si>
  <si>
    <t>NNS Solar Thermal CR WS</t>
  </si>
  <si>
    <t>NNS Solar Thermal PT WS</t>
  </si>
  <si>
    <t>NCEN Solar PV DAT</t>
  </si>
  <si>
    <t>NCEN Solar PV FFP</t>
  </si>
  <si>
    <t>NCEN Solar PV SAT</t>
  </si>
  <si>
    <t>NCEN Solar Thermal CLF</t>
  </si>
  <si>
    <t>NCEN Solar Thermal CR WS</t>
  </si>
  <si>
    <t>NCEN Solar Thermal PT WS</t>
  </si>
  <si>
    <t>CAN Pumped Hydro</t>
  </si>
  <si>
    <t>CS Portland_WIND</t>
  </si>
  <si>
    <t>CVIC Solar PV DAT</t>
  </si>
  <si>
    <t>FWN Redcliffs_WIND</t>
  </si>
  <si>
    <t>NWV Geelong_WIND</t>
  </si>
  <si>
    <t>CVIC Solar PV FFP</t>
  </si>
  <si>
    <t>CVIC Solar PV SAT</t>
  </si>
  <si>
    <t>CVIC Solar Thermal CLF</t>
  </si>
  <si>
    <t>CVIC Solar Thermal CR WS</t>
  </si>
  <si>
    <t>CVIC Solar Thermal PT WS</t>
  </si>
  <si>
    <t>CVIC Wave/Ocean</t>
  </si>
  <si>
    <t>NVIC Pumped Hydro</t>
  </si>
  <si>
    <t>NQ Solar PV DAT</t>
  </si>
  <si>
    <t>SWQ Solar PV DAT</t>
  </si>
  <si>
    <t>SWQ Blackwall_WIND</t>
  </si>
  <si>
    <t>CQ Solar PV DAT</t>
  </si>
  <si>
    <t>CQ Solar PV FFP</t>
  </si>
  <si>
    <t>CQ Solar PV SAT</t>
  </si>
  <si>
    <t>CQ Solar Thermal CLF</t>
  </si>
  <si>
    <t>CQ Solar Thermal CR WS</t>
  </si>
  <si>
    <t>CQ Solar Thermal PT WS</t>
  </si>
  <si>
    <t>SEQ Pumped Hydro</t>
  </si>
  <si>
    <t>NQ Solar PV FFP</t>
  </si>
  <si>
    <t>NQ Solar Thermal CLF</t>
  </si>
  <si>
    <t>NQ Solar Thermal CR WS</t>
  </si>
  <si>
    <t>NQ Solar Thermal PT WS</t>
  </si>
  <si>
    <t>SWQ Solar PV FFP</t>
  </si>
  <si>
    <t>SWQ Solar PV SAT</t>
  </si>
  <si>
    <t>SWQ Solar Thermal CLF</t>
  </si>
  <si>
    <t>SWQ Solar Thermal CR WS</t>
  </si>
  <si>
    <t>SWQ Solar Thermal PT WS</t>
  </si>
  <si>
    <t>SEQ Solar PV DAT</t>
  </si>
  <si>
    <t>SEQ Solar PV FFP</t>
  </si>
  <si>
    <t>SEQ Solar PV SAT</t>
  </si>
  <si>
    <t>SEQ Solar Thermal CLF</t>
  </si>
  <si>
    <t>SEQ Solar Thermal CR WS</t>
  </si>
  <si>
    <t>SEQ Solar Thermal PT WS</t>
  </si>
  <si>
    <t>CQ Pumped Hydro</t>
  </si>
  <si>
    <t>SWQ Pumped Hydro</t>
  </si>
  <si>
    <t>NQ Pumped Hydro</t>
  </si>
  <si>
    <t>NQ Solar PV SAT</t>
  </si>
  <si>
    <t>NSA Solar PV DAT</t>
  </si>
  <si>
    <t>MNS Tungkillo_WIND</t>
  </si>
  <si>
    <t>YPS Para Garden West_WIND</t>
  </si>
  <si>
    <t>NSA Solar PV FFP</t>
  </si>
  <si>
    <t>NSA Solar PV SAT</t>
  </si>
  <si>
    <t>NSA Solar Thermal CLF</t>
  </si>
  <si>
    <t>NSA Solar Thermal CR WS</t>
  </si>
  <si>
    <t>NSA Solar Thermal PT WS</t>
  </si>
  <si>
    <t>FLS VH_WIND</t>
  </si>
  <si>
    <t>ADE Pumped Hydro</t>
  </si>
  <si>
    <t>SESA Wave/Ocean</t>
  </si>
  <si>
    <t>TAS Pumped Hydro</t>
  </si>
  <si>
    <t>WCT Farrell _WIND</t>
  </si>
  <si>
    <t>TAS Wave/Ocean</t>
  </si>
  <si>
    <t>ST Chapel Street_WIND</t>
  </si>
  <si>
    <t>Moree Solar</t>
  </si>
  <si>
    <t>DPTS</t>
  </si>
  <si>
    <t>Scenarios</t>
  </si>
  <si>
    <t>ARARATWF</t>
  </si>
  <si>
    <t>BULGANAWF</t>
  </si>
  <si>
    <t>CAN Biomass</t>
  </si>
  <si>
    <t>CAN ISCC</t>
  </si>
  <si>
    <t>CAN OCGT</t>
  </si>
  <si>
    <t>CAN Solar PV DAT (SFP)</t>
  </si>
  <si>
    <t>CAN Solar PV FFP (SFP)</t>
  </si>
  <si>
    <t>CAN Solar PV SAT (SFP)</t>
  </si>
  <si>
    <t>CAN Solar Thermal CLF (SFP)</t>
  </si>
  <si>
    <t>CAN Solar Thermal CR WS (SFP)</t>
  </si>
  <si>
    <t>CAN Solar Thermal PT WS (SFP)</t>
  </si>
  <si>
    <t>CQ CCGT</t>
  </si>
  <si>
    <t>CQ CCGT CCS</t>
  </si>
  <si>
    <t>CQ Coal SC</t>
  </si>
  <si>
    <t>CQ Coal SC CCS</t>
  </si>
  <si>
    <t>CQ Geothermal EGS</t>
  </si>
  <si>
    <t>CQ Geothermal HSA</t>
  </si>
  <si>
    <t>CQ ISCC</t>
  </si>
  <si>
    <t>CQ OCGT</t>
  </si>
  <si>
    <t>CQ Solar PV DAT (SFP)</t>
  </si>
  <si>
    <t>CQ Solar PV FFP (SFP)</t>
  </si>
  <si>
    <t>CQ Solar PV SAT (SFP)</t>
  </si>
  <si>
    <t>CQ Solar Thermal CLF (SFP)</t>
  </si>
  <si>
    <t>CQ Solar Thermal CR WS (SFP)</t>
  </si>
  <si>
    <t>CQ Solar Thermal PT WS (SFP)</t>
  </si>
  <si>
    <t>CROWLANDSWF</t>
  </si>
  <si>
    <t>CS Krongart_WIND</t>
  </si>
  <si>
    <t>CVIC ISCC</t>
  </si>
  <si>
    <t>CVIC OCGT</t>
  </si>
  <si>
    <t>CVIC Solar PV DAT (SFP)</t>
  </si>
  <si>
    <t>CVIC Solar PV FFP (SFP)</t>
  </si>
  <si>
    <t>CVIC Solar PV SAT (SFP)</t>
  </si>
  <si>
    <t>CVIC Solar Thermal CLF (SFP)</t>
  </si>
  <si>
    <t>CVIC Solar Thermal CR WS (SFP)</t>
  </si>
  <si>
    <t>CVIC Solar Thermal PT WS (SFP)</t>
  </si>
  <si>
    <t>Dummy_Butlers Gorge</t>
  </si>
  <si>
    <t>Dummy_Cluny</t>
  </si>
  <si>
    <t>Dummy_Paloona</t>
  </si>
  <si>
    <t>Dummy_Repulse</t>
  </si>
  <si>
    <t>Dummy_Rowallan</t>
  </si>
  <si>
    <t>Dummy_Tamar</t>
  </si>
  <si>
    <t>Dummy_Woolnorth</t>
  </si>
  <si>
    <t>Hornsdale</t>
  </si>
  <si>
    <t>Inflows_Dummy</t>
  </si>
  <si>
    <t>LV CCGT</t>
  </si>
  <si>
    <t>LV CCGT CCS</t>
  </si>
  <si>
    <t>LV Coal SC</t>
  </si>
  <si>
    <t>LV Coal SC CCS</t>
  </si>
  <si>
    <t>LV Geothermal</t>
  </si>
  <si>
    <t>LV Geothermal EGS</t>
  </si>
  <si>
    <t>LV Geothermal HSA</t>
  </si>
  <si>
    <t>LV OCGT</t>
  </si>
  <si>
    <t>MEL OCGT</t>
  </si>
  <si>
    <t>MNS Belalie_WIND</t>
  </si>
  <si>
    <t>MNS Blyth_WIND</t>
  </si>
  <si>
    <t>MNS Bungama_WIND</t>
  </si>
  <si>
    <t>MNS Canowie_WIND</t>
  </si>
  <si>
    <t>MNS Glenriver_WIND</t>
  </si>
  <si>
    <t>MNS Mokota_WIND</t>
  </si>
  <si>
    <t>MNS Robertstown_WIND</t>
  </si>
  <si>
    <t>NCEN Biomass</t>
  </si>
  <si>
    <t>NCEN CCGT CCS</t>
  </si>
  <si>
    <t>NCEN Geothermal EGS</t>
  </si>
  <si>
    <t>NCEN Geothermal HSA</t>
  </si>
  <si>
    <t>NCEN ISCC</t>
  </si>
  <si>
    <t>NCEN OCGT</t>
  </si>
  <si>
    <t>NCEN Solar PV DAT (SFP)</t>
  </si>
  <si>
    <t>NCEN Solar PV FFP (SFP)</t>
  </si>
  <si>
    <t>NCEN Solar PV SAT (SFP)</t>
  </si>
  <si>
    <t>NCEN Solar Thermal CLF (SFP)</t>
  </si>
  <si>
    <t>NCEN Solar Thermal CR WS (SFP)</t>
  </si>
  <si>
    <t>NCEN Solar Thermal PT WS (SFP)</t>
  </si>
  <si>
    <t>NNS Biomass</t>
  </si>
  <si>
    <t>NNS CCGT</t>
  </si>
  <si>
    <t>NNS CCGT CCS</t>
  </si>
  <si>
    <t>NNS Coal SC</t>
  </si>
  <si>
    <t>NNS Coal SC CCS</t>
  </si>
  <si>
    <t>NNS OCGT</t>
  </si>
  <si>
    <t>NNS Solar PV DAT (SFP)</t>
  </si>
  <si>
    <t>NNS Solar PV FFP (SFP)</t>
  </si>
  <si>
    <t>NNS Solar PV SAT (SFP)</t>
  </si>
  <si>
    <t>NNS Solar Thermal CLF (SFP)</t>
  </si>
  <si>
    <t>NNS Solar Thermal CR WS (SFP)</t>
  </si>
  <si>
    <t>NNS Solar Thermal PT WS (SFP)</t>
  </si>
  <si>
    <t>NQ Biomass</t>
  </si>
  <si>
    <t>NQ CCGT</t>
  </si>
  <si>
    <t>NQ CCGT CCS</t>
  </si>
  <si>
    <t>NQ Coal SC</t>
  </si>
  <si>
    <t>NQ Coal SC CCS</t>
  </si>
  <si>
    <t>NQ Geothermal</t>
  </si>
  <si>
    <t>NQ Geothermal EGS</t>
  </si>
  <si>
    <t>NQ Geothermal HSA</t>
  </si>
  <si>
    <t>NQ ISCC</t>
  </si>
  <si>
    <t>NQ OCGT</t>
  </si>
  <si>
    <t>NQ Solar PV DAT (SFP)</t>
  </si>
  <si>
    <t>NQ Solar PV FFP (SFP)</t>
  </si>
  <si>
    <t>NQ Solar PV SAT (SFP)</t>
  </si>
  <si>
    <t>NQ Solar Thermal CLF (SFP)</t>
  </si>
  <si>
    <t>NQ Solar Thermal CR WS (SFP)</t>
  </si>
  <si>
    <t>NQ Solar Thermal PT WS (SFP)</t>
  </si>
  <si>
    <t>NSA Geothermal EGS</t>
  </si>
  <si>
    <t>NSA Geothermal HSA</t>
  </si>
  <si>
    <t>NSA ISCC</t>
  </si>
  <si>
    <t>NSA OCGT</t>
  </si>
  <si>
    <t>NSA Solar PV DAT (SFP)</t>
  </si>
  <si>
    <t>NSA Solar PV FFP (SFP)</t>
  </si>
  <si>
    <t>NSA Solar PV SAT (SFP)</t>
  </si>
  <si>
    <t>NSA Solar Thermal CLF (SFP)</t>
  </si>
  <si>
    <t>NSA Solar Thermal CR WS (SFP)</t>
  </si>
  <si>
    <t>NSA Solar Thermal PT WS (SFP)</t>
  </si>
  <si>
    <t>NVIC Biomass</t>
  </si>
  <si>
    <t>NVIC ISCC</t>
  </si>
  <si>
    <t>NVIC OCGT</t>
  </si>
  <si>
    <t>Portland 4</t>
  </si>
  <si>
    <t>SEQ CCGT</t>
  </si>
  <si>
    <t>SEQ CCGT CCS</t>
  </si>
  <si>
    <t>SEQ Coal SC</t>
  </si>
  <si>
    <t>SEQ Coal SC CCS</t>
  </si>
  <si>
    <t>SEQ OCGT</t>
  </si>
  <si>
    <t>SEQ Solar PV DAT (SFP)</t>
  </si>
  <si>
    <t>SEQ Solar PV FFP (SFP)</t>
  </si>
  <si>
    <t>SEQ Solar PV SAT (SFP)</t>
  </si>
  <si>
    <t>SEQ Solar Thermal CLF (SFP)</t>
  </si>
  <si>
    <t>SEQ Solar Thermal CR WS (SFP)</t>
  </si>
  <si>
    <t>SEQ Solar Thermal PT WS (SFP)</t>
  </si>
  <si>
    <t>SESA Biomass</t>
  </si>
  <si>
    <t>SESA CCGT</t>
  </si>
  <si>
    <t>SESA OCGT</t>
  </si>
  <si>
    <t>SWNSW OCGT</t>
  </si>
  <si>
    <t>SWQ CCGT</t>
  </si>
  <si>
    <t>SWQ CCGT CCS</t>
  </si>
  <si>
    <t>SWQ Coal SC</t>
  </si>
  <si>
    <t>SWQ Coal SC CCS</t>
  </si>
  <si>
    <t>SWQ Geothermal</t>
  </si>
  <si>
    <t>SWQ Geothermal EGS</t>
  </si>
  <si>
    <t>SWQ Geothermal HSA</t>
  </si>
  <si>
    <t>SWQ ISCC</t>
  </si>
  <si>
    <t>SWQ OCGT</t>
  </si>
  <si>
    <t>SWQ Solar PV DAT (SFP)</t>
  </si>
  <si>
    <t>SWQ Solar PV FFP (SFP)</t>
  </si>
  <si>
    <t>SWQ Solar PV SAT (SFP)</t>
  </si>
  <si>
    <t>SWQ Solar Thermal CLF (SFP)</t>
  </si>
  <si>
    <t>SWQ Solar Thermal CR WS (SFP)</t>
  </si>
  <si>
    <t>SWQ Solar Thermal PT WS (SFP)</t>
  </si>
  <si>
    <t>TAS Biomass</t>
  </si>
  <si>
    <t>TAS CCGT</t>
  </si>
  <si>
    <t>TAS OCGT</t>
  </si>
  <si>
    <t>WCS Cultana_WIND</t>
  </si>
  <si>
    <t>WCS Lincoln Gap_WIND</t>
  </si>
  <si>
    <t>VRAT5M_BAML1</t>
  </si>
  <si>
    <t>VRAT5M_BABE1</t>
  </si>
  <si>
    <t>VRAT15M_DDSM1</t>
  </si>
  <si>
    <t>VRAT15M_DDMB1</t>
  </si>
  <si>
    <t>VRAT15_BABG</t>
  </si>
  <si>
    <t>VRAT15_BGAR</t>
  </si>
  <si>
    <t>VRAT15_ARST</t>
  </si>
  <si>
    <t>VRAT15M_BESH1</t>
  </si>
  <si>
    <t>VRAT15M_KDP1</t>
  </si>
  <si>
    <t>Not_Summer_16 to Not_Summer_50</t>
  </si>
  <si>
    <t>Summer_1617 to Summer_4950</t>
  </si>
  <si>
    <r>
      <t>Table 1 provides information regarding the periods that each of the Time Slices used for the 2015 ESOO Studies. The red '</t>
    </r>
    <r>
      <rPr>
        <sz val="10"/>
        <color rgb="FFFF0000"/>
        <rFont val="Arial"/>
        <family val="2"/>
      </rPr>
      <t>X'</t>
    </r>
    <r>
      <rPr>
        <sz val="10"/>
        <rFont val="Arial"/>
        <family val="2"/>
      </rPr>
      <t xml:space="preserve"> signifies that the Time Slice is active for the period specied in the header row (inclusive). </t>
    </r>
  </si>
  <si>
    <t>Table 1. 2015 ESOO Time Slices</t>
  </si>
  <si>
    <t>Apr-16-Jun-16</t>
  </si>
  <si>
    <t>July-16-Nov-16</t>
  </si>
  <si>
    <t>Apr-17-Jun-17</t>
  </si>
  <si>
    <t>July-17-Nov-17</t>
  </si>
  <si>
    <t>2017/18 to Enddate</t>
  </si>
  <si>
    <t>2015/16</t>
  </si>
  <si>
    <t>2016/17</t>
  </si>
  <si>
    <t>Not_Summer 2015 to Summer_1516</t>
  </si>
  <si>
    <t>Not_Summer 2016 to Summer_1617</t>
  </si>
  <si>
    <t>Not_Summer 2017 to End Date</t>
  </si>
  <si>
    <t>Summer</t>
  </si>
  <si>
    <t>Summer_1617</t>
  </si>
  <si>
    <t>Summer_1718 to Summer_50</t>
  </si>
  <si>
    <t>Not_Summer</t>
  </si>
  <si>
    <t>Not_Summer_16</t>
  </si>
  <si>
    <t>Not_Summer_17</t>
  </si>
  <si>
    <t>Not_Summer_18 to Not_Summer_50</t>
  </si>
  <si>
    <t>ConnectionPoint Name</t>
  </si>
  <si>
    <t>GeneratorName</t>
  </si>
  <si>
    <t>New/Existing</t>
  </si>
  <si>
    <t>Remarks</t>
  </si>
  <si>
    <t>A_VAPR_SuperGen</t>
  </si>
  <si>
    <t>PLEXOS</t>
  </si>
  <si>
    <t>Pumped Hydro</t>
  </si>
  <si>
    <t>Potential New Entry</t>
  </si>
  <si>
    <t>Solar</t>
  </si>
  <si>
    <t>PLEXOS USE Dummy</t>
  </si>
  <si>
    <t>Dummy</t>
  </si>
  <si>
    <t>MURRAWURRAWF</t>
  </si>
  <si>
    <t>NKHN</t>
  </si>
  <si>
    <t>None,20.0</t>
  </si>
  <si>
    <t>None,-74.715385437</t>
  </si>
  <si>
    <t>SA</t>
  </si>
  <si>
    <t>SV</t>
  </si>
  <si>
    <t>S&gt;V_NIL_SEHY_2_R  :  Out = Nil; avoid O/L HEYWOOD 275 kV Bus (3HEY275C) - SOUTH 275 kV Bus (5SOU275A) 275kV line 2 for loss of HEYWOOD 275 kV Bus (3HEY275C) - SOUTH 275 kV Bus (5SOU275A) 275kV line 1</t>
  </si>
  <si>
    <t>S&gt;V_NIL_SEHY_2</t>
  </si>
  <si>
    <t>VS</t>
  </si>
  <si>
    <t>S&gt;V_NIL_SEHY_1_R  :  Out = Nil; avoid O/L HEYWOOD 275 kV Bus (3HEY275C) - SOUTH 275 kV Bus (5SOU275A) 275kV line 1 for loss of HEYWOOD 275 kV Bus (3HEY275C) - SOUTH 275 kV Bus (5SOU275A) 275kV line 2</t>
  </si>
  <si>
    <t>S&gt;V_NIL_SEHY_1</t>
  </si>
  <si>
    <t>S&gt;&gt;V_NIL_5T5P1_5P5P1_5</t>
  </si>
  <si>
    <t>S&gt;&gt;V_NIL_5T5P1_5P5P1_5  :  Out = Nil; avoid O/L PARAFIELD 275 kV Bus (5PGW275A) - PARA 275 kV Bus (5PAR275C) 275kV line 1 for loss of TORRENS 275 kV Bus (5TAP275A) - PARA 275 kV Bus (5PAR275C) 275kV line 1</t>
  </si>
  <si>
    <t>S&gt;&gt;V_NIL_5T5P1_5P5P1_6</t>
  </si>
  <si>
    <t>S&gt;&gt;V_NIL_5T5P1_5P5P1_6  :  Out = Nil; avoid O/L PELICAN 275 kV Bus (5PEL275A) - PARAFIELD 275 kV Bus (5PGW275A) 275kV line 1 for loss of TORRENS 275 kV Bus (5TAP275A) - PARA 275 kV Bus (5PAR275C) 275kV line 1</t>
  </si>
  <si>
    <t>V&gt;&gt;S_NIL_5T5K1_5T5N1_7</t>
  </si>
  <si>
    <t>V&gt;&gt;S_NIL_5T5K1_5T5N1_7  :  Out = Nil; avoid O/L TORRENS 275 kV Bus (5TAP275A) - NORTHFIELD 275 kV Bus (5NOR275A) 275kV line 1 for loss of TORRENS 275 kV Bus (5TAP275A) - KILBURN 275 kV Bus (5KIL275A) 275kV line 1</t>
  </si>
  <si>
    <t>V&gt;&gt;S_NIL_5T5N1_5T5K1_8</t>
  </si>
  <si>
    <t>V&gt;&gt;S_NIL_5T5N1_5T5K1_8  :  Out = Nil; avoid O/L TORRENS 275 kV Bus (5TAP275A) - KILBURN 275 kV Bus (5KIL275A) 275kV line 1 for loss of TORRENS 275 kV Bus (5TAP275A) - NORTHFIELD 275 kV Bus (5NOR275A) 275kV line 1</t>
  </si>
  <si>
    <t>V&gt;&gt;S_NIL_5T5N1_5K5N1_9</t>
  </si>
  <si>
    <t>V&gt;&gt;S_NIL_5T5N1_5K5N1_9  :  Out = Nil; avoid O/L KILBURN 275 kV Bus (5KIL275A) - NORTHFIELD 275 kV Bus (5NOR275A) 275kV line 1 for loss of TORRENS 275 kV Bus (5TAP275A) - NORTHFIELD 275 kV Bus (5NOR275A) 275kV line 1</t>
  </si>
  <si>
    <t>S&gt;&gt;V_NIL_5P5P1_5T5P1_10</t>
  </si>
  <si>
    <t>S&gt;&gt;V_NIL_5P5P1_5T5P1_10  :  Out = Nil; avoid O/L TORRENS 275 kV Bus (5TAP275A) - PARA 275 kV Bus (5PAR275C) 275kV line 1 for loss of PARAFIELD 275 kV Bus (5PGW275A) - PARA 275 kV Bus (5PAR275C) 275kV line 1</t>
  </si>
  <si>
    <t>S&gt;&gt;V_NIL_5P5T1_5P5R1_11</t>
  </si>
  <si>
    <t>S&gt;&gt;V_NIL_5P5T1_5P5R1_11  :  Out = Nil; avoid O/L PARA 132 kV Bus (5PAR132A) - ROSEWORTHY 132 kV Bus (5ROS132A) 132kV line 1 for loss of PARA 275 kV Bus (5PAR275C) - TEMPLERS 275 kV Bus (5TMP275B) 275kV line 1</t>
  </si>
  <si>
    <t>S&gt;&gt;V_NIL_5P5P1_5T5P1_13</t>
  </si>
  <si>
    <t>S&gt;&gt;V_NIL_5P5P1_5T5P1_13  :  Out = Nil; avoid O/L TORRENS 275 kV Bus (5TAP275A) - PARA 275 kV Bus (5PAR275C) 275kV line 1 for loss of PELICAN 275 kV Bus (5PEL275A) - PARAFIELD 275 kV Bus (5PGW275A) 275kV line 1</t>
  </si>
  <si>
    <t>V&gt;&gt;S_NIL_5P5L1_5P5P1_14</t>
  </si>
  <si>
    <t>V&gt;&gt;S_NIL_5P5L1_5P5P1_14  :  Out = Nil; avoid O/L PARAFIELD 275 kV Bus (5PGW275A) - PARA 275 kV Bus (5PAR275C) 275kV line 1 for loss of PELICAN 275 kV Bus (5PEL275A) - LEFEVRE 275 kV Bus (5LEF275A) 275kV line 1</t>
  </si>
  <si>
    <t>S&gt;&gt;S_NIL_5P5L1_5P5P1_15</t>
  </si>
  <si>
    <t>SS</t>
  </si>
  <si>
    <t>S&gt;&gt;S_NIL_5P5L1_5P5P1_15  :  Out = Nil; avoid O/L PELICAN 275 kV Bus (5PEL275A) - PARAFIELD 275 kV Bus (5PGW275A) 275kV line 1 for loss of PELICAN 275 kV Bus (5PEL275A) - LEFEVRE 275 kV Bus (5LEF275A) 275kV line 1</t>
  </si>
  <si>
    <t>V&gt;&gt;S_NIL_5K5N1_5T5N1_20</t>
  </si>
  <si>
    <t>V&gt;&gt;S_NIL_5K5N1_5T5N1_20  :  Out = Nil; avoid O/L TORRENS 275 kV Bus (5TAP275A) - NORTHFIELD 275 kV Bus (5NOR275A) 275kV line 1 for loss of KILBURN 275 kV Bus (5KIL275A) - NORTHFIELD 275 kV Bus (5NOR275A) 275kV line 1</t>
  </si>
  <si>
    <t>S&gt;&gt;NIL_TBCG_TBTU  :  Out = Nil; avoid O/L TAILEM 275 kV Bus (5TAL275E) - TUNKILLO 275 kV Bus (5TUN275A) 275kV line 1 for loss of TAILEM 275 kV Bus (5TAL275E) - CHERRY 275 kV Bus (5CHG275A) 275kV line 1</t>
  </si>
  <si>
    <t>S&gt;NIL_CGTB_TUTB</t>
  </si>
  <si>
    <t>S&gt;&gt;NIL_CGTB_MOTB</t>
  </si>
  <si>
    <t>S&gt;&gt;NIL_CGTB_MOTB  :  Out = Nil; avoid O/L TAILEM 132 kV Bus (5TAL132A) - MOBILONG 132 kV Bus (5MOB132A) 132kV line 1 for loss of TAILEM 275 kV Bus (5TAL275E) - CHERRY 275 kV Bus (5CHG275A) 275kV line 1</t>
  </si>
  <si>
    <t>S&gt;&gt;S_NIL_2M5W1_2M5C1_40</t>
  </si>
  <si>
    <t>S&gt;&gt;S_NIL_2M5W1_2M5C1_40  :  Out = Nil; avoid O/L MINTARO 132 kV Bus (2MIN132A) - CLARE 132 kV Bus (5CLR132B) 132kV line 1 for loss of MINTARO 132 kV Bus (2MIN132A) - WATERLOO 132 kV Bus (5WAT132A) 132kV line 1</t>
  </si>
  <si>
    <t>S&gt;&gt;S_NIL_2M5C1_2M5W1_41</t>
  </si>
  <si>
    <t>S&gt;&gt;S_NIL_2M5C1_2M5W1_41  :  Out = Nil; avoid O/L MINTARO 132 kV Bus (2MIN132A) - WATERLOO 132 kV Bus (5WAT132A) 132kV line 1 for loss of MINTARO 132 kV Bus (2MIN132A) - CLARE 132 kV Bus (5CLR132B) 132kV line 1</t>
  </si>
  <si>
    <t>S&gt;&gt;V_NIL_5W5M1_R_TX1_42</t>
  </si>
  <si>
    <t>S&gt;&gt;V_NIL_5W5M1_R_TX1_42  :  Out = Nil; avoid O/L R_TOWN 275/132kV Transformer 1 for loss of WATERLOO 132 kV Bus (5WTR132A) - MWPS4 132 kV Bus (5M_P132A) 132kV line 1</t>
  </si>
  <si>
    <t>S&gt;&gt;V_NIL_5W5M1_R_TX2_43</t>
  </si>
  <si>
    <t>S&gt;&gt;V_NIL_5W5M1_R_TX2_43  :  Out = Nil; avoid O/L R_TOWN 275/132kV Transformer 2 for loss of WATERLOO 132 kV Bus (5WTR132A) - MWPS4 132 kV Bus (5M_P132A) 132kV line 1</t>
  </si>
  <si>
    <t>S&gt;&gt;S_NIL_CUTX1_CUTX2_50</t>
  </si>
  <si>
    <t>S&gt;&gt;S_NIL_CUTX1_CUTX2_50  :  Out = Nil; avoid O/L CULTAN 275/132kV Transformer 2 for loss of CULTAN 275/132kV Transformer 1</t>
  </si>
  <si>
    <t>S&gt;&gt;S_NIL_CUTX2_CUTX1_51</t>
  </si>
  <si>
    <t>S&gt;&gt;S_NIL_CUTX2_CUTX1_51  :  Out = Nil; avoid O/L CULTAN 275/132kV Transformer 1 for loss of CULTAN 275/132kV Transformer 2</t>
  </si>
  <si>
    <t>S&gt;&gt;V_NIL_R_TX1_5W5M1_52</t>
  </si>
  <si>
    <t>S&gt;&gt;V_NIL_R_TX1_5W5M1_52  :  Out = Nil; avoid O/L WATERLOO 132 kV Bus (5WTR132A) - MWPS4 132 kV Bus (5M_P132A) 132kV line 1 for loss of R_TOWN 275/132kV Transformer 1</t>
  </si>
  <si>
    <t>S&gt;&gt;V_NIL_R_TX2_5W5M1_54</t>
  </si>
  <si>
    <t>S&gt;&gt;V_NIL_R_TX2_5W5M1_54  :  Out = Nil; avoid O/L WATERLOO 132 kV Bus (5WTR132A) - MWPS4 132 kV Bus (5M_P132A) 132kV line 1 for loss of R_TOWN 275/132kV Transformer 2</t>
  </si>
  <si>
    <t>V&gt;&gt;S_NIL_NOTX1_NOTX2_56</t>
  </si>
  <si>
    <t>V&gt;&gt;S_NIL_NOTX1_NOTX2_56  :  Out = Nil; avoid O/L NORTHF 275/66kV Transformer 2 for loss of NORTHF 275/66kV Transformer 1</t>
  </si>
  <si>
    <t>V&gt;&gt;S_NIL_NOTX1_NOTX3_57</t>
  </si>
  <si>
    <t>V&gt;&gt;S_NIL_NOTX1_NOTX3_57  :  Out = Nil; avoid O/L NORTHF 275/66kV Transformer 3 for loss of NORTHF 275/66kV Transformer 1</t>
  </si>
  <si>
    <t>V&gt;&gt;S_NIL_NOTX2_NOTX1_58</t>
  </si>
  <si>
    <t>V&gt;&gt;S_NIL_NOTX2_NOTX1_58  :  Out = Nil; avoid O/L NORTHF 275/66kV Transformer 1 for loss of NORTHF 275/66kV Transformer 2</t>
  </si>
  <si>
    <t>V&gt;&gt;S_NIL_NOTX2_NOTX3_59</t>
  </si>
  <si>
    <t>V&gt;&gt;S_NIL_NOTX2_NOTX3_59  :  Out = Nil; avoid O/L NORTHF 275/66kV Transformer 3 for loss of NORTHF 275/66kV Transformer 2</t>
  </si>
  <si>
    <t>V&gt;&gt;S_NIL_NOTX3_NOTX1_60</t>
  </si>
  <si>
    <t>V&gt;&gt;S_NIL_NOTX3_NOTX1_60  :  Out = Nil; avoid O/L NORTHF 275/66kV Transformer 1 for loss of NORTHF 275/66kV Transformer 3</t>
  </si>
  <si>
    <t>V&gt;&gt;S_NIL_NOTX3_NOTX2_61</t>
  </si>
  <si>
    <t>V&gt;&gt;S_NIL_NOTX3_NOTX2_61  :  Out = Nil; avoid O/L NORTHF 275/66kV Transformer 2 for loss of NORTHF 275/66kV Transformer 3</t>
  </si>
  <si>
    <t>S&gt;&gt;NIL_BWMP_BRTW</t>
  </si>
  <si>
    <t>S&gt;&gt;NIL_BWMP_BRTW  :  Out = Nil; avoid O/L TEMPLERS 275 kV Bus (5TMP275B) - BRINKWORTH 275 kV Bus (5BRK275A) 275kV line 1 for loss of 5MUN275 - BLYTH 275 kV Bus (5BLY275A) 275kV line 1</t>
  </si>
  <si>
    <t>S&gt;&gt;NIL_BWMP_BRTW_R</t>
  </si>
  <si>
    <t>S&gt;&gt;NIL_BWMP_TPRS</t>
  </si>
  <si>
    <t>S&gt;&gt;NIL_BWMP_TPRS  :  Out = Nil; avoid O/L ROSEWORTHY 132 kV Bus (5ROS132A) - TEMPLERS 132 kV Bus (5TEM132A) 132kV line 1 for loss of 5MUN275 - BLYTH 275 kV Bus (5BLY275A) 275kV line 1</t>
  </si>
  <si>
    <t>S&gt;&gt;NIL_BWMP_TPRS_R</t>
  </si>
  <si>
    <t>S&gt;&gt;NIL_BWMP_TWPA</t>
  </si>
  <si>
    <t>S&gt;&gt;NIL_BWMP_TWPA  :  Out = Nil; avoid O/L PARA 275 kV Bus (5PAR275C) - TEMPLERS 275 kV Bus (5TMP275B) 275kV line 1 for loss of 5MUN275 - BLYTH 275 kV Bus (5BLY275A) 275kV line 1</t>
  </si>
  <si>
    <t>S&gt;&gt;NIL_BWMP_TWPA_R</t>
  </si>
  <si>
    <t>S&gt;&gt;NIL_BWMP_WEP4</t>
  </si>
  <si>
    <t>S&gt;&gt;NIL_BWMP_WEP4  :  Out = Nil; avoid O/L WATERLOO 132 kV Bus (5WTR132A) - MWPS4 132 kV Bus (5M_P132A) 132kV line 1 for loss of 5MUN275 - BLYTH 275 kV Bus (5BLY275A) 275kV line 1</t>
  </si>
  <si>
    <t>S&gt;&gt;NIL_BWMP_WEP4_R</t>
  </si>
  <si>
    <t>S&gt;&gt;NIL_BWMP_WTTP</t>
  </si>
  <si>
    <t>S&gt;&gt;NIL_BWMP_WTTP  :  Out = Nil; avoid O/L TEMPLERS 132 kV Bus (5TEM132A) - WATERLOO 132 kV Bus (5WAT132A) 132kV line 1 for loss of 5MUN275 - BLYTH 275 kV Bus (5BLY275A) 275kV line 1</t>
  </si>
  <si>
    <t>S&gt;&gt;NIL_BWMP_WTTP_R</t>
  </si>
  <si>
    <t>S&gt;&gt;NIL_HUBG-T_WEWT</t>
  </si>
  <si>
    <t>S&gt;&gt;NIL_HUBG-T_WEWT  :  Out = Nil; avoid O/L WATERLOO 132 kV Bus (5WAT132A) - WATERLOO 132 kV Bus (5WTR132A) 132kV line 1 for loss of HUMMOCKS 132 kV Bus (5HUM132A) - SNOWTOWN 132 kV Bus (5SNO132B) 132kV line 1</t>
  </si>
  <si>
    <t>S&gt;&gt;NIL_HUBG-T_WEWT_R</t>
  </si>
  <si>
    <t>S&gt;&gt;NIL_NIL_KHTB2</t>
  </si>
  <si>
    <t xml:space="preserve">S&gt;&gt;NIL_NIL_KHTB2  :  Out = Nil; avoid O/L KEITH 132 kV Bus (5KEI132A) - TAILEM 132 kV Bus (5TAL132A) 132kV line 2 during SYS NORM </t>
  </si>
  <si>
    <t>S&gt;&gt;NIL_NIL_KHTB2_R</t>
  </si>
  <si>
    <t>S&gt;&gt;NIL_NIL_TBMO</t>
  </si>
  <si>
    <t xml:space="preserve">S&gt;&gt;NIL_NIL_TBMO  :  Out = Nil; avoid O/L TAILEM 132 kV Bus (5TAL132A) - MOBILONG 132 kV Bus (5MOB132A) 132kV line 1 during SYS NORM </t>
  </si>
  <si>
    <t>S&gt;&gt;NIL_NIL_TBMO_R</t>
  </si>
  <si>
    <t>S&gt;&gt;NIL_RBPA_WEWT</t>
  </si>
  <si>
    <t>S&gt;&gt;NIL_RBPA_WEWT  :  Out = Nil; avoid O/L WATERLOO 132 kV Bus (5WAT132A) - WATERLOO 132 kV Bus (5WTR132A) 132kV line 1 for loss of PARA 275 kV Bus (5PAR275C) - ROBERTSTOWN 275 kV Bus (5ROB275A) 275kV line 1</t>
  </si>
  <si>
    <t>S&gt;&gt;NIL_RBPA_WEWT_R</t>
  </si>
  <si>
    <t>S&gt;&gt;NIL_RBTU_BRTW</t>
  </si>
  <si>
    <t>S&gt;&gt;NIL_RBTU_BRTW  :  Out = Nil; avoid O/L TEMPLERS 275 kV Bus (5TMP275B) - BRINKWORTH 275 kV Bus (5BRK275A) 275kV line 1 for loss of TUNKILLO 275 kV Bus (5TUN275A) - ROBERTSTOWN 275 kV Bus (5ROB275A) 275kV line 1</t>
  </si>
  <si>
    <t>S&gt;&gt;NIL_RBTU_BRTW_R</t>
  </si>
  <si>
    <t>S&gt;&gt;NIL_RBTU_TWPA</t>
  </si>
  <si>
    <t>S&gt;&gt;NIL_RBTU_TWPA  :  Out = Nil; avoid O/L PARA 275 kV Bus (5PAR275C) - TEMPLERS 275 kV Bus (5TMP275B) 275kV line 1 for loss of TUNKILLO 275 kV Bus (5TUN275A) - ROBERTSTOWN 275 kV Bus (5ROB275A) 275kV line 1</t>
  </si>
  <si>
    <t>S&gt;&gt;NIL_RBTU_TWPA_R</t>
  </si>
  <si>
    <t>S&gt;&gt;NIL_RBTU_WEWT</t>
  </si>
  <si>
    <t>S&gt;&gt;NIL_RBTU_WEWT  :  Out = Nil; avoid O/L WATERLOO 132 kV Bus (5WAT132A) - WATERLOO 132 kV Bus (5WTR132A) 132kV line 1 for loss of TUNKILLO 275 kV Bus (5TUN275A) - ROBERTSTOWN 275 kV Bus (5ROB275A) 275kV line 1</t>
  </si>
  <si>
    <t>S&gt;&gt;NIL_RBTU_WEWT_R</t>
  </si>
  <si>
    <t>S&gt;&gt;NIL_TUTB_PAAC1</t>
  </si>
  <si>
    <t>S&gt;&gt;NIL_TUTB_PAAC1  :  Out = Nil; avoid O/L PARA 132 kV Bus (5PAR132A) - ANG_CK/MILLBR/NORTHF 132 kV Bus (5AMN132A) 132kV line 1 for loss of TAILEM 275 kV Bus (5TAL275E) - TUNKILLO 275 kV Bus (5TUN275A) 275kV line 1</t>
  </si>
  <si>
    <t>S&gt;&gt;NIL_TUTB_PAAC1_R</t>
  </si>
  <si>
    <t>S&gt;&gt;NIL_TUTB_PAAC2</t>
  </si>
  <si>
    <t>S&gt;&gt;NIL_TUTB_PAAC2  :  Out = Nil; avoid O/L ANGAS 132 kV Bus (5AGC132A) - ANG_CK/MILLBR/NORTHF 132 kV Bus (5AMN132A) 132kV line 1 for loss of TAILEM 275 kV Bus (5TAL275E) - TUNKILLO 275 kV Bus (5TUN275A) 275kV line 1</t>
  </si>
  <si>
    <t>S&gt;&gt;NIL_TUTB_PAAC2_R</t>
  </si>
  <si>
    <t>S&gt;&gt;NIL_TWPA_TPRS</t>
  </si>
  <si>
    <t>S&gt;&gt;NIL_TWPA_TPRS  :  Out = Nil; avoid O/L ROSEWORTHY 132 kV Bus (5ROS132A) - TEMPLERS 132 kV Bus (5TEM132A) 132kV line 1 for loss of PARA 275 kV Bus (5PAR275C) - TEMPLERS 275 kV Bus (5TMP275B) 275kV line 1</t>
  </si>
  <si>
    <t>S&gt;&gt;NIL_TWPA_TPRS_R</t>
  </si>
  <si>
    <t>S&gt;NIL_BWMP_HUWT</t>
  </si>
  <si>
    <t>S&gt;NIL_BWMP_HUWT  :  Out = Nil; avoid O/L WATERLOO 132 kV Bus (5WAT132A) - HUMMOCKS 132 kV Bus (5HUM132A) 132kV line 1 for loss of 5MUN275 - BLYTH 275 kV Bus (5BLY275A) 275kV line 1</t>
  </si>
  <si>
    <t>S&gt;NIL_BWMP_HUWT_R</t>
  </si>
  <si>
    <t>S&gt;NIL_BWMP_RHBR-T</t>
  </si>
  <si>
    <t>S&gt;NIL_BWMP_RHBR-T_R</t>
  </si>
  <si>
    <t>S&gt;NIL_WEMW4_WTTP</t>
  </si>
  <si>
    <t>S&gt;NIL_WEMW4_WTTP  :  Out = Nil; avoid O/L WATERLOO 132 kV Bus (5WAT132A) - TEMPLERS 132 kV Bus (5TEM132A) 132kV line 1 for loss of WATERLOO 132 kV Bus (5WTR132A) - MWPS4 132 kV Bus (5M_P132A) 132kV line 1</t>
  </si>
  <si>
    <t>S&gt;NIL_WEMW4_WTTP_R</t>
  </si>
  <si>
    <t>V&gt;&gt;S_NIL_SETB2_PWKN</t>
  </si>
  <si>
    <t>V&gt;&gt;S_NIL_SETB2_PWKN  :  Out = Nil; avoid O/L PENOLA 132 kV Bus (5PNW132A) - KINCRAIG 132 kV Bus (5KNC132A) 132kV line 1 for loss of SOUTH 275 kV Bus (5SOU275A) - BLKRG/4 275kV line 2</t>
  </si>
  <si>
    <t>V&gt;&gt;S_NIL_SETB2_PWKN_R</t>
  </si>
  <si>
    <t>V&gt;&gt;S_NIL_SETB1_PWKN</t>
  </si>
  <si>
    <t>V&gt;&gt;S_NIL_SETB1_PWKN  :  Out = Nil; avoid O/L PENOLA 132 kV Bus (5PNW132A) - KINCRAIG 132 kV Bus (5KNC132A) 132kV line 1 for loss of SOUTH 275 kV Bus (5SOU275A) - BLKRG/2 275kV line 1</t>
  </si>
  <si>
    <t>V&gt;&gt;S_NIL_SETB1_PWKN_R</t>
  </si>
  <si>
    <t>S&gt;&gt;NIL_SETB1_KHTB2</t>
  </si>
  <si>
    <t>S&gt;&gt;NIL_SETB1_KHTB2  :  Out = Nil; avoid O/L KEITH 132 kV Bus (5KEI132A) - TAILEM 132 kV Bus (5TAL132A) 132kV line 2 for loss of SOUTH 275 kV Bus (5SOU275A) - BLKRG/2 275kV line 1</t>
  </si>
  <si>
    <t>S&gt;&gt;NIL_TBSE1_TBKH2</t>
  </si>
  <si>
    <t>S&gt;&gt;NIL_SETB2_KHTB2</t>
  </si>
  <si>
    <t>S&gt;&gt;NIL_SETB2_KHTB2  :  Out = Nil; avoid O/L KEITH 132 kV Bus (5KEI132A) - TAILEM 132 kV Bus (5TAL132A) 132kV line 2 for loss of SOUTH 275 kV Bus (5SOU275A) - BLKRG/4 275kV line 2</t>
  </si>
  <si>
    <t>S&gt;&gt;NIL_TBSE2_TBKH2</t>
  </si>
  <si>
    <t>S&gt;&gt;V_NIL_CGTX_ACMP3</t>
  </si>
  <si>
    <t>S&gt;&gt;V_NIL_CGTX_ACMP3  :  Out = Nil; avoid O/L MANNUM-ADELAIDE 132 kV Bus (5MAD132A) - ANGAS 132 kV Bus (5AGC132A) 132kV line 1 for loss of CH_GDN 275/132kV Transformer 1</t>
  </si>
  <si>
    <t>S&gt;&gt;V_NIL_CGTX_ACMP3_R</t>
  </si>
  <si>
    <t>S&gt;&gt;V_NIL_CGTX_MP2MA</t>
  </si>
  <si>
    <t>S&gt;&gt;V_NIL_CGTX_MP2MA_R</t>
  </si>
  <si>
    <t>S&gt;&gt;V_NIL_CGTX_PAAC_R</t>
  </si>
  <si>
    <t>S&gt;&gt;V_NIL_CGTX_PAAC_R  :  Out = Nil; avoid O/L PARA 132 kV Bus (5PAR132A) - ANG_CK/MILLBR/NORTHF 132 kV Bus (5AMN132A) 132kV line 1 for loss of CH_GDN 275/132kV Transformer 1</t>
  </si>
  <si>
    <t>S&gt;&gt;V_NIL_CGTX_PAAC</t>
  </si>
  <si>
    <t>S&gt;&gt;V_NIL_DVBG_STBG</t>
  </si>
  <si>
    <t>S&gt;&gt;V_NIL_DVBG_STBG  :  Out = Nil; avoid O/L SNOWTOWN 132 kV Bus (5SNO132B) - BUNGAMA 132 kV Bus (5BUN132A) 132kV line 1 for loss of BUNGAMA 275 kV Bus (5BUN275A) - DAVENPORT 275 kV Bus (5DAV275E) 275kV line 1</t>
  </si>
  <si>
    <t>S&gt;&gt;V_NIL_DVBG_STBG_R</t>
  </si>
  <si>
    <t>S&gt;&gt;V_NIL_NIL_HUWT</t>
  </si>
  <si>
    <t xml:space="preserve">S&gt;&gt;V_NIL_NIL_HUWT  :  Out = Nil; avoid O/L WATERLOO 132 kV Bus (5WAT132A) - HUMMOCKS 132 kV Bus (5HUM132A) 132kV line 1 during SYS NORM </t>
  </si>
  <si>
    <t>S&gt;&gt;V_NIL_NIL_HUWT_R</t>
  </si>
  <si>
    <t>S&gt;&gt;V_NIL_NIL_MNWT</t>
  </si>
  <si>
    <t xml:space="preserve">S&gt;&gt;V_NIL_NIL_MNWT  :  Out = Nil; avoid O/L MINTARO 132 kV Bus (2MIN132A) - WATERLOO 132 kV Bus (5WAT132A) 132kV line 1 during SYS NORM </t>
  </si>
  <si>
    <t>S&gt;&gt;V_NIL_NIL_MNWT_R</t>
  </si>
  <si>
    <t>S&gt;&gt;V_NIL_NIL_MW4RB</t>
  </si>
  <si>
    <t xml:space="preserve">S&gt;&gt;V_NIL_NIL_MW4RB  :  Out = Nil; avoid O/L MWPS4 132 kV Bus (5M_P132A) - ROBERTSTOWN 132 kV Bus (5ROB132A) 132kV line 1 during SYS NORM </t>
  </si>
  <si>
    <t>S&gt;&gt;V_NIL_NIL_MW4RB_R</t>
  </si>
  <si>
    <t>S&gt;&gt;V_NIL_RBTX_MW4RB</t>
  </si>
  <si>
    <t>S&gt;&gt;V_NIL_RBTX_MW4RB_R</t>
  </si>
  <si>
    <t>S&gt;&gt;V_NIL_SETX_SETX</t>
  </si>
  <si>
    <t>S&gt;&gt;V_NIL_SETX_SETX  :  Out = Nil; avoid O/L S_EAST 275/132kV Transformer 1 for loss of S_EAST 275/132kV Transformer 2</t>
  </si>
  <si>
    <t>S&gt;&gt;V_NIL_WTTP_WEMW4</t>
  </si>
  <si>
    <t>S&gt;&gt;V_NIL_WTTP_WEMW4  :  Out = Nil; avoid O/L WATERLOO 132 kV Bus (5WAT132A) - WATERLOO 132 kV Bus (5WTR132A) 132kV line 1 for loss of TEMPLERS 132 kV Bus (5TEM132A) - WATERLOO 132 kV Bus (5WAT132A) 132kV line 1</t>
  </si>
  <si>
    <t>S&gt;&gt;V_NIL_WTTP_WEMW4_R</t>
  </si>
  <si>
    <t>S&gt;NIL_BRTW_MNWT</t>
  </si>
  <si>
    <t>S&gt;NIL_BRTW_MNWT  :  Out = Nil; avoid O/L MINTARO 132 kV Bus (2MIN132A) - WATERLOO 132 kV Bus (5WAT132A) 132kV line 1 for loss of TEMPLERS 275 kV Bus (5TMP275B) - BRINKWORTH 275 kV Bus (5BRK275A) 275kV line 1</t>
  </si>
  <si>
    <t>S&gt;NIL_BRTW_MNWT_R</t>
  </si>
  <si>
    <t>S&gt;NIL_DVBG_BRTW</t>
  </si>
  <si>
    <t>S&gt;NIL_DVBG_BRTW  :  Out = Nil; avoid O/L TEMPLERS 275 kV Bus (5TMP275B) - BRINKWORTH 275 kV Bus (5BRK275A) 275kV line 1 for loss of BUNGAMA 275 kV Bus (5BUN275A) - DAVENPORT 275 kV Bus (5DAV275E) 275kV line 1</t>
  </si>
  <si>
    <t>S&gt;NIL_DVBG_BRTW_R</t>
  </si>
  <si>
    <t>S&gt;NIL_HUWT_STBG</t>
  </si>
  <si>
    <t>S&gt;NIL_HUWT_STBG  :  Out = Nil; avoid O/L BUNGAMA 132 kV Bus (5BUN132A) - SNOWTOWN 132 kV Bus (5SNO132B) 132kV line 1 for loss of WATERLOO 132 kV Bus (5WAT132A) - HUMMOCKS 132 kV Bus (5HUM132A) 132kV line 1</t>
  </si>
  <si>
    <t>S&gt;NIL_HUWT_STBG_R</t>
  </si>
  <si>
    <t>S&gt;NIL_NIL_MYSG-T</t>
  </si>
  <si>
    <t xml:space="preserve">S&gt;NIL_NIL_MYSG-T  :  Out = Nil; avoid O/L MAYURA 132 kV Bus (5MAY132A) - SNUGGERY 132 kV Bus (5SNU132B) 132kV line 1 during SYS NORM </t>
  </si>
  <si>
    <t>S&gt;NIL_NIL_MYSG-T_R</t>
  </si>
  <si>
    <t>S&gt;NIL_NIL_STST-T</t>
  </si>
  <si>
    <t xml:space="preserve">S&gt;NIL_NIL_STST-T  :  Out = Nil; avoid O/L S_TOWN 33/132kV Transformer 1 during SYS NORM </t>
  </si>
  <si>
    <t>S&gt;NIL_NIL_STST-T_R</t>
  </si>
  <si>
    <t>S&gt;NIL_PL_GENMAX</t>
  </si>
  <si>
    <t xml:space="preserve">S&gt;NIL_PL_GENMAX  :  Out = Nil; avoid O/L YADNARIE 132 kV Bus (5YAD132A) - PORT 132 kV Bus (5PTL132A) 132kV line 1 during SYS NORM </t>
  </si>
  <si>
    <t>S&gt;NIL_PL_GENMAX_R</t>
  </si>
  <si>
    <t>S&gt;NIL_PL_GENMAX_YDMD</t>
  </si>
  <si>
    <t xml:space="preserve">S&gt;NIL_PL_GENMAX_YDMD  :  Out = Nil; avoid O/L MIDBACK 132 kV Bus (5MID132A) - YADNARIE 132 kV Bus (5YAD132A) 132kV line 1 during SYS NORM </t>
  </si>
  <si>
    <t>S&gt;NIL_PL_GENMAX_YDMD_R</t>
  </si>
  <si>
    <t>S&gt;NIL_WERB_WEWT</t>
  </si>
  <si>
    <t>S&gt;NIL_WERB_WEWT  :  Out = Nil; avoid O/L WATERLOO 132 kV Bus (5WTR132A) - WATERLOO 132 kV Bus (5WAT132A) 132kV line 1 for loss of MWPS4 132 kV Bus (5M_P132A) - ROBERTSTOWN 132 kV Bus (5ROB132A) 132kV line 1</t>
  </si>
  <si>
    <t>S&gt;NIL_WERB_WEWT_R</t>
  </si>
  <si>
    <t>S&gt;V_NIL_NIL_RBNW</t>
  </si>
  <si>
    <t xml:space="preserve">S&gt;V_NIL_NIL_RBNW  :  Out = Nil; avoid O/L ROBERTSTOWN 132 kV Bus (5ROB132A) - NORTH 132 kV Bus (5NWB132A) 132kV line 1 during SYS NORM </t>
  </si>
  <si>
    <t>S&gt;V_NIL_NIL_RBNW_R</t>
  </si>
  <si>
    <t>V&gt;&gt;S_NIL_DVBG_DVBR_R</t>
  </si>
  <si>
    <t>V&gt;&gt;S_NIL_DVBG_DVBR_R  :  Out = Nil; avoid O/L BRINKWORTH 275 kV Bus (5BRK275A) - DAVENPORT 275 kV Bus (5DAV275E) 275kV line 1 for loss of BUNGAMA 275 kV Bus (5BUN275A) - DAVENPORT 275 kV Bus (5DAV275E) 275kV line 1</t>
  </si>
  <si>
    <t>V&gt;&gt;S_NIL_DVBG_DVBR</t>
  </si>
  <si>
    <t>S&gt;&gt;NIL_BGBW_BRTW</t>
  </si>
  <si>
    <t>S&gt;&gt;NIL_BGBW_BRTW  :  Out = Nil; avoid O/L TEMPLERS 275 kV Bus (5TMP275B) - BRINKWORTH 275 kV Bus (5BRK275A) 275kV line 1 for loss of BLYTH 275 kV Bus (5BLY275A) - BUNGAMA 275 kV Bus (5BUN275A) 275kV line 1</t>
  </si>
  <si>
    <t>S&gt;&gt;NIL_BGBW_BRTW_R</t>
  </si>
  <si>
    <t>S&gt;&gt;NIL_BRTW_WEP4</t>
  </si>
  <si>
    <t>S&gt;&gt;NIL_BRTW_WEP4  :  Out = Nil; avoid O/L WATERLOO 132 kV Bus (5WTR132A) - MWPS4 132 kV Bus (5M_P132A) 132kV line 1 for loss of TEMPLERS 275 kV Bus (5TMP275B) - BRINKWORTH 275 kV Bus (5BRK275A) 275kV line 1</t>
  </si>
  <si>
    <t>S&gt;&gt;NIL_BRTW_WEP4_R</t>
  </si>
  <si>
    <t>S&gt;&gt;NIL_BRTW_WTTP</t>
  </si>
  <si>
    <t>S&gt;&gt;NIL_BRTW_WTTP  :  Out = Nil; avoid O/L TEMPLERS 132 kV Bus (5TEM132A) - WATERLOO 132 kV Bus (5WAT132A) 132kV line 1 for loss of TEMPLERS 275 kV Bus (5TMP275B) - BRINKWORTH 275 kV Bus (5BRK275A) 275kV line 1</t>
  </si>
  <si>
    <t>S&gt;&gt;NIL_BRTW_WTTP_R</t>
  </si>
  <si>
    <t>S&gt;&gt;NIL_BRTX_WEP4</t>
  </si>
  <si>
    <t>S&gt;&gt;NIL_BRTX_WEP4  :  Out = Nil; avoid O/L WATERLOO 132 kV Bus (5WTR132A) - MWPS4 132 kV Bus (5M_P132A) 132kV line 1 for loss of BRINKW 275/132kV Transformer 1</t>
  </si>
  <si>
    <t>S&gt;&gt;NIL_BRTX_WEP4_R</t>
  </si>
  <si>
    <t>S&gt;&gt;NIL_BRTX_WTTP</t>
  </si>
  <si>
    <t>S&gt;&gt;NIL_BRTX_WTTP  :  Out = Nil; avoid O/L TEMPLERS 132 kV Bus (5TEM132A) - WATERLOO 132 kV Bus (5WAT132A) 132kV line 1 for loss of BRINKW 275/132kV Transformer 1</t>
  </si>
  <si>
    <t>S&gt;&gt;NIL_BRTX_WTTP_R</t>
  </si>
  <si>
    <t>S&gt;&gt;NIL_RBTU_WTTP</t>
  </si>
  <si>
    <t>S&gt;&gt;NIL_RBTU_WTTP  :  Out = Nil; avoid O/L TEMPLERS 132 kV Bus (5TEM132A) - WATERLOO 132 kV Bus (5WAT132A) 132kV line 1 for loss of TUNKILLO 275 kV Bus (5TUN275A) - ROBERTSTOWN 275 kV Bus (5ROB275A) 275kV line 1</t>
  </si>
  <si>
    <t>S&gt;&gt;NIL_RBTU_WTTP_R</t>
  </si>
  <si>
    <t>S&gt;&gt;NIL_MKRB_WEMWP4</t>
  </si>
  <si>
    <t>S&gt;&gt;NIL_MKRB_WEMWP4_R</t>
  </si>
  <si>
    <t>S&gt;NIL_NIL_MHNW2</t>
  </si>
  <si>
    <t xml:space="preserve">S&gt;NIL_NIL_MHNW2  :  Out = Nil; avoid O/L NORTH 132 kV Bus (5NWB132A) - MONASH 132 kV Bus (5MON132A) 132kV line 2 during SYS NORM </t>
  </si>
  <si>
    <t>S&gt;NIL_NIL_NWMH2</t>
  </si>
  <si>
    <t>S&gt;V_NIL_NIL_WTTP_N</t>
  </si>
  <si>
    <t xml:space="preserve">S&gt;V_NIL_NIL_WTTP_N  :  Out = Nil; avoid O/L TEMPLERS 132 kV Bus (5TEM132A) - WATERLOO 132 kV Bus (5WAT132A) 132kV line 1 during SYS NORM </t>
  </si>
  <si>
    <t>V&gt;&gt;S_NIL_NIL_WTTP</t>
  </si>
  <si>
    <t>S&gt;V_NIL_NIL_RBTX_1N</t>
  </si>
  <si>
    <t xml:space="preserve">S&gt;V_NIL_NIL_RBTX_1N  :  Out = Nil; avoid O/L R_TOWN 275/132kV Transformer 1 during SYS NORM </t>
  </si>
  <si>
    <t>S&gt;V_NIL_NIL_RBTX_1N_R</t>
  </si>
  <si>
    <t>S&gt;V_NIL_NIL_RBTS_2N</t>
  </si>
  <si>
    <t xml:space="preserve">S&gt;V_NIL_NIL_RBTS_2N  :  Out = Nil; avoid O/L R_TOWN 275/132kV Transformer 2 during SYS NORM </t>
  </si>
  <si>
    <t>S&gt;V_NIL_NIL_RBTS_2N_R</t>
  </si>
  <si>
    <t>S&gt;V_NIL_NIL_RBNW2_1N</t>
  </si>
  <si>
    <t xml:space="preserve">S&gt;V_NIL_NIL_RBNW2_1N  :  Out = Nil; avoid O/L ROBERTSTOWN 132 kV Bus (5ROB132A) - MWPS3 132 kV Bus (5M_W132A) 132kV line 1 during SYS NORM </t>
  </si>
  <si>
    <t>S&gt;V_NIL_NIL_RBNW2_1N_R</t>
  </si>
  <si>
    <t>S&gt;V_NIL_NIL_RBNW2_2N</t>
  </si>
  <si>
    <t xml:space="preserve">S&gt;V_NIL_NIL_RBNW2_2N  :  Out = Nil; avoid O/L MWPS3 132 kV Bus (5M_W132A) - MWPS2 132 kV Bus (5MWS132A) 132kV line 1 during SYS NORM </t>
  </si>
  <si>
    <t>S&gt;V_NIL_NIL_RBNW2_2N_R</t>
  </si>
  <si>
    <t>S&gt;V_NIL_NIL_RBNW2_3N</t>
  </si>
  <si>
    <t xml:space="preserve">S&gt;V_NIL_NIL_RBNW2_3N  :  Out = Nil; avoid O/L MWPS2 132 kV Bus (5MWS132A) - MWPS1 132 kV Bus (5MWP132A) 132kV line 1 during SYS NORM </t>
  </si>
  <si>
    <t>S&gt;V_NIL_NIL_RBNW2_3N_R</t>
  </si>
  <si>
    <t>S&gt;V_NIL_NIL_RBNW2_4N</t>
  </si>
  <si>
    <t xml:space="preserve">S&gt;V_NIL_NIL_RBNW2_4N  :  Out = Nil; avoid O/L MWPS1 132 kV Bus (5MWP132A) - NORTH 132 kV Bus (5NWB132A) 132kV line 1 during SYS NORM </t>
  </si>
  <si>
    <t>S&gt;V_NIL_NIL_RBNW2_4N_R</t>
  </si>
  <si>
    <t>S&gt;V_NIL_NIL_NWMN_1N</t>
  </si>
  <si>
    <t xml:space="preserve">S&gt;V_NIL_NIL_NWMN_1N  :  Out = Nil; avoid O/L NORTH 132 kV Bus (5NWB132A) - MONASH 132 kV Bus (5MON132A) 132kV line 1 during SYS NORM </t>
  </si>
  <si>
    <t>S&gt;V_NIL_NIL_NWMN_1N_R</t>
  </si>
  <si>
    <t>S&gt;&gt;NIL_NIL_SETX12</t>
  </si>
  <si>
    <t xml:space="preserve">S&gt;&gt;NIL_NIL_SETX12  :  Out = Nil; avoid O/L S_EAST 275/132kV Transformer 1 during SYS NORM </t>
  </si>
  <si>
    <t>S&gt;&gt;NIL_NIL_SETX12_R</t>
  </si>
  <si>
    <t>S&gt;&gt;NIL_NIL_SGMYSE-T2</t>
  </si>
  <si>
    <t xml:space="preserve">S&gt;&gt;NIL_NIL_SGMYSE-T2  :  Out = Nil; avoid O/L SOUTH 132 kV Bus (5SOU132A) - SNUGGERY 132 kV Bus (5SNU132B) 132kV line 1 during SYS NORM </t>
  </si>
  <si>
    <t>S&gt;&gt;NIL_NIL_SGMYSE-T2_R</t>
  </si>
  <si>
    <t>S&gt;&gt;NIL_SGBN_SGSE-T</t>
  </si>
  <si>
    <t>S&gt;&gt;NIL_SGBN_SGSE-T  :  Out = Nil; avoid O/L SOUTH 132 kV Bus (5SOU132A) - SNUGGERY 132 kV Bus (5SNU132B) 132kV line 1 for loss of SNUGGERY 132 kV Bus (5SNU132B) - BLANCH 132 kV Bus (5BLN132A) 132kV line 1</t>
  </si>
  <si>
    <t>S&gt;&gt;NIL_SGBN_SGSE-T_R</t>
  </si>
  <si>
    <t>S&gt;V_NIL_NIL_WTEMWP4_N</t>
  </si>
  <si>
    <t xml:space="preserve">S&gt;V_NIL_NIL_WTEMWP4_N  :  Out = Nil; avoid O/L WATERLOO 132 kV Bus (5WTR132A) - MWPS4 132 kV Bus (5M_P132A) 132kV line 1 during SYS NORM </t>
  </si>
  <si>
    <t>S&gt;V_NIL_NIL_WTEMWP4_N_R</t>
  </si>
  <si>
    <t>Summer_1617 to Summer_1718</t>
  </si>
  <si>
    <t>Summer_1819 to Summer_50</t>
  </si>
  <si>
    <t xml:space="preserve">Not_Summer_16 to Not_Summer_17 </t>
  </si>
  <si>
    <t>S&gt;NIL_BWMP_RHBR-T  :  Out = Nil; avoid O/L BRINKWORTH 132 kV Bus (5BRK132A) - REDHILL 132 kV Bus (5RED132A) 132kV line 1 for loss of 5MUN275 - BLYTH 275 kV Bus (5BLY275A) 275kV line 1</t>
  </si>
  <si>
    <t>S&gt;NIL_BWMP_RHBR-T  :  Out = Nil; avoid O/L BRINKWORTH 132 kV Bus (5BRK132A) -REDHILL 132 kV Bus (5RED132A) 132kV line 1 for loss of 5MUN275 - BLYTH 275 kV Bus (5BLY275A) 275kV line 1</t>
  </si>
  <si>
    <t>S&gt;&gt;V_NIL_CGTX_MP2MA  :  Out = Nil; avoid O/L MANNUM 132 kV Bus (5MAN132A) - MANNUM-ADELAIDE 132 kV Bus (2MAA132A) 132kV line 1 for loss of CH_GDN 275/132kV Transformer 1</t>
  </si>
  <si>
    <t>S&gt;&gt;V_NIL_5T5R1_5M5R1_10</t>
  </si>
  <si>
    <t>S&gt;&gt;V_NIL_5P5P1_5T5P1_11</t>
  </si>
  <si>
    <t>S&gt;&gt;V_NIL_2M5C1_5M5R1_39</t>
  </si>
  <si>
    <t>S&gt;&gt;V_NIL_5W5M1_R_TX1_40</t>
  </si>
  <si>
    <t>S&gt;&gt;V_NIL_5W5M1_R_TX2_41</t>
  </si>
  <si>
    <t>S&gt;&gt;S_NIL_CUTX1_CUTX2_46</t>
  </si>
  <si>
    <t>S&gt;&gt;S_NIL_CUTX2_CUTX1_47</t>
  </si>
  <si>
    <t>S&gt;&gt;V_NIL_R_TX1_5W5M1_48</t>
  </si>
  <si>
    <t>S&gt;&gt;V_NIL_R_TX2_5W5M1_50</t>
  </si>
  <si>
    <t>V&gt;&gt;S_NIL_NOTX1_NOTX2_52</t>
  </si>
  <si>
    <t>V&gt;&gt;S_NIL_NOTX1_NOTX3_53</t>
  </si>
  <si>
    <t>V&gt;&gt;S_NIL_NOTX2_NOTX1_54</t>
  </si>
  <si>
    <t>V&gt;&gt;S_NIL_NOTX2_NOTX3_55</t>
  </si>
  <si>
    <t>V&gt;&gt;S_NIL_NOTX3_NOTX1_56</t>
  </si>
  <si>
    <t>V&gt;&gt;S_NIL_NOTX3_NOTX2_57</t>
  </si>
  <si>
    <t>Not_Summer_16 to Not_Summer_17</t>
  </si>
  <si>
    <t>S&gt;&gt;V_NIL_RBTX_MW4RB  :  Out = Nil; avoid O/L MWPS4 132 kV Bus (5M_P132A) - ROBERTSTOWN 132 kV Bus (5ROB132A) 132kV line 1 for loss of R_TOWN 275/132kV Transformer 1</t>
  </si>
  <si>
    <t>S&gt;&gt;NIL_MKRB_WEMWP4  :  Out = Nil; avoid O/L MWPS4 132 kV Bus (5M_P132A) - ROBERTSTOWN 132 kV Bus (5ROB132A) 132kV line 1 for loss of #VALUE! - #VALUE! 275kV line 1</t>
  </si>
  <si>
    <t>Not_Summer_17 to Not_Summer_50</t>
  </si>
  <si>
    <t>2016 ESOO</t>
  </si>
  <si>
    <t>S&gt;&gt;S_NIL_CUTX1_CUTX2_46  :  Out = Nil; avoid O/L CULTAN 275/132kV Transformer 2 for loss of CULTAN 275/132kV Transformer 1</t>
  </si>
  <si>
    <t>S&gt;&gt;S_NIL_CUTX2_CUTX1_47  :  Out = Nil; avoid O/L CULTAN 275/132kV Transformer 1 for loss of CULTAN 275/132kV Transformer 2</t>
  </si>
  <si>
    <t>S&gt;&gt;V_NIL_2M5C1_5M5R1_39  :  Out = Nil; avoid O/L MWPS4 132 kV Bus (5M_P132A) - ROBERTSTOWN 132 kV Bus (5ROB132A) 132kV line 1 for loss of MINTARO 132 kV Bus (2MIN132A) - CLARE 132 kV Bus (5CLR132B) 132kV line 1</t>
  </si>
  <si>
    <t>S&gt;&gt;V_NIL_5P5P1_5T5P1_11  :  Out = Nil; avoid O/L TORRENS 275 kV Bus (5TAP275A) - PARA 275 kV Bus (5PAR275C) 275kV line 1 for loss of PARAFIELD 275 kV Bus (5PGW275A) - PARA 275 kV Bus (5PAR275C) 275kV line 1</t>
  </si>
  <si>
    <t>S&gt;&gt;V_NIL_5T5R1_5M5R1_10  :  Out = Nil; avoid O/L MWPS4 132 kV Bus (5M_P132A) - ROBERTSTOWN 132 kV Bus (5ROB132A) 132kV line 1 for loss of TUNKILLO 275 kV Bus (5TUN275A) - ROBERTSTOWN 275 kV Bus (5ROB275A) 275kV line 1</t>
  </si>
  <si>
    <t>S&gt;&gt;V_NIL_5W5M1_R_TX1_40  :  Out = Nil; avoid O/L R_TOWN 275/132kV Transformer 1 for loss of WATERLOO 132 kV Bus (5WTR132A) - MWPS4 132 kV Bus (5M_P132A) 132kV line 1</t>
  </si>
  <si>
    <t>S&gt;&gt;V_NIL_5W5M1_R_TX2_41  :  Out = Nil; avoid O/L R_TOWN 275/132kV Transformer 2 for loss of WATERLOO 132 kV Bus (5WTR132A) - MWPS4 132 kV Bus (5M_P132A) 132kV line 1</t>
  </si>
  <si>
    <t>S&gt;&gt;V_NIL_R_TX1_5W5M1_48  :  Out = Nil; avoid O/L WATERLOO 132 kV Bus (5WTR132A) - MWPS4 132 kV Bus (5M_P132A) 132kV line 1 for loss of R_TOWN 275/132kV Transformer 1</t>
  </si>
  <si>
    <t>S&gt;&gt;V_NIL_R_TX2_5W5M1_50  :  Out = Nil; avoid O/L WATERLOO 132 kV Bus (5WTR132A) - MWPS4 132 kV Bus (5M_P132A) 132kV line 1 for loss of R_TOWN 275/132kV Transformer 2</t>
  </si>
  <si>
    <t>V&gt;&gt;S_NIL_NOTX1_NOTX2_52  :  Out = Nil; avoid O/L NORTHF 275/66kV Transformer 2 for loss of NORTHF 275/66kV Transformer 1</t>
  </si>
  <si>
    <t>V&gt;&gt;S_NIL_NOTX1_NOTX3_53  :  Out = Nil; avoid O/L NORTHF 275/66kV Transformer 3 for loss of NORTHF 275/66kV Transformer 1</t>
  </si>
  <si>
    <t>V&gt;&gt;S_NIL_NOTX2_NOTX1_54  :  Out = Nil; avoid O/L NORTHF 275/66kV Transformer 1 for loss of NORTHF 275/66kV Transformer 2</t>
  </si>
  <si>
    <t>V&gt;&gt;S_NIL_NOTX2_NOTX3_55  :  Out = Nil; avoid O/L NORTHF 275/66kV Transformer 3 for loss of NORTHF 275/66kV Transformer 2</t>
  </si>
  <si>
    <t>V&gt;&gt;S_NIL_NOTX3_NOTX1_56  :  Out = Nil; avoid O/L NORTHF 275/66kV Transformer 1 for loss of NORTHF 275/66kV Transformer 3</t>
  </si>
  <si>
    <t>V&gt;&gt;S_NIL_NOTX3_NOTX2_57  :  Out = Nil; avoid O/L NORTHF 275/66kV Transformer 2 for loss of NORTHF 275/66kV Transformer 3</t>
  </si>
  <si>
    <t>PV NSW</t>
  </si>
  <si>
    <t>PV QLD</t>
  </si>
  <si>
    <t>PV SA</t>
  </si>
  <si>
    <t>PV TAS</t>
  </si>
  <si>
    <t>PV VIC</t>
  </si>
  <si>
    <t xml:space="preserve">row_0 = 94.3791631190396;
row_1 = 0.00693460002169482 * (('Load\SA1'.'Load' in MW) - ('Connection Point\PV SA'.'Energy generation target' in MW));
row_2 = -1 * ('Connection Point\2014 ESOO\WPWF'.'Energy generation target' in MW) * nunitstep('Plant\Wind\SA\WPWF'.'Generation as generated' in MW, 60);
=row_0+row_1+row_2;
</t>
  </si>
  <si>
    <t xml:space="preserve">row_0 = 115.382050732466;
row_1 = 0.00693459119747247 * (('Load\SA1'.'Load' in MW) - ('Connection Point\PV SA'.'Energy generation target' in MW));
row_2 = -1 * ('Connection Point\2014 ESOO\WPWF'.'Energy generation target' in MW) * nunitstep('Plant\Wind\SA\WPWF'.'Generation as generated' in MW, 60);
=row_0+row_1+row_2;
</t>
  </si>
  <si>
    <t>row_0 = 62.7503556639878;
row_1 = 0.0032546529898357 * (('Load\SA1'.'Load' in MW) - ('Connection Point\PV SA'.'Energy generation target' in MW));
row_2 = -1 * ('Connection Point\2014 ESOO\CATHROCK'.'Energy generation target' in MW);
= max(0,row_0+row_1+row_2);</t>
  </si>
  <si>
    <t>row_0 = 85.4247040897046;
row_1 = 0.008547262 * (('Load\SA1'.'Load' in MW) - ('Connection Point\PV SA'.'Energy generation target' in MW));
row_2 = -1 * ('Connection Point\2014 ESOO\CATHROCK'.'Energy generation target' in MW);
row_3 = -1 * ('Connection Point\2014 ESOO\MTMILLAR'.'Energy generation target' in MW);
= max(0,row_0+row_1+row_2+row_3);</t>
  </si>
  <si>
    <t xml:space="preserve">row_0 = 80.7219488748323;
row_1 = 0.0032546507235198 * (('Load\SA1'.'Load' in MW) - ('Connection Point\PV SA'.'Energy generation target' in MW));
row_2 = -1 * ('Connection Point\2014 ESOO\CATHROCK'.'Energy generation target' in MW);
= max(0,row_0+row_1+row_2);
</t>
  </si>
  <si>
    <t xml:space="preserve">row_0 = 126.421122894755;
row_1 = 0.00854726181793231 * (('Load\SA1'.'Load' in MW) - ('Connection Point\PV SA'.'Energy generation target' in MW));
row_2 = -1 * ('Connection Point\2014 ESOO\CATHROCK'.'Energy generation target' in MW);
row_3 = -1 * ('Connection Point\2014 ESOO\MTMILLAR'.'Energy generation target' in MW);
= max(0,row_0+row_1+row_2+row_3);
</t>
  </si>
  <si>
    <t>Existing</t>
  </si>
  <si>
    <t>New in PLEXOS</t>
  </si>
  <si>
    <t>AEMO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</si>
</sst>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02" x14ac:knownFonts="1">
    <font>
      <sz val="10"/>
      <name val="Arial"/>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b/>
      <sz val="8"/>
      <color indexed="81"/>
      <name val="Tahoma"/>
      <family val="2"/>
    </font>
    <font>
      <sz val="8"/>
      <color indexed="81"/>
      <name val="Tahoma"/>
      <family val="2"/>
    </font>
    <font>
      <b/>
      <sz val="12"/>
      <name val="Arial"/>
      <family val="2"/>
    </font>
    <font>
      <b/>
      <sz val="10"/>
      <color indexed="81"/>
      <name val="Tahoma"/>
      <family val="2"/>
    </font>
    <font>
      <sz val="10"/>
      <color indexed="81"/>
      <name val="Tahoma"/>
      <family val="2"/>
    </font>
    <font>
      <sz val="7"/>
      <name val="Arial"/>
      <family val="2"/>
    </font>
    <font>
      <sz val="16"/>
      <color indexed="81"/>
      <name val="Tahoma"/>
      <family val="2"/>
    </font>
    <font>
      <sz val="10"/>
      <color theme="0"/>
      <name val="Arial"/>
      <family val="2"/>
    </font>
    <font>
      <b/>
      <sz val="10"/>
      <color theme="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color rgb="FFFD5959"/>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2"/>
      <color theme="0"/>
      <name val="Arial"/>
      <family val="2"/>
    </font>
    <font>
      <sz val="10"/>
      <color rgb="FFFF0000"/>
      <name val="Arial"/>
      <family val="2"/>
    </font>
    <font>
      <b/>
      <sz val="18"/>
      <name val="Arial"/>
      <family val="2"/>
    </font>
    <font>
      <sz val="11"/>
      <color indexed="20"/>
      <name val="Calibri"/>
      <family val="2"/>
      <scheme val="minor"/>
    </font>
    <font>
      <u/>
      <sz val="10"/>
      <color theme="10"/>
      <name val="Arial"/>
      <family val="2"/>
    </font>
    <font>
      <sz val="7"/>
      <color theme="1"/>
      <name val="Arial"/>
      <family val="2"/>
    </font>
    <font>
      <b/>
      <sz val="12"/>
      <color rgb="FFFFFFFF"/>
      <name val="Arial"/>
      <family val="2"/>
    </font>
    <font>
      <b/>
      <sz val="12"/>
      <color rgb="FFFF0000"/>
      <name val="Calibri"/>
      <family val="2"/>
    </font>
    <font>
      <b/>
      <sz val="10"/>
      <color rgb="FFFF0000"/>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i/>
      <sz val="10"/>
      <color rgb="FF7F7F7F"/>
      <name val="Arial"/>
      <family val="2"/>
    </font>
    <font>
      <b/>
      <sz val="10"/>
      <color theme="1"/>
      <name val="Arial"/>
      <family val="2"/>
    </font>
    <font>
      <b/>
      <sz val="8"/>
      <name val="Arial"/>
      <family val="2"/>
    </font>
    <font>
      <sz val="8"/>
      <name val="Arial"/>
      <family val="2"/>
    </font>
    <font>
      <b/>
      <sz val="8"/>
      <color theme="0"/>
      <name val="Arial"/>
      <family val="2"/>
    </font>
    <font>
      <sz val="8"/>
      <color theme="1"/>
      <name val="Arial"/>
      <family val="2"/>
    </font>
    <font>
      <sz val="8"/>
      <color theme="0"/>
      <name val="Arial"/>
      <family val="2"/>
    </font>
    <font>
      <u/>
      <sz val="8"/>
      <color theme="10"/>
      <name val="Arial"/>
      <family val="2"/>
    </font>
    <font>
      <sz val="8"/>
      <color rgb="FFFF0000"/>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0"/>
      <color rgb="FF1F497D"/>
      <name val="Arial"/>
      <family val="2"/>
    </font>
    <font>
      <sz val="10"/>
      <color rgb="FF000000"/>
      <name val="Arial"/>
      <family val="2"/>
    </font>
  </fonts>
  <fills count="82">
    <fill>
      <patternFill patternType="none"/>
    </fill>
    <fill>
      <patternFill patternType="gray125"/>
    </fill>
    <fill>
      <patternFill patternType="solid">
        <fgColor indexed="40"/>
        <bgColor indexed="64"/>
      </patternFill>
    </fill>
    <fill>
      <patternFill patternType="solid">
        <fgColor rgb="FFFFFF00"/>
        <bgColor indexed="64"/>
      </patternFill>
    </fill>
    <fill>
      <patternFill patternType="solid">
        <fgColor theme="4" tint="0.39997558519241921"/>
        <bgColor indexed="64"/>
      </patternFill>
    </fill>
    <fill>
      <patternFill patternType="solid">
        <fgColor indexed="8"/>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1"/>
        <bgColor indexed="64"/>
      </patternFill>
    </fill>
    <fill>
      <patternFill patternType="solid">
        <fgColor indexed="22"/>
        <bgColor indexed="64"/>
      </patternFill>
    </fill>
    <fill>
      <patternFill patternType="solid">
        <fgColor indexed="9"/>
      </patternFill>
    </fill>
    <fill>
      <patternFill patternType="solid">
        <fgColor indexed="59"/>
      </patternFill>
    </fill>
    <fill>
      <patternFill patternType="solid">
        <fgColor indexed="54"/>
      </patternFill>
    </fill>
    <fill>
      <patternFill patternType="solid">
        <fgColor rgb="FFEC6EDA"/>
        <bgColor indexed="64"/>
      </patternFill>
    </fill>
    <fill>
      <patternFill patternType="solid">
        <fgColor rgb="FFFF0000"/>
        <bgColor indexed="64"/>
      </patternFill>
    </fill>
    <fill>
      <patternFill patternType="solid">
        <fgColor rgb="FF2B49E1"/>
        <bgColor indexed="64"/>
      </patternFill>
    </fill>
    <fill>
      <patternFill patternType="solid">
        <fgColor indexed="9"/>
        <bgColor indexed="64"/>
      </patternFill>
    </fill>
    <fill>
      <patternFill patternType="solid">
        <fgColor theme="2" tint="-0.89999084444715716"/>
        <bgColor indexed="64"/>
      </patternFill>
    </fill>
    <fill>
      <patternFill patternType="solid">
        <fgColor rgb="FF37F737"/>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249977111117893"/>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rgb="FFFA9948"/>
        <bgColor indexed="64"/>
      </patternFill>
    </fill>
    <fill>
      <patternFill patternType="solid">
        <fgColor rgb="FFE31DBD"/>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1" tint="0.34998626667073579"/>
        <bgColor indexed="64"/>
      </patternFill>
    </fill>
    <fill>
      <patternFill patternType="solid">
        <fgColor theme="9" tint="0.399975585192419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9"/>
      </left>
      <right/>
      <top/>
      <bottom/>
      <diagonal/>
    </border>
    <border>
      <left/>
      <right/>
      <top style="medium">
        <color indexed="8"/>
      </top>
      <bottom/>
      <diagonal/>
    </border>
    <border>
      <left style="thin">
        <color indexed="64"/>
      </left>
      <right style="thin">
        <color indexed="64"/>
      </right>
      <top style="thin">
        <color indexed="64"/>
      </top>
      <bottom/>
      <diagonal/>
    </border>
    <border>
      <left style="thin">
        <color indexed="9"/>
      </left>
      <right style="thin">
        <color indexed="9"/>
      </right>
      <top/>
      <bottom/>
      <diagonal/>
    </border>
    <border>
      <left style="thin">
        <color indexed="64"/>
      </left>
      <right style="thin">
        <color indexed="64"/>
      </right>
      <top/>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medium">
        <color indexed="64"/>
      </left>
      <right/>
      <top/>
      <bottom/>
      <diagonal/>
    </border>
    <border>
      <left style="thin">
        <color indexed="64"/>
      </left>
      <right/>
      <top/>
      <bottom/>
      <diagonal/>
    </border>
    <border>
      <left/>
      <right/>
      <top style="medium">
        <color indexed="64"/>
      </top>
      <bottom/>
      <diagonal/>
    </border>
    <border>
      <left/>
      <right/>
      <top style="medium">
        <color indexed="8"/>
      </top>
      <bottom style="medium">
        <color indexed="64"/>
      </bottom>
      <diagonal/>
    </border>
    <border>
      <left style="medium">
        <color indexed="64"/>
      </left>
      <right style="medium">
        <color indexed="64"/>
      </right>
      <top style="medium">
        <color indexed="64"/>
      </top>
      <bottom style="medium">
        <color indexed="64"/>
      </bottom>
      <diagonal/>
    </border>
  </borders>
  <cellStyleXfs count="50299">
    <xf numFmtId="0" fontId="0"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33" fillId="0" borderId="0" applyNumberFormat="0" applyBorder="0">
      <alignment horizontal="left" wrapText="1"/>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9" borderId="0" applyNumberFormat="0" applyBorder="0" applyAlignment="0" applyProtection="0"/>
    <xf numFmtId="0" fontId="37" fillId="10" borderId="0" applyNumberFormat="0" applyBorder="0" applyAlignment="0" applyProtection="0"/>
    <xf numFmtId="0" fontId="37"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2" borderId="0" applyNumberFormat="0" applyBorder="0" applyAlignment="0" applyProtection="0"/>
    <xf numFmtId="0" fontId="37" fillId="15" borderId="0" applyNumberFormat="0" applyBorder="0" applyAlignment="0" applyProtection="0"/>
    <xf numFmtId="0" fontId="37" fillId="18" borderId="0" applyNumberFormat="0" applyBorder="0" applyAlignment="0" applyProtection="0"/>
    <xf numFmtId="0" fontId="38" fillId="19"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8"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38" fillId="23" borderId="0" applyNumberFormat="0" applyBorder="0" applyAlignment="0" applyProtection="0"/>
    <xf numFmtId="0" fontId="38" fillId="24" borderId="0" applyNumberFormat="0" applyBorder="0" applyAlignment="0" applyProtection="0"/>
    <xf numFmtId="0" fontId="38" fillId="25" borderId="0" applyNumberFormat="0" applyBorder="0" applyAlignment="0" applyProtection="0"/>
    <xf numFmtId="0" fontId="38" fillId="20" borderId="0" applyNumberFormat="0" applyBorder="0" applyAlignment="0" applyProtection="0"/>
    <xf numFmtId="0" fontId="38" fillId="21" borderId="0" applyNumberFormat="0" applyBorder="0" applyAlignment="0" applyProtection="0"/>
    <xf numFmtId="0" fontId="38" fillId="26" borderId="0" applyNumberFormat="0" applyBorder="0" applyAlignment="0" applyProtection="0"/>
    <xf numFmtId="0" fontId="39" fillId="10" borderId="0" applyNumberFormat="0" applyBorder="0" applyAlignment="0" applyProtection="0"/>
    <xf numFmtId="0" fontId="40" fillId="27" borderId="8" applyNumberFormat="0" applyAlignment="0" applyProtection="0"/>
    <xf numFmtId="0" fontId="41" fillId="28" borderId="9" applyNumberFormat="0" applyAlignment="0" applyProtection="0"/>
    <xf numFmtId="0" fontId="42" fillId="0" borderId="0" applyNumberFormat="0" applyFill="0" applyBorder="0" applyAlignment="0" applyProtection="0"/>
    <xf numFmtId="0" fontId="43" fillId="11" borderId="0" applyNumberFormat="0" applyBorder="0" applyAlignment="0" applyProtection="0"/>
    <xf numFmtId="0" fontId="44" fillId="0" borderId="10" applyNumberFormat="0" applyFill="0" applyAlignment="0" applyProtection="0"/>
    <xf numFmtId="0" fontId="45" fillId="0" borderId="11" applyNumberFormat="0" applyFill="0" applyAlignment="0" applyProtection="0"/>
    <xf numFmtId="0" fontId="46" fillId="0" borderId="12" applyNumberFormat="0" applyFill="0" applyAlignment="0" applyProtection="0"/>
    <xf numFmtId="0" fontId="46" fillId="0" borderId="0" applyNumberFormat="0" applyFill="0" applyBorder="0" applyAlignment="0" applyProtection="0"/>
    <xf numFmtId="0" fontId="47" fillId="14" borderId="8" applyNumberFormat="0" applyAlignment="0" applyProtection="0"/>
    <xf numFmtId="0" fontId="48" fillId="0" borderId="13" applyNumberFormat="0" applyFill="0" applyAlignment="0" applyProtection="0"/>
    <xf numFmtId="0" fontId="49" fillId="29"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30" borderId="14" applyNumberFormat="0" applyFont="0" applyAlignment="0" applyProtection="0"/>
    <xf numFmtId="0" fontId="50" fillId="27" borderId="15" applyNumberFormat="0" applyAlignment="0" applyProtection="0"/>
    <xf numFmtId="0" fontId="51" fillId="0" borderId="0" applyNumberFormat="0" applyFill="0" applyBorder="0" applyAlignment="0" applyProtection="0"/>
    <xf numFmtId="0" fontId="52" fillId="0" borderId="16" applyNumberFormat="0" applyFill="0" applyAlignment="0" applyProtection="0"/>
    <xf numFmtId="0" fontId="53" fillId="0" borderId="0" applyNumberFormat="0" applyFill="0" applyBorder="0" applyAlignment="0" applyProtection="0"/>
    <xf numFmtId="0" fontId="37" fillId="33" borderId="0" applyNumberFormat="0" applyBorder="0" applyAlignment="0" applyProtection="0"/>
    <xf numFmtId="0" fontId="37" fillId="14"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7" fillId="27" borderId="0" applyNumberFormat="0" applyBorder="0" applyAlignment="0" applyProtection="0"/>
    <xf numFmtId="0" fontId="37" fillId="16" borderId="0" applyNumberFormat="0" applyBorder="0" applyAlignment="0" applyProtection="0"/>
    <xf numFmtId="0" fontId="37" fillId="29" borderId="0" applyNumberFormat="0" applyBorder="0" applyAlignment="0" applyProtection="0"/>
    <xf numFmtId="0" fontId="37" fillId="27" borderId="0" applyNumberFormat="0" applyBorder="0" applyAlignment="0" applyProtection="0"/>
    <xf numFmtId="0" fontId="37" fillId="15" borderId="0" applyNumberFormat="0" applyBorder="0" applyAlignment="0" applyProtection="0"/>
    <xf numFmtId="0" fontId="37" fillId="14" borderId="0" applyNumberFormat="0" applyBorder="0" applyAlignment="0" applyProtection="0"/>
    <xf numFmtId="0" fontId="38" fillId="21" borderId="0" applyNumberFormat="0" applyBorder="0" applyAlignment="0" applyProtection="0"/>
    <xf numFmtId="0" fontId="38" fillId="16" borderId="0" applyNumberFormat="0" applyBorder="0" applyAlignment="0" applyProtection="0"/>
    <xf numFmtId="0" fontId="38" fillId="34" borderId="0" applyNumberFormat="0" applyBorder="0" applyAlignment="0" applyProtection="0"/>
    <xf numFmtId="0" fontId="38" fillId="27" borderId="0" applyNumberFormat="0" applyBorder="0" applyAlignment="0" applyProtection="0"/>
    <xf numFmtId="0" fontId="38" fillId="21" borderId="0" applyNumberFormat="0" applyBorder="0" applyAlignment="0" applyProtection="0"/>
    <xf numFmtId="0" fontId="38" fillId="14" borderId="0" applyNumberFormat="0" applyBorder="0" applyAlignment="0" applyProtection="0"/>
    <xf numFmtId="0" fontId="38" fillId="21" borderId="0" applyNumberFormat="0" applyBorder="0" applyAlignment="0" applyProtection="0"/>
    <xf numFmtId="0" fontId="38" fillId="34" borderId="0" applyNumberFormat="0" applyBorder="0" applyAlignment="0" applyProtection="0"/>
    <xf numFmtId="0" fontId="38" fillId="34" borderId="0" applyNumberFormat="0" applyBorder="0" applyAlignment="0" applyProtection="0"/>
    <xf numFmtId="0" fontId="38" fillId="35" borderId="0" applyNumberFormat="0" applyBorder="0" applyAlignment="0" applyProtection="0"/>
    <xf numFmtId="0" fontId="38" fillId="21" borderId="0" applyNumberFormat="0" applyBorder="0" applyAlignment="0" applyProtection="0"/>
    <xf numFmtId="0" fontId="38" fillId="26" borderId="0" applyNumberFormat="0" applyBorder="0" applyAlignment="0" applyProtection="0"/>
    <xf numFmtId="0" fontId="39" fillId="10" borderId="0" applyNumberFormat="0" applyBorder="0" applyAlignment="0" applyProtection="0"/>
    <xf numFmtId="0" fontId="40" fillId="33" borderId="8" applyNumberFormat="0" applyAlignment="0" applyProtection="0"/>
    <xf numFmtId="0" fontId="41" fillId="28" borderId="9" applyNumberFormat="0" applyAlignment="0" applyProtection="0"/>
    <xf numFmtId="0" fontId="42" fillId="0" borderId="0" applyNumberFormat="0" applyFill="0" applyBorder="0" applyAlignment="0" applyProtection="0"/>
    <xf numFmtId="0" fontId="43" fillId="11" borderId="0" applyNumberFormat="0" applyBorder="0" applyAlignment="0" applyProtection="0"/>
    <xf numFmtId="0" fontId="55" fillId="0" borderId="18" applyNumberFormat="0" applyFill="0" applyAlignment="0" applyProtection="0"/>
    <xf numFmtId="0" fontId="56" fillId="0" borderId="11" applyNumberFormat="0" applyFill="0" applyAlignment="0" applyProtection="0"/>
    <xf numFmtId="0" fontId="57" fillId="0" borderId="19" applyNumberFormat="0" applyFill="0" applyAlignment="0" applyProtection="0"/>
    <xf numFmtId="0" fontId="57" fillId="0" borderId="0" applyNumberFormat="0" applyFill="0" applyBorder="0" applyAlignment="0" applyProtection="0"/>
    <xf numFmtId="0" fontId="47" fillId="14" borderId="8" applyNumberFormat="0" applyAlignment="0" applyProtection="0"/>
    <xf numFmtId="0" fontId="48" fillId="0" borderId="13" applyNumberFormat="0" applyFill="0" applyAlignment="0" applyProtection="0"/>
    <xf numFmtId="0" fontId="49" fillId="29"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30" borderId="14" applyNumberFormat="0" applyFont="0" applyAlignment="0" applyProtection="0"/>
    <xf numFmtId="0" fontId="50" fillId="33" borderId="15" applyNumberFormat="0" applyAlignment="0" applyProtection="0"/>
    <xf numFmtId="0" fontId="58" fillId="0" borderId="0" applyNumberFormat="0" applyFill="0" applyBorder="0" applyAlignment="0" applyProtection="0"/>
    <xf numFmtId="0" fontId="52" fillId="0" borderId="20" applyNumberFormat="0" applyFill="0" applyAlignment="0" applyProtection="0"/>
    <xf numFmtId="0" fontId="53"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3"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2" fillId="0" borderId="0"/>
    <xf numFmtId="0" fontId="25" fillId="0" borderId="0"/>
    <xf numFmtId="0" fontId="21"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1" fillId="0" borderId="0"/>
    <xf numFmtId="0" fontId="21" fillId="0" borderId="0"/>
    <xf numFmtId="0" fontId="21" fillId="0" borderId="0"/>
    <xf numFmtId="0" fontId="37" fillId="0" borderId="0"/>
    <xf numFmtId="0" fontId="21" fillId="0" borderId="0"/>
    <xf numFmtId="0" fontId="21" fillId="0" borderId="0"/>
    <xf numFmtId="0" fontId="37" fillId="0" borderId="0"/>
    <xf numFmtId="0" fontId="25" fillId="0" borderId="0"/>
    <xf numFmtId="0" fontId="37" fillId="0" borderId="0"/>
    <xf numFmtId="0" fontId="37" fillId="0" borderId="0"/>
    <xf numFmtId="0" fontId="21" fillId="0" borderId="0"/>
    <xf numFmtId="0" fontId="21" fillId="0" borderId="0"/>
    <xf numFmtId="0" fontId="25" fillId="0" borderId="0"/>
    <xf numFmtId="0" fontId="25" fillId="0" borderId="0"/>
    <xf numFmtId="0" fontId="21" fillId="0" borderId="0"/>
    <xf numFmtId="0" fontId="37" fillId="0" borderId="0"/>
    <xf numFmtId="0" fontId="21" fillId="0" borderId="0"/>
    <xf numFmtId="0" fontId="21" fillId="0" borderId="0"/>
    <xf numFmtId="0" fontId="37" fillId="0" borderId="0"/>
    <xf numFmtId="0" fontId="25" fillId="0" borderId="0"/>
    <xf numFmtId="0" fontId="21" fillId="0" borderId="0"/>
    <xf numFmtId="0" fontId="21" fillId="0" borderId="0"/>
    <xf numFmtId="0" fontId="21" fillId="0" borderId="0"/>
    <xf numFmtId="0" fontId="37" fillId="0" borderId="0"/>
    <xf numFmtId="0" fontId="21" fillId="0" borderId="0"/>
    <xf numFmtId="0" fontId="25" fillId="0" borderId="0"/>
    <xf numFmtId="0" fontId="21" fillId="0" borderId="0"/>
    <xf numFmtId="0" fontId="25" fillId="0" borderId="0"/>
    <xf numFmtId="0" fontId="20" fillId="0" borderId="0"/>
    <xf numFmtId="0" fontId="20" fillId="0" borderId="0"/>
    <xf numFmtId="0" fontId="3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0" fillId="0" borderId="0"/>
    <xf numFmtId="0" fontId="20" fillId="0" borderId="0"/>
    <xf numFmtId="0" fontId="20" fillId="0" borderId="0"/>
    <xf numFmtId="0" fontId="20" fillId="0" borderId="0"/>
    <xf numFmtId="0" fontId="20" fillId="0" borderId="0"/>
    <xf numFmtId="0" fontId="37" fillId="0" borderId="0"/>
    <xf numFmtId="0" fontId="37" fillId="0" borderId="0"/>
    <xf numFmtId="0" fontId="37" fillId="0" borderId="0"/>
    <xf numFmtId="0" fontId="37" fillId="0" borderId="0"/>
    <xf numFmtId="0" fontId="20"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7" fillId="0" borderId="0"/>
    <xf numFmtId="0" fontId="20" fillId="0" borderId="0"/>
    <xf numFmtId="0" fontId="37" fillId="0" borderId="0"/>
    <xf numFmtId="0" fontId="37" fillId="0" borderId="0"/>
    <xf numFmtId="0" fontId="37" fillId="0" borderId="0"/>
    <xf numFmtId="0" fontId="37" fillId="0" borderId="0"/>
    <xf numFmtId="0" fontId="37" fillId="0" borderId="0"/>
    <xf numFmtId="0" fontId="37" fillId="0" borderId="0"/>
    <xf numFmtId="0" fontId="20" fillId="0" borderId="0"/>
    <xf numFmtId="0" fontId="20" fillId="0" borderId="0"/>
    <xf numFmtId="0" fontId="20" fillId="0" borderId="0"/>
    <xf numFmtId="0" fontId="20" fillId="0" borderId="0"/>
    <xf numFmtId="0" fontId="20" fillId="0" borderId="0"/>
    <xf numFmtId="0" fontId="3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0" fillId="0" borderId="0"/>
    <xf numFmtId="0" fontId="20" fillId="0" borderId="0"/>
    <xf numFmtId="0" fontId="20" fillId="0" borderId="0"/>
    <xf numFmtId="0" fontId="20" fillId="0" borderId="0"/>
    <xf numFmtId="0" fontId="20" fillId="0" borderId="0"/>
    <xf numFmtId="0" fontId="25" fillId="0" borderId="0"/>
    <xf numFmtId="0" fontId="25" fillId="0" borderId="0"/>
    <xf numFmtId="0" fontId="2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5" fillId="0" borderId="0"/>
    <xf numFmtId="0" fontId="25" fillId="0" borderId="0"/>
    <xf numFmtId="0" fontId="25" fillId="0" borderId="0"/>
    <xf numFmtId="0" fontId="25" fillId="0" borderId="0"/>
    <xf numFmtId="0" fontId="20" fillId="0" borderId="0"/>
    <xf numFmtId="0" fontId="20" fillId="0" borderId="0"/>
    <xf numFmtId="0" fontId="20" fillId="0" borderId="0"/>
    <xf numFmtId="0" fontId="20" fillId="0" borderId="0"/>
    <xf numFmtId="0" fontId="20" fillId="0" borderId="0"/>
    <xf numFmtId="0" fontId="2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0" fillId="0" borderId="0"/>
    <xf numFmtId="0" fontId="20" fillId="0" borderId="0"/>
    <xf numFmtId="0" fontId="20" fillId="0" borderId="0"/>
    <xf numFmtId="0" fontId="20" fillId="0" borderId="0"/>
    <xf numFmtId="0" fontId="20" fillId="0" borderId="0"/>
    <xf numFmtId="0" fontId="25" fillId="0" borderId="0"/>
    <xf numFmtId="0" fontId="20"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0" fillId="0" borderId="0"/>
    <xf numFmtId="0" fontId="20" fillId="0" borderId="0"/>
    <xf numFmtId="0" fontId="20" fillId="0" borderId="0"/>
    <xf numFmtId="0" fontId="20" fillId="0" borderId="0"/>
    <xf numFmtId="0" fontId="20" fillId="0" borderId="0"/>
    <xf numFmtId="0" fontId="25" fillId="0" borderId="0"/>
    <xf numFmtId="0" fontId="25" fillId="0" borderId="0"/>
    <xf numFmtId="0" fontId="25" fillId="0" borderId="0"/>
    <xf numFmtId="0" fontId="25" fillId="0" borderId="0"/>
    <xf numFmtId="0" fontId="20"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25"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25" fillId="0" borderId="0"/>
    <xf numFmtId="0" fontId="25" fillId="0" borderId="0"/>
    <xf numFmtId="0" fontId="25"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25" fillId="0" borderId="0"/>
    <xf numFmtId="0" fontId="25" fillId="0" borderId="0"/>
    <xf numFmtId="0" fontId="25" fillId="0" borderId="0"/>
    <xf numFmtId="0" fontId="18" fillId="0" borderId="0"/>
    <xf numFmtId="0" fontId="18" fillId="0" borderId="0"/>
    <xf numFmtId="0" fontId="18" fillId="0" borderId="0"/>
    <xf numFmtId="0" fontId="25" fillId="0" borderId="0"/>
    <xf numFmtId="0" fontId="25" fillId="0" borderId="0"/>
    <xf numFmtId="0" fontId="18" fillId="0" borderId="0"/>
    <xf numFmtId="0" fontId="18" fillId="0" borderId="0"/>
    <xf numFmtId="0" fontId="18" fillId="0" borderId="0"/>
    <xf numFmtId="0" fontId="18"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25"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25" fillId="0" borderId="0"/>
    <xf numFmtId="0" fontId="18" fillId="0" borderId="0"/>
    <xf numFmtId="0" fontId="25"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25" fillId="0" borderId="0"/>
    <xf numFmtId="0" fontId="18" fillId="0" borderId="0"/>
    <xf numFmtId="0" fontId="18" fillId="0" borderId="0"/>
    <xf numFmtId="0" fontId="18"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25" fillId="0" borderId="0"/>
    <xf numFmtId="0" fontId="18" fillId="0" borderId="0"/>
    <xf numFmtId="0" fontId="25"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25" fillId="0" borderId="0"/>
    <xf numFmtId="0" fontId="18" fillId="0" borderId="0"/>
    <xf numFmtId="0" fontId="25"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18" fillId="0" borderId="0"/>
    <xf numFmtId="0" fontId="18"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25" fillId="0" borderId="0"/>
    <xf numFmtId="0" fontId="25" fillId="0" borderId="0"/>
    <xf numFmtId="0" fontId="18" fillId="0" borderId="0"/>
    <xf numFmtId="0" fontId="25"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18" fillId="0" borderId="0"/>
    <xf numFmtId="0" fontId="25" fillId="0" borderId="0"/>
    <xf numFmtId="0" fontId="18" fillId="0" borderId="0"/>
    <xf numFmtId="0" fontId="18" fillId="0" borderId="0"/>
    <xf numFmtId="0" fontId="25" fillId="0" borderId="0"/>
    <xf numFmtId="0" fontId="25" fillId="0" borderId="0"/>
    <xf numFmtId="0" fontId="25" fillId="0" borderId="0"/>
    <xf numFmtId="0" fontId="18" fillId="0" borderId="0"/>
    <xf numFmtId="0" fontId="18" fillId="0" borderId="0"/>
    <xf numFmtId="0" fontId="18" fillId="0" borderId="0"/>
    <xf numFmtId="0" fontId="25" fillId="0" borderId="0"/>
    <xf numFmtId="0" fontId="25" fillId="0" borderId="0"/>
    <xf numFmtId="0" fontId="18" fillId="0" borderId="0"/>
    <xf numFmtId="0" fontId="18" fillId="0" borderId="0"/>
    <xf numFmtId="0" fontId="18"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18"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25" fillId="0" borderId="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0" borderId="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0" borderId="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0" borderId="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0" borderId="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40" fillId="27" borderId="8" applyNumberFormat="0" applyAlignment="0" applyProtection="0"/>
    <xf numFmtId="0" fontId="40" fillId="27" borderId="8" applyNumberFormat="0" applyAlignment="0" applyProtection="0"/>
    <xf numFmtId="0" fontId="40" fillId="27" borderId="8" applyNumberFormat="0" applyAlignment="0" applyProtection="0"/>
    <xf numFmtId="0" fontId="40" fillId="27" borderId="8" applyNumberFormat="0" applyAlignment="0" applyProtection="0"/>
    <xf numFmtId="0" fontId="37" fillId="0" borderId="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47" fillId="14" borderId="8" applyNumberFormat="0" applyAlignment="0" applyProtection="0"/>
    <xf numFmtId="0" fontId="47" fillId="14" borderId="8" applyNumberFormat="0" applyAlignment="0" applyProtection="0"/>
    <xf numFmtId="0" fontId="47" fillId="14" borderId="8" applyNumberFormat="0" applyAlignment="0" applyProtection="0"/>
    <xf numFmtId="0" fontId="47" fillId="14" borderId="8" applyNumberFormat="0" applyAlignment="0" applyProtection="0"/>
    <xf numFmtId="0" fontId="37" fillId="0" borderId="0"/>
    <xf numFmtId="0" fontId="47" fillId="14" borderId="8" applyNumberFormat="0" applyAlignment="0" applyProtection="0"/>
    <xf numFmtId="0" fontId="47" fillId="14" borderId="8" applyNumberFormat="0" applyAlignment="0" applyProtection="0"/>
    <xf numFmtId="0" fontId="47" fillId="14" borderId="8" applyNumberFormat="0" applyAlignment="0" applyProtection="0"/>
    <xf numFmtId="0" fontId="47" fillId="14" borderId="8" applyNumberFormat="0" applyAlignment="0" applyProtection="0"/>
    <xf numFmtId="0" fontId="25" fillId="0" borderId="0"/>
    <xf numFmtId="0" fontId="37" fillId="0" borderId="0"/>
    <xf numFmtId="0" fontId="25" fillId="0" borderId="0"/>
    <xf numFmtId="0" fontId="37" fillId="0" borderId="0"/>
    <xf numFmtId="0" fontId="25" fillId="0" borderId="0"/>
    <xf numFmtId="0" fontId="25" fillId="0" borderId="0"/>
    <xf numFmtId="0" fontId="25" fillId="0" borderId="0"/>
    <xf numFmtId="0" fontId="37" fillId="0" borderId="0"/>
    <xf numFmtId="0" fontId="25" fillId="0" borderId="0"/>
    <xf numFmtId="0" fontId="25" fillId="0" borderId="0"/>
    <xf numFmtId="0" fontId="37" fillId="0" borderId="0"/>
    <xf numFmtId="0" fontId="37" fillId="0" borderId="0"/>
    <xf numFmtId="0" fontId="25" fillId="0" borderId="0"/>
    <xf numFmtId="0" fontId="25" fillId="0" borderId="0"/>
    <xf numFmtId="0" fontId="37" fillId="0" borderId="0"/>
    <xf numFmtId="0" fontId="25" fillId="0" borderId="0"/>
    <xf numFmtId="0" fontId="37" fillId="0" borderId="0"/>
    <xf numFmtId="0" fontId="37" fillId="0" borderId="0"/>
    <xf numFmtId="0" fontId="37" fillId="0" borderId="0"/>
    <xf numFmtId="0" fontId="25" fillId="0" borderId="0"/>
    <xf numFmtId="0" fontId="37" fillId="0" borderId="0"/>
    <xf numFmtId="0" fontId="25" fillId="0" borderId="0"/>
    <xf numFmtId="0" fontId="25" fillId="0" borderId="0"/>
    <xf numFmtId="0" fontId="37"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25" fillId="0" borderId="0"/>
    <xf numFmtId="0" fontId="25"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25" fillId="0" borderId="0"/>
    <xf numFmtId="0" fontId="25" fillId="0" borderId="0"/>
    <xf numFmtId="0" fontId="25" fillId="0" borderId="0"/>
    <xf numFmtId="0" fontId="25"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25" fillId="0" borderId="0"/>
    <xf numFmtId="0" fontId="25" fillId="0" borderId="0"/>
    <xf numFmtId="0" fontId="25" fillId="0" borderId="0"/>
    <xf numFmtId="0" fontId="25"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25"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30" borderId="14" applyNumberFormat="0" applyFont="0" applyAlignment="0" applyProtection="0"/>
    <xf numFmtId="0" fontId="25" fillId="30" borderId="14" applyNumberFormat="0" applyFont="0" applyAlignment="0" applyProtection="0"/>
    <xf numFmtId="0" fontId="25" fillId="30" borderId="14" applyNumberFormat="0" applyFont="0" applyAlignment="0" applyProtection="0"/>
    <xf numFmtId="0" fontId="25" fillId="30" borderId="14" applyNumberFormat="0" applyFont="0" applyAlignment="0" applyProtection="0"/>
    <xf numFmtId="0" fontId="25" fillId="30" borderId="14" applyNumberFormat="0" applyFont="0" applyAlignment="0" applyProtection="0"/>
    <xf numFmtId="0" fontId="25" fillId="30" borderId="14" applyNumberFormat="0" applyFont="0" applyAlignment="0" applyProtection="0"/>
    <xf numFmtId="0" fontId="50" fillId="27" borderId="15" applyNumberFormat="0" applyAlignment="0" applyProtection="0"/>
    <xf numFmtId="0" fontId="50" fillId="27" borderId="15" applyNumberFormat="0" applyAlignment="0" applyProtection="0"/>
    <xf numFmtId="0" fontId="50" fillId="27" borderId="15" applyNumberFormat="0" applyAlignment="0" applyProtection="0"/>
    <xf numFmtId="0" fontId="50" fillId="33" borderId="15" applyNumberFormat="0" applyAlignment="0" applyProtection="0"/>
    <xf numFmtId="0" fontId="50" fillId="33" borderId="15" applyNumberFormat="0" applyAlignment="0" applyProtection="0"/>
    <xf numFmtId="0" fontId="50" fillId="33" borderId="15" applyNumberFormat="0" applyAlignment="0" applyProtection="0"/>
    <xf numFmtId="0" fontId="52" fillId="0" borderId="16" applyNumberFormat="0" applyFill="0" applyAlignment="0" applyProtection="0"/>
    <xf numFmtId="0" fontId="52" fillId="0" borderId="16" applyNumberFormat="0" applyFill="0" applyAlignment="0" applyProtection="0"/>
    <xf numFmtId="0" fontId="52" fillId="0" borderId="16" applyNumberFormat="0" applyFill="0" applyAlignment="0" applyProtection="0"/>
    <xf numFmtId="0" fontId="52" fillId="0" borderId="20" applyNumberFormat="0" applyFill="0" applyAlignment="0" applyProtection="0"/>
    <xf numFmtId="0" fontId="52" fillId="0" borderId="20" applyNumberFormat="0" applyFill="0" applyAlignment="0" applyProtection="0"/>
    <xf numFmtId="0" fontId="52" fillId="0" borderId="20" applyNumberFormat="0" applyFill="0" applyAlignment="0" applyProtection="0"/>
    <xf numFmtId="0" fontId="1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25"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25"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25" fillId="0" borderId="0"/>
    <xf numFmtId="0" fontId="25"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25" fillId="0" borderId="0"/>
    <xf numFmtId="0" fontId="25" fillId="0" borderId="0"/>
    <xf numFmtId="0" fontId="2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25" fillId="0" borderId="0"/>
    <xf numFmtId="0" fontId="37" fillId="0" borderId="0"/>
    <xf numFmtId="0" fontId="37" fillId="0" borderId="0"/>
    <xf numFmtId="0" fontId="15" fillId="0" borderId="0"/>
    <xf numFmtId="0" fontId="15" fillId="0" borderId="0"/>
    <xf numFmtId="0" fontId="1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2" fillId="33"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14"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30"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3"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27"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29"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7"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4"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21" borderId="0" applyNumberFormat="0" applyBorder="0" applyAlignment="0" applyProtection="0"/>
    <xf numFmtId="0" fontId="62" fillId="19" borderId="0" applyNumberFormat="0" applyBorder="0" applyAlignment="0" applyProtection="0"/>
    <xf numFmtId="0" fontId="62" fillId="21"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34" borderId="0" applyNumberFormat="0" applyBorder="0" applyAlignment="0" applyProtection="0"/>
    <xf numFmtId="0" fontId="62" fillId="17" borderId="0" applyNumberFormat="0" applyBorder="0" applyAlignment="0" applyProtection="0"/>
    <xf numFmtId="0" fontId="62" fillId="34" borderId="0" applyNumberFormat="0" applyBorder="0" applyAlignment="0" applyProtection="0"/>
    <xf numFmtId="0" fontId="62" fillId="27" borderId="0" applyNumberFormat="0" applyBorder="0" applyAlignment="0" applyProtection="0"/>
    <xf numFmtId="0" fontId="62" fillId="20" borderId="0" applyNumberFormat="0" applyBorder="0" applyAlignment="0" applyProtection="0"/>
    <xf numFmtId="0" fontId="62" fillId="27"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14" borderId="0" applyNumberFormat="0" applyBorder="0" applyAlignment="0" applyProtection="0"/>
    <xf numFmtId="0" fontId="62" fillId="22" borderId="0" applyNumberFormat="0" applyBorder="0" applyAlignment="0" applyProtection="0"/>
    <xf numFmtId="0" fontId="62" fillId="14" borderId="0" applyNumberFormat="0" applyBorder="0" applyAlignment="0" applyProtection="0"/>
    <xf numFmtId="0" fontId="62" fillId="21" borderId="0" applyNumberFormat="0" applyBorder="0" applyAlignment="0" applyProtection="0"/>
    <xf numFmtId="0" fontId="62" fillId="23" borderId="0" applyNumberFormat="0" applyBorder="0" applyAlignment="0" applyProtection="0"/>
    <xf numFmtId="0" fontId="62" fillId="21" borderId="0" applyNumberFormat="0" applyBorder="0" applyAlignment="0" applyProtection="0"/>
    <xf numFmtId="0" fontId="62" fillId="34" borderId="0" applyNumberFormat="0" applyBorder="0" applyAlignment="0" applyProtection="0"/>
    <xf numFmtId="0" fontId="62" fillId="2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25" borderId="0" applyNumberFormat="0" applyBorder="0" applyAlignment="0" applyProtection="0"/>
    <xf numFmtId="0" fontId="62" fillId="34" borderId="0" applyNumberFormat="0" applyBorder="0" applyAlignment="0" applyProtection="0"/>
    <xf numFmtId="0" fontId="62" fillId="35" borderId="0" applyNumberFormat="0" applyBorder="0" applyAlignment="0" applyProtection="0"/>
    <xf numFmtId="0" fontId="62" fillId="20" borderId="0" applyNumberFormat="0" applyBorder="0" applyAlignment="0" applyProtection="0"/>
    <xf numFmtId="0" fontId="62" fillId="35"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33" borderId="8" applyNumberFormat="0" applyAlignment="0" applyProtection="0"/>
    <xf numFmtId="0" fontId="62" fillId="27" borderId="8" applyNumberFormat="0" applyAlignment="0" applyProtection="0"/>
    <xf numFmtId="0" fontId="62" fillId="27" borderId="8" applyNumberFormat="0" applyAlignment="0" applyProtection="0"/>
    <xf numFmtId="0" fontId="62" fillId="27" borderId="8" applyNumberFormat="0" applyAlignment="0" applyProtection="0"/>
    <xf numFmtId="0" fontId="62" fillId="27" borderId="8" applyNumberFormat="0" applyAlignment="0" applyProtection="0"/>
    <xf numFmtId="0" fontId="62" fillId="33" borderId="8" applyNumberFormat="0" applyAlignment="0" applyProtection="0"/>
    <xf numFmtId="0" fontId="62" fillId="33" borderId="8" applyNumberFormat="0" applyAlignment="0" applyProtection="0"/>
    <xf numFmtId="0" fontId="62" fillId="33" borderId="8" applyNumberFormat="0" applyAlignment="0" applyProtection="0"/>
    <xf numFmtId="0" fontId="62" fillId="33" borderId="8" applyNumberFormat="0" applyAlignment="0" applyProtection="0"/>
    <xf numFmtId="0" fontId="62" fillId="28" borderId="9" applyNumberFormat="0" applyAlignment="0" applyProtection="0"/>
    <xf numFmtId="0" fontId="62" fillId="28" borderId="9" applyNumberFormat="0" applyAlignment="0" applyProtection="0"/>
    <xf numFmtId="0" fontId="62" fillId="28" borderId="9" applyNumberFormat="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25" fillId="0" borderId="18" applyNumberFormat="0" applyFill="0" applyAlignment="0" applyProtection="0"/>
    <xf numFmtId="0" fontId="26" fillId="0" borderId="10" applyNumberFormat="0" applyFill="0" applyAlignment="0" applyProtection="0"/>
    <xf numFmtId="0" fontId="25" fillId="0" borderId="18" applyNumberFormat="0" applyFill="0" applyAlignment="0" applyProtection="0"/>
    <xf numFmtId="0" fontId="25" fillId="0" borderId="11" applyNumberFormat="0" applyFill="0" applyAlignment="0" applyProtection="0"/>
    <xf numFmtId="0" fontId="25" fillId="0" borderId="11" applyNumberFormat="0" applyFill="0" applyAlignment="0" applyProtection="0"/>
    <xf numFmtId="0" fontId="25" fillId="0" borderId="11" applyNumberFormat="0" applyFill="0" applyAlignment="0" applyProtection="0"/>
    <xf numFmtId="0" fontId="25" fillId="0" borderId="19" applyNumberFormat="0" applyFill="0" applyAlignment="0" applyProtection="0"/>
    <xf numFmtId="0" fontId="25" fillId="0" borderId="12" applyNumberFormat="0" applyFill="0" applyAlignment="0" applyProtection="0"/>
    <xf numFmtId="0" fontId="25" fillId="0" borderId="19"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14" borderId="8" applyNumberFormat="0" applyAlignment="0" applyProtection="0"/>
    <xf numFmtId="0" fontId="25" fillId="14" borderId="8" applyNumberFormat="0" applyAlignment="0" applyProtection="0"/>
    <xf numFmtId="0" fontId="25" fillId="14" borderId="8" applyNumberFormat="0" applyAlignment="0" applyProtection="0"/>
    <xf numFmtId="0" fontId="25" fillId="14" borderId="8" applyNumberFormat="0" applyAlignment="0" applyProtection="0"/>
    <xf numFmtId="0" fontId="25" fillId="14" borderId="8" applyNumberFormat="0" applyAlignment="0" applyProtection="0"/>
    <xf numFmtId="0" fontId="25" fillId="14" borderId="8" applyNumberFormat="0" applyAlignment="0" applyProtection="0"/>
    <xf numFmtId="0" fontId="25" fillId="14" borderId="8" applyNumberFormat="0" applyAlignment="0" applyProtection="0"/>
    <xf numFmtId="0" fontId="25" fillId="14" borderId="8" applyNumberFormat="0" applyAlignment="0" applyProtection="0"/>
    <xf numFmtId="0" fontId="25" fillId="14" borderId="8" applyNumberFormat="0" applyAlignment="0" applyProtection="0"/>
    <xf numFmtId="0" fontId="25" fillId="0" borderId="13" applyNumberFormat="0" applyFill="0" applyAlignment="0" applyProtection="0"/>
    <xf numFmtId="0" fontId="25" fillId="0" borderId="13" applyNumberFormat="0" applyFill="0" applyAlignment="0" applyProtection="0"/>
    <xf numFmtId="0" fontId="25" fillId="0" borderId="13" applyNumberFormat="0" applyFill="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4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40"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29" borderId="0" applyNumberFormat="0" applyBorder="0" applyAlignment="0" applyProtection="0"/>
    <xf numFmtId="0" fontId="25" fillId="0" borderId="0" applyNumberFormat="0" applyFill="0" applyBorder="0" applyAlignment="0" applyProtection="0"/>
    <xf numFmtId="0" fontId="25" fillId="29" borderId="0" applyNumberFormat="0" applyBorder="0" applyAlignment="0" applyProtection="0"/>
    <xf numFmtId="0" fontId="25" fillId="0" borderId="0" applyNumberFormat="0" applyFill="0" applyBorder="0" applyAlignment="0" applyProtection="0"/>
    <xf numFmtId="0" fontId="25" fillId="29" borderId="0" applyNumberFormat="0" applyBorder="0" applyAlignment="0" applyProtection="0"/>
    <xf numFmtId="0" fontId="25" fillId="0" borderId="0" applyNumberFormat="0" applyFill="0" applyBorder="0" applyAlignment="0" applyProtection="0"/>
    <xf numFmtId="0" fontId="25" fillId="0" borderId="13" applyNumberFormat="0" applyFill="0" applyAlignment="0" applyProtection="0"/>
    <xf numFmtId="0" fontId="25" fillId="0" borderId="0" applyNumberFormat="0" applyFill="0" applyBorder="0" applyAlignment="0" applyProtection="0"/>
    <xf numFmtId="0" fontId="25" fillId="0" borderId="13" applyNumberFormat="0" applyFill="0" applyAlignment="0" applyProtection="0"/>
    <xf numFmtId="0" fontId="25" fillId="0" borderId="0" applyNumberFormat="0" applyFill="0" applyBorder="0" applyAlignment="0" applyProtection="0"/>
    <xf numFmtId="0" fontId="25" fillId="0" borderId="13"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14" borderId="8" applyNumberFormat="0" applyAlignment="0" applyProtection="0"/>
    <xf numFmtId="0" fontId="25" fillId="0" borderId="0" applyNumberFormat="0" applyFill="0" applyBorder="0" applyAlignment="0" applyProtection="0"/>
    <xf numFmtId="0" fontId="25" fillId="14" borderId="8" applyNumberFormat="0" applyAlignment="0" applyProtection="0"/>
    <xf numFmtId="0" fontId="25" fillId="0" borderId="0" applyNumberFormat="0" applyFill="0" applyBorder="0" applyAlignment="0" applyProtection="0"/>
    <xf numFmtId="0" fontId="25" fillId="14" borderId="8" applyNumberFormat="0" applyAlignment="0" applyProtection="0"/>
    <xf numFmtId="0" fontId="25" fillId="14" borderId="8" applyNumberFormat="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14" borderId="8" applyNumberFormat="0" applyAlignment="0" applyProtection="0"/>
    <xf numFmtId="0" fontId="25" fillId="0" borderId="0" applyNumberFormat="0" applyFill="0" applyBorder="0" applyAlignment="0" applyProtection="0"/>
    <xf numFmtId="0" fontId="25" fillId="14" borderId="8" applyNumberFormat="0" applyAlignment="0" applyProtection="0"/>
    <xf numFmtId="0" fontId="25" fillId="14" borderId="8" applyNumberFormat="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14" borderId="8" applyNumberFormat="0" applyAlignment="0" applyProtection="0"/>
    <xf numFmtId="0" fontId="25" fillId="0" borderId="0" applyNumberFormat="0" applyFill="0" applyBorder="0" applyAlignment="0" applyProtection="0"/>
    <xf numFmtId="0" fontId="25" fillId="14" borderId="8" applyNumberFormat="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19" applyNumberFormat="0" applyFill="0" applyAlignment="0" applyProtection="0"/>
    <xf numFmtId="0" fontId="25" fillId="0" borderId="0" applyNumberFormat="0" applyFill="0" applyBorder="0" applyAlignment="0" applyProtection="0"/>
    <xf numFmtId="0" fontId="25" fillId="0" borderId="12" applyNumberFormat="0" applyFill="0" applyAlignment="0" applyProtection="0"/>
    <xf numFmtId="0" fontId="25" fillId="0" borderId="19"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11" applyNumberFormat="0" applyFill="0" applyAlignment="0" applyProtection="0"/>
    <xf numFmtId="0" fontId="25" fillId="0" borderId="0" applyNumberFormat="0" applyFill="0" applyBorder="0" applyAlignment="0" applyProtection="0"/>
    <xf numFmtId="0" fontId="25" fillId="0" borderId="11" applyNumberFormat="0" applyFill="0" applyAlignment="0" applyProtection="0"/>
    <xf numFmtId="0" fontId="25" fillId="0" borderId="0" applyNumberFormat="0" applyFill="0" applyBorder="0" applyAlignment="0" applyProtection="0"/>
    <xf numFmtId="0" fontId="25" fillId="0" borderId="11" applyNumberFormat="0" applyFill="0" applyAlignment="0" applyProtection="0"/>
    <xf numFmtId="0" fontId="25" fillId="0" borderId="18"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6" fillId="0" borderId="10" applyNumberFormat="0" applyFill="0" applyAlignment="0" applyProtection="0"/>
    <xf numFmtId="0" fontId="25" fillId="0" borderId="0" applyNumberFormat="0" applyFill="0" applyBorder="0" applyAlignment="0" applyProtection="0"/>
    <xf numFmtId="0" fontId="25" fillId="0" borderId="18" applyNumberFormat="0" applyFill="0" applyAlignment="0" applyProtection="0"/>
    <xf numFmtId="0" fontId="25" fillId="0" borderId="0" applyNumberFormat="0" applyFill="0" applyBorder="0" applyAlignment="0" applyProtection="0"/>
    <xf numFmtId="0" fontId="62" fillId="11" borderId="0" applyNumberFormat="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0" borderId="0" applyNumberFormat="0" applyFill="0" applyBorder="0" applyAlignment="0" applyProtection="0"/>
    <xf numFmtId="0" fontId="25"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8" borderId="9" applyNumberFormat="0" applyAlignment="0" applyProtection="0"/>
    <xf numFmtId="0" fontId="25" fillId="0" borderId="0" applyNumberFormat="0" applyFill="0" applyBorder="0" applyAlignment="0" applyProtection="0"/>
    <xf numFmtId="0" fontId="62" fillId="28" borderId="9" applyNumberFormat="0" applyAlignment="0" applyProtection="0"/>
    <xf numFmtId="0" fontId="25" fillId="0" borderId="0" applyNumberFormat="0" applyFill="0" applyBorder="0" applyAlignment="0" applyProtection="0"/>
    <xf numFmtId="0" fontId="62" fillId="28" borderId="9" applyNumberFormat="0" applyAlignment="0" applyProtection="0"/>
    <xf numFmtId="0" fontId="25" fillId="0" borderId="0" applyNumberFormat="0" applyFill="0" applyBorder="0" applyAlignment="0" applyProtection="0"/>
    <xf numFmtId="0" fontId="62" fillId="33" borderId="8" applyNumberFormat="0" applyAlignment="0" applyProtection="0"/>
    <xf numFmtId="0" fontId="25" fillId="0" borderId="0" applyNumberFormat="0" applyFill="0" applyBorder="0" applyAlignment="0" applyProtection="0"/>
    <xf numFmtId="0" fontId="62" fillId="33" borderId="8" applyNumberFormat="0" applyAlignment="0" applyProtection="0"/>
    <xf numFmtId="0" fontId="25" fillId="0" borderId="0" applyNumberFormat="0" applyFill="0" applyBorder="0" applyAlignment="0" applyProtection="0"/>
    <xf numFmtId="0" fontId="62" fillId="33" borderId="8" applyNumberFormat="0" applyAlignment="0" applyProtection="0"/>
    <xf numFmtId="0" fontId="25" fillId="0" borderId="0" applyNumberFormat="0" applyFill="0" applyBorder="0" applyAlignment="0" applyProtection="0"/>
    <xf numFmtId="0" fontId="62" fillId="33" borderId="8" applyNumberFormat="0" applyAlignment="0" applyProtection="0"/>
    <xf numFmtId="0" fontId="25" fillId="0" borderId="0" applyNumberFormat="0" applyFill="0" applyBorder="0" applyAlignment="0" applyProtection="0"/>
    <xf numFmtId="0" fontId="62" fillId="27" borderId="8" applyNumberFormat="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7" borderId="8" applyNumberFormat="0" applyAlignment="0" applyProtection="0"/>
    <xf numFmtId="0" fontId="25" fillId="0" borderId="0" applyNumberFormat="0" applyFill="0" applyBorder="0" applyAlignment="0" applyProtection="0"/>
    <xf numFmtId="0" fontId="62" fillId="27" borderId="8" applyNumberFormat="0" applyAlignment="0" applyProtection="0"/>
    <xf numFmtId="0" fontId="25" fillId="0" borderId="0" applyNumberFormat="0" applyFill="0" applyBorder="0" applyAlignment="0" applyProtection="0"/>
    <xf numFmtId="0" fontId="62" fillId="27" borderId="8" applyNumberFormat="0" applyAlignment="0" applyProtection="0"/>
    <xf numFmtId="0" fontId="62" fillId="33" borderId="8" applyNumberFormat="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62" fillId="26"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6" borderId="0" applyNumberFormat="0" applyBorder="0" applyAlignment="0" applyProtection="0"/>
    <xf numFmtId="0" fontId="25" fillId="0" borderId="0" applyNumberFormat="0" applyFill="0" applyBorder="0" applyAlignment="0" applyProtection="0"/>
    <xf numFmtId="0" fontId="62" fillId="26" borderId="0" applyNumberFormat="0" applyBorder="0" applyAlignment="0" applyProtection="0"/>
    <xf numFmtId="0" fontId="25" fillId="0" borderId="0" applyNumberFormat="0" applyFill="0" applyBorder="0" applyAlignment="0" applyProtection="0"/>
    <xf numFmtId="0" fontId="62" fillId="21" borderId="0" applyNumberFormat="0" applyBorder="0" applyAlignment="0" applyProtection="0"/>
    <xf numFmtId="0" fontId="62" fillId="21"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1" borderId="0" applyNumberFormat="0" applyBorder="0" applyAlignment="0" applyProtection="0"/>
    <xf numFmtId="0" fontId="25" fillId="0" borderId="0" applyNumberFormat="0" applyFill="0" applyBorder="0" applyAlignment="0" applyProtection="0"/>
    <xf numFmtId="0" fontId="62" fillId="35" borderId="0" applyNumberFormat="0" applyBorder="0" applyAlignment="0" applyProtection="0"/>
    <xf numFmtId="0" fontId="25" fillId="0" borderId="0" applyNumberFormat="0" applyFill="0" applyBorder="0" applyAlignment="0" applyProtection="0"/>
    <xf numFmtId="0" fontId="62" fillId="20" borderId="0" applyNumberFormat="0" applyBorder="0" applyAlignment="0" applyProtection="0"/>
    <xf numFmtId="0" fontId="62" fillId="35"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34" borderId="0" applyNumberFormat="0" applyBorder="0" applyAlignment="0" applyProtection="0"/>
    <xf numFmtId="0" fontId="25" fillId="0" borderId="0" applyNumberFormat="0" applyFill="0" applyBorder="0" applyAlignment="0" applyProtection="0"/>
    <xf numFmtId="0" fontId="62" fillId="25" borderId="0" applyNumberFormat="0" applyBorder="0" applyAlignment="0" applyProtection="0"/>
    <xf numFmtId="0" fontId="25" fillId="0" borderId="0" applyNumberFormat="0" applyFill="0" applyBorder="0" applyAlignment="0" applyProtection="0"/>
    <xf numFmtId="0" fontId="62" fillId="34" borderId="0" applyNumberFormat="0" applyBorder="0" applyAlignment="0" applyProtection="0"/>
    <xf numFmtId="0" fontId="62" fillId="34"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4" borderId="0" applyNumberFormat="0" applyBorder="0" applyAlignment="0" applyProtection="0"/>
    <xf numFmtId="0" fontId="25" fillId="0" borderId="0" applyNumberFormat="0" applyFill="0" applyBorder="0" applyAlignment="0" applyProtection="0"/>
    <xf numFmtId="0" fontId="62" fillId="34" borderId="0" applyNumberFormat="0" applyBorder="0" applyAlignment="0" applyProtection="0"/>
    <xf numFmtId="0" fontId="25" fillId="0" borderId="0" applyNumberFormat="0" applyFill="0" applyBorder="0" applyAlignment="0" applyProtection="0"/>
    <xf numFmtId="0" fontId="62" fillId="21" borderId="0" applyNumberFormat="0" applyBorder="0" applyAlignment="0" applyProtection="0"/>
    <xf numFmtId="0" fontId="62" fillId="23"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1"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22" borderId="0" applyNumberFormat="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1" borderId="0" applyNumberFormat="0" applyBorder="0" applyAlignment="0" applyProtection="0"/>
    <xf numFmtId="0" fontId="25" fillId="0" borderId="0" applyNumberFormat="0" applyFill="0" applyBorder="0" applyAlignment="0" applyProtection="0"/>
    <xf numFmtId="0" fontId="62" fillId="21" borderId="0" applyNumberFormat="0" applyBorder="0" applyAlignment="0" applyProtection="0"/>
    <xf numFmtId="0" fontId="25" fillId="0" borderId="0" applyNumberFormat="0" applyFill="0" applyBorder="0" applyAlignment="0" applyProtection="0"/>
    <xf numFmtId="0" fontId="62" fillId="21"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0"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34"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34"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21" borderId="0" applyNumberFormat="0" applyBorder="0" applyAlignment="0" applyProtection="0"/>
    <xf numFmtId="0" fontId="25" fillId="0" borderId="0" applyNumberFormat="0" applyFill="0" applyBorder="0" applyAlignment="0" applyProtection="0"/>
    <xf numFmtId="0" fontId="62" fillId="19" borderId="0" applyNumberFormat="0" applyBorder="0" applyAlignment="0" applyProtection="0"/>
    <xf numFmtId="0" fontId="25" fillId="0" borderId="0" applyNumberFormat="0" applyFill="0" applyBorder="0" applyAlignment="0" applyProtection="0"/>
    <xf numFmtId="0" fontId="62" fillId="21"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xf numFmtId="0" fontId="63" fillId="0" borderId="0" applyNumberFormat="0" applyFill="0" applyBorder="0" applyAlignment="0" applyProtection="0">
      <alignment vertical="top"/>
      <protection locked="0"/>
    </xf>
    <xf numFmtId="0" fontId="64" fillId="0" borderId="0" applyNumberFormat="0" applyBorder="0">
      <alignment horizontal="left" wrapText="1"/>
    </xf>
    <xf numFmtId="0" fontId="13" fillId="0" borderId="0"/>
    <xf numFmtId="0" fontId="68" fillId="0" borderId="0" applyNumberFormat="0" applyFill="0" applyBorder="0" applyAlignment="0" applyProtection="0"/>
    <xf numFmtId="0" fontId="69" fillId="0" borderId="35" applyNumberFormat="0" applyFill="0" applyAlignment="0" applyProtection="0"/>
    <xf numFmtId="0" fontId="70" fillId="0" borderId="36" applyNumberFormat="0" applyFill="0" applyAlignment="0" applyProtection="0"/>
    <xf numFmtId="0" fontId="71" fillId="0" borderId="37" applyNumberFormat="0" applyFill="0" applyAlignment="0" applyProtection="0"/>
    <xf numFmtId="0" fontId="71" fillId="0" borderId="0" applyNumberFormat="0" applyFill="0" applyBorder="0" applyAlignment="0" applyProtection="0"/>
    <xf numFmtId="0" fontId="72" fillId="42" borderId="0" applyNumberFormat="0" applyBorder="0" applyAlignment="0" applyProtection="0"/>
    <xf numFmtId="0" fontId="73" fillId="43" borderId="0" applyNumberFormat="0" applyBorder="0" applyAlignment="0" applyProtection="0"/>
    <xf numFmtId="0" fontId="74" fillId="44" borderId="0" applyNumberFormat="0" applyBorder="0" applyAlignment="0" applyProtection="0"/>
    <xf numFmtId="0" fontId="75" fillId="45" borderId="38" applyNumberFormat="0" applyAlignment="0" applyProtection="0"/>
    <xf numFmtId="0" fontId="76" fillId="46" borderId="39" applyNumberFormat="0" applyAlignment="0" applyProtection="0"/>
    <xf numFmtId="0" fontId="77" fillId="46" borderId="38" applyNumberFormat="0" applyAlignment="0" applyProtection="0"/>
    <xf numFmtId="0" fontId="78" fillId="0" borderId="40" applyNumberFormat="0" applyFill="0" applyAlignment="0" applyProtection="0"/>
    <xf numFmtId="0" fontId="36" fillId="47" borderId="41" applyNumberFormat="0" applyAlignment="0" applyProtection="0"/>
    <xf numFmtId="0" fontId="60" fillId="0" borderId="0" applyNumberFormat="0" applyFill="0" applyBorder="0" applyAlignment="0" applyProtection="0"/>
    <xf numFmtId="0" fontId="79" fillId="0" borderId="0" applyNumberFormat="0" applyFill="0" applyBorder="0" applyAlignment="0" applyProtection="0"/>
    <xf numFmtId="0" fontId="80" fillId="0" borderId="43" applyNumberFormat="0" applyFill="0" applyAlignment="0" applyProtection="0"/>
    <xf numFmtId="0" fontId="35" fillId="49"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35" fillId="52" borderId="0" applyNumberFormat="0" applyBorder="0" applyAlignment="0" applyProtection="0"/>
    <xf numFmtId="0" fontId="35" fillId="53" borderId="0" applyNumberFormat="0" applyBorder="0" applyAlignment="0" applyProtection="0"/>
    <xf numFmtId="0" fontId="12" fillId="54" borderId="0" applyNumberFormat="0" applyBorder="0" applyAlignment="0" applyProtection="0"/>
    <xf numFmtId="0" fontId="12" fillId="55" borderId="0" applyNumberFormat="0" applyBorder="0" applyAlignment="0" applyProtection="0"/>
    <xf numFmtId="0" fontId="35" fillId="56" borderId="0" applyNumberFormat="0" applyBorder="0" applyAlignment="0" applyProtection="0"/>
    <xf numFmtId="0" fontId="35" fillId="57" borderId="0" applyNumberFormat="0" applyBorder="0" applyAlignment="0" applyProtection="0"/>
    <xf numFmtId="0" fontId="12" fillId="58" borderId="0" applyNumberFormat="0" applyBorder="0" applyAlignment="0" applyProtection="0"/>
    <xf numFmtId="0" fontId="12" fillId="59" borderId="0" applyNumberFormat="0" applyBorder="0" applyAlignment="0" applyProtection="0"/>
    <xf numFmtId="0" fontId="35" fillId="60" borderId="0" applyNumberFormat="0" applyBorder="0" applyAlignment="0" applyProtection="0"/>
    <xf numFmtId="0" fontId="35" fillId="61" borderId="0" applyNumberFormat="0" applyBorder="0" applyAlignment="0" applyProtection="0"/>
    <xf numFmtId="0" fontId="12" fillId="62" borderId="0" applyNumberFormat="0" applyBorder="0" applyAlignment="0" applyProtection="0"/>
    <xf numFmtId="0" fontId="12" fillId="63" borderId="0" applyNumberFormat="0" applyBorder="0" applyAlignment="0" applyProtection="0"/>
    <xf numFmtId="0" fontId="35" fillId="64" borderId="0" applyNumberFormat="0" applyBorder="0" applyAlignment="0" applyProtection="0"/>
    <xf numFmtId="0" fontId="35" fillId="65" borderId="0" applyNumberFormat="0" applyBorder="0" applyAlignment="0" applyProtection="0"/>
    <xf numFmtId="0" fontId="12" fillId="66" borderId="0" applyNumberFormat="0" applyBorder="0" applyAlignment="0" applyProtection="0"/>
    <xf numFmtId="0" fontId="12" fillId="67" borderId="0" applyNumberFormat="0" applyBorder="0" applyAlignment="0" applyProtection="0"/>
    <xf numFmtId="0" fontId="35" fillId="68" borderId="0" applyNumberFormat="0" applyBorder="0" applyAlignment="0" applyProtection="0"/>
    <xf numFmtId="0" fontId="35" fillId="69" borderId="0" applyNumberFormat="0" applyBorder="0" applyAlignment="0" applyProtection="0"/>
    <xf numFmtId="0" fontId="12" fillId="70" borderId="0" applyNumberFormat="0" applyBorder="0" applyAlignment="0" applyProtection="0"/>
    <xf numFmtId="0" fontId="12" fillId="71" borderId="0" applyNumberFormat="0" applyBorder="0" applyAlignment="0" applyProtection="0"/>
    <xf numFmtId="0" fontId="35" fillId="72" borderId="0" applyNumberFormat="0" applyBorder="0" applyAlignment="0" applyProtection="0"/>
    <xf numFmtId="0" fontId="12" fillId="0" borderId="0"/>
    <xf numFmtId="0" fontId="12" fillId="48" borderId="42" applyNumberFormat="0" applyFont="0" applyAlignment="0" applyProtection="0"/>
    <xf numFmtId="0" fontId="11" fillId="0" borderId="0"/>
    <xf numFmtId="0" fontId="11" fillId="48" borderId="42" applyNumberFormat="0" applyFont="0" applyAlignment="0" applyProtection="0"/>
    <xf numFmtId="0" fontId="11" fillId="50" borderId="0" applyNumberFormat="0" applyBorder="0" applyAlignment="0" applyProtection="0"/>
    <xf numFmtId="0" fontId="11" fillId="51" borderId="0" applyNumberFormat="0" applyBorder="0" applyAlignment="0" applyProtection="0"/>
    <xf numFmtId="0" fontId="11" fillId="54" borderId="0" applyNumberFormat="0" applyBorder="0" applyAlignment="0" applyProtection="0"/>
    <xf numFmtId="0" fontId="11" fillId="55" borderId="0" applyNumberFormat="0" applyBorder="0" applyAlignment="0" applyProtection="0"/>
    <xf numFmtId="0" fontId="11" fillId="58" borderId="0" applyNumberFormat="0" applyBorder="0" applyAlignment="0" applyProtection="0"/>
    <xf numFmtId="0" fontId="11" fillId="59" borderId="0" applyNumberFormat="0" applyBorder="0" applyAlignment="0" applyProtection="0"/>
    <xf numFmtId="0" fontId="11" fillId="62" borderId="0" applyNumberFormat="0" applyBorder="0" applyAlignment="0" applyProtection="0"/>
    <xf numFmtId="0" fontId="11" fillId="63" borderId="0" applyNumberFormat="0" applyBorder="0" applyAlignment="0" applyProtection="0"/>
    <xf numFmtId="0" fontId="11" fillId="66" borderId="0" applyNumberFormat="0" applyBorder="0" applyAlignment="0" applyProtection="0"/>
    <xf numFmtId="0" fontId="11" fillId="67" borderId="0" applyNumberFormat="0" applyBorder="0" applyAlignment="0" applyProtection="0"/>
    <xf numFmtId="0" fontId="11" fillId="70" borderId="0" applyNumberFormat="0" applyBorder="0" applyAlignment="0" applyProtection="0"/>
    <xf numFmtId="0" fontId="11" fillId="71" borderId="0" applyNumberFormat="0" applyBorder="0" applyAlignment="0" applyProtection="0"/>
    <xf numFmtId="0" fontId="10" fillId="0" borderId="0"/>
    <xf numFmtId="0" fontId="10" fillId="0" borderId="0"/>
    <xf numFmtId="0" fontId="9" fillId="0" borderId="0"/>
    <xf numFmtId="0" fontId="8" fillId="0" borderId="0"/>
    <xf numFmtId="0" fontId="8" fillId="48" borderId="42" applyNumberFormat="0" applyFont="0" applyAlignment="0" applyProtection="0"/>
    <xf numFmtId="0" fontId="8" fillId="50" borderId="0" applyNumberFormat="0" applyBorder="0" applyAlignment="0" applyProtection="0"/>
    <xf numFmtId="0" fontId="8" fillId="51"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8" borderId="0" applyNumberFormat="0" applyBorder="0" applyAlignment="0" applyProtection="0"/>
    <xf numFmtId="0" fontId="8" fillId="59" borderId="0" applyNumberFormat="0" applyBorder="0" applyAlignment="0" applyProtection="0"/>
    <xf numFmtId="0" fontId="8" fillId="62" borderId="0" applyNumberFormat="0" applyBorder="0" applyAlignment="0" applyProtection="0"/>
    <xf numFmtId="0" fontId="8" fillId="63" borderId="0" applyNumberFormat="0" applyBorder="0" applyAlignment="0" applyProtection="0"/>
    <xf numFmtId="0" fontId="8" fillId="66" borderId="0" applyNumberFormat="0" applyBorder="0" applyAlignment="0" applyProtection="0"/>
    <xf numFmtId="0" fontId="8" fillId="67" borderId="0" applyNumberFormat="0" applyBorder="0" applyAlignment="0" applyProtection="0"/>
    <xf numFmtId="0" fontId="8" fillId="70" borderId="0" applyNumberFormat="0" applyBorder="0" applyAlignment="0" applyProtection="0"/>
    <xf numFmtId="0" fontId="8" fillId="71" borderId="0" applyNumberFormat="0" applyBorder="0" applyAlignment="0" applyProtection="0"/>
    <xf numFmtId="0" fontId="7" fillId="0" borderId="0"/>
    <xf numFmtId="0" fontId="14" fillId="0" borderId="0"/>
    <xf numFmtId="0" fontId="14" fillId="0" borderId="0"/>
    <xf numFmtId="0" fontId="14" fillId="0" borderId="0"/>
    <xf numFmtId="0" fontId="7" fillId="0" borderId="0"/>
    <xf numFmtId="0" fontId="7" fillId="0" borderId="0"/>
    <xf numFmtId="0" fontId="6" fillId="0" borderId="0"/>
    <xf numFmtId="0" fontId="5" fillId="0" borderId="0"/>
    <xf numFmtId="0" fontId="4" fillId="0" borderId="0"/>
    <xf numFmtId="0" fontId="3" fillId="0" borderId="0"/>
    <xf numFmtId="0" fontId="3" fillId="0" borderId="0"/>
    <xf numFmtId="0" fontId="3" fillId="0" borderId="0"/>
    <xf numFmtId="0" fontId="3" fillId="0" borderId="0"/>
    <xf numFmtId="0" fontId="91" fillId="45" borderId="38" applyNumberFormat="0" applyAlignment="0" applyProtection="0"/>
    <xf numFmtId="0" fontId="91" fillId="45" borderId="38" applyNumberFormat="0" applyAlignment="0" applyProtection="0"/>
    <xf numFmtId="0" fontId="3" fillId="0" borderId="0"/>
    <xf numFmtId="0" fontId="88" fillId="42" borderId="0" applyNumberFormat="0" applyBorder="0" applyAlignment="0" applyProtection="0"/>
    <xf numFmtId="0" fontId="89" fillId="43" borderId="0" applyNumberFormat="0" applyBorder="0" applyAlignment="0" applyProtection="0"/>
    <xf numFmtId="0" fontId="90" fillId="44" borderId="0" applyNumberFormat="0" applyBorder="0" applyAlignment="0" applyProtection="0"/>
    <xf numFmtId="0" fontId="91" fillId="45" borderId="38" applyNumberFormat="0" applyAlignment="0" applyProtection="0"/>
    <xf numFmtId="0" fontId="92" fillId="46" borderId="39" applyNumberFormat="0" applyAlignment="0" applyProtection="0"/>
    <xf numFmtId="0" fontId="93" fillId="46" borderId="38" applyNumberFormat="0" applyAlignment="0" applyProtection="0"/>
    <xf numFmtId="0" fontId="94" fillId="0" borderId="40" applyNumberFormat="0" applyFill="0" applyAlignment="0" applyProtection="0"/>
    <xf numFmtId="0" fontId="95" fillId="47" borderId="41" applyNumberFormat="0" applyAlignment="0" applyProtection="0"/>
    <xf numFmtId="0" fontId="96" fillId="0" borderId="0" applyNumberFormat="0" applyFill="0" applyBorder="0" applyAlignment="0" applyProtection="0"/>
    <xf numFmtId="0" fontId="3" fillId="48" borderId="42" applyNumberFormat="0" applyFont="0" applyAlignment="0" applyProtection="0"/>
    <xf numFmtId="0" fontId="97" fillId="0" borderId="0" applyNumberFormat="0" applyFill="0" applyBorder="0" applyAlignment="0" applyProtection="0"/>
    <xf numFmtId="0" fontId="98" fillId="0" borderId="43" applyNumberFormat="0" applyFill="0" applyAlignment="0" applyProtection="0"/>
    <xf numFmtId="0" fontId="99" fillId="49" borderId="0" applyNumberFormat="0" applyBorder="0" applyAlignment="0" applyProtection="0"/>
    <xf numFmtId="0" fontId="3" fillId="50" borderId="0" applyNumberFormat="0" applyBorder="0" applyAlignment="0" applyProtection="0"/>
    <xf numFmtId="0" fontId="3" fillId="51" borderId="0" applyNumberFormat="0" applyBorder="0" applyAlignment="0" applyProtection="0"/>
    <xf numFmtId="0" fontId="99" fillId="52" borderId="0" applyNumberFormat="0" applyBorder="0" applyAlignment="0" applyProtection="0"/>
    <xf numFmtId="0" fontId="99" fillId="53" borderId="0" applyNumberFormat="0" applyBorder="0" applyAlignment="0" applyProtection="0"/>
    <xf numFmtId="0" fontId="3" fillId="54" borderId="0" applyNumberFormat="0" applyBorder="0" applyAlignment="0" applyProtection="0"/>
    <xf numFmtId="0" fontId="3" fillId="55" borderId="0" applyNumberFormat="0" applyBorder="0" applyAlignment="0" applyProtection="0"/>
    <xf numFmtId="0" fontId="99" fillId="56" borderId="0" applyNumberFormat="0" applyBorder="0" applyAlignment="0" applyProtection="0"/>
    <xf numFmtId="0" fontId="99" fillId="57" borderId="0" applyNumberFormat="0" applyBorder="0" applyAlignment="0" applyProtection="0"/>
    <xf numFmtId="0" fontId="3" fillId="58" borderId="0" applyNumberFormat="0" applyBorder="0" applyAlignment="0" applyProtection="0"/>
    <xf numFmtId="0" fontId="3" fillId="59" borderId="0" applyNumberFormat="0" applyBorder="0" applyAlignment="0" applyProtection="0"/>
    <xf numFmtId="0" fontId="99" fillId="60" borderId="0" applyNumberFormat="0" applyBorder="0" applyAlignment="0" applyProtection="0"/>
    <xf numFmtId="0" fontId="99" fillId="61" borderId="0" applyNumberFormat="0" applyBorder="0" applyAlignment="0" applyProtection="0"/>
    <xf numFmtId="0" fontId="3" fillId="62" borderId="0" applyNumberFormat="0" applyBorder="0" applyAlignment="0" applyProtection="0"/>
    <xf numFmtId="0" fontId="3" fillId="63" borderId="0" applyNumberFormat="0" applyBorder="0" applyAlignment="0" applyProtection="0"/>
    <xf numFmtId="0" fontId="99" fillId="64" borderId="0" applyNumberFormat="0" applyBorder="0" applyAlignment="0" applyProtection="0"/>
    <xf numFmtId="0" fontId="99" fillId="65" borderId="0" applyNumberFormat="0" applyBorder="0" applyAlignment="0" applyProtection="0"/>
    <xf numFmtId="0" fontId="3" fillId="66" borderId="0" applyNumberFormat="0" applyBorder="0" applyAlignment="0" applyProtection="0"/>
    <xf numFmtId="0" fontId="3" fillId="67" borderId="0" applyNumberFormat="0" applyBorder="0" applyAlignment="0" applyProtection="0"/>
    <xf numFmtId="0" fontId="99" fillId="68" borderId="0" applyNumberFormat="0" applyBorder="0" applyAlignment="0" applyProtection="0"/>
    <xf numFmtId="0" fontId="99" fillId="69" borderId="0" applyNumberFormat="0" applyBorder="0" applyAlignment="0" applyProtection="0"/>
    <xf numFmtId="0" fontId="3" fillId="70" borderId="0" applyNumberFormat="0" applyBorder="0" applyAlignment="0" applyProtection="0"/>
    <xf numFmtId="0" fontId="3" fillId="71" borderId="0" applyNumberFormat="0" applyBorder="0" applyAlignment="0" applyProtection="0"/>
    <xf numFmtId="0" fontId="99" fillId="72" borderId="0" applyNumberFormat="0" applyBorder="0" applyAlignment="0" applyProtection="0"/>
    <xf numFmtId="0" fontId="3" fillId="0" borderId="0"/>
    <xf numFmtId="0" fontId="93" fillId="46" borderId="38" applyNumberFormat="0" applyAlignment="0" applyProtection="0"/>
    <xf numFmtId="0" fontId="3" fillId="0" borderId="0"/>
    <xf numFmtId="0" fontId="3" fillId="0" borderId="0"/>
    <xf numFmtId="0" fontId="91" fillId="45" borderId="38" applyNumberFormat="0" applyAlignment="0" applyProtection="0"/>
    <xf numFmtId="0" fontId="91" fillId="45" borderId="38" applyNumberFormat="0" applyAlignment="0" applyProtection="0"/>
    <xf numFmtId="0" fontId="93" fillId="46" borderId="38" applyNumberFormat="0" applyAlignment="0" applyProtection="0"/>
    <xf numFmtId="0" fontId="93" fillId="46" borderId="38" applyNumberFormat="0" applyAlignment="0" applyProtection="0"/>
    <xf numFmtId="0" fontId="3" fillId="0" borderId="0"/>
    <xf numFmtId="0" fontId="3" fillId="0" borderId="0"/>
    <xf numFmtId="0" fontId="3" fillId="0" borderId="0"/>
    <xf numFmtId="0" fontId="93" fillId="46" borderId="38" applyNumberFormat="0" applyAlignment="0" applyProtection="0"/>
    <xf numFmtId="0" fontId="3" fillId="51" borderId="0" applyNumberFormat="0" applyBorder="0" applyAlignment="0" applyProtection="0"/>
    <xf numFmtId="0" fontId="3" fillId="50" borderId="0" applyNumberFormat="0" applyBorder="0" applyAlignment="0" applyProtection="0"/>
    <xf numFmtId="0" fontId="3" fillId="51"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55" borderId="0" applyNumberFormat="0" applyBorder="0" applyAlignment="0" applyProtection="0"/>
    <xf numFmtId="0" fontId="3" fillId="0" borderId="0"/>
    <xf numFmtId="0" fontId="3" fillId="58" borderId="0" applyNumberFormat="0" applyBorder="0" applyAlignment="0" applyProtection="0"/>
    <xf numFmtId="0" fontId="3" fillId="59" borderId="0" applyNumberFormat="0" applyBorder="0" applyAlignment="0" applyProtection="0"/>
    <xf numFmtId="0" fontId="3" fillId="55" borderId="0" applyNumberFormat="0" applyBorder="0" applyAlignment="0" applyProtection="0"/>
    <xf numFmtId="0" fontId="3" fillId="62" borderId="0" applyNumberFormat="0" applyBorder="0" applyAlignment="0" applyProtection="0"/>
    <xf numFmtId="0" fontId="3" fillId="63" borderId="0" applyNumberFormat="0" applyBorder="0" applyAlignment="0" applyProtection="0"/>
    <xf numFmtId="0" fontId="3" fillId="54" borderId="0" applyNumberFormat="0" applyBorder="0" applyAlignment="0" applyProtection="0"/>
    <xf numFmtId="0" fontId="3" fillId="66" borderId="0" applyNumberFormat="0" applyBorder="0" applyAlignment="0" applyProtection="0"/>
    <xf numFmtId="0" fontId="3" fillId="67" borderId="0" applyNumberFormat="0" applyBorder="0" applyAlignment="0" applyProtection="0"/>
    <xf numFmtId="0" fontId="3" fillId="70" borderId="0" applyNumberFormat="0" applyBorder="0" applyAlignment="0" applyProtection="0"/>
    <xf numFmtId="0" fontId="3" fillId="71" borderId="0" applyNumberFormat="0" applyBorder="0" applyAlignment="0" applyProtection="0"/>
    <xf numFmtId="0" fontId="3" fillId="58" borderId="0" applyNumberFormat="0" applyBorder="0" applyAlignment="0" applyProtection="0"/>
    <xf numFmtId="0" fontId="3" fillId="59" borderId="0" applyNumberFormat="0" applyBorder="0" applyAlignment="0" applyProtection="0"/>
    <xf numFmtId="0" fontId="3" fillId="62" borderId="0" applyNumberFormat="0" applyBorder="0" applyAlignment="0" applyProtection="0"/>
    <xf numFmtId="0" fontId="3" fillId="63" borderId="0" applyNumberFormat="0" applyBorder="0" applyAlignment="0" applyProtection="0"/>
    <xf numFmtId="0" fontId="3" fillId="66" borderId="0" applyNumberFormat="0" applyBorder="0" applyAlignment="0" applyProtection="0"/>
    <xf numFmtId="0" fontId="3" fillId="67" borderId="0" applyNumberFormat="0" applyBorder="0" applyAlignment="0" applyProtection="0"/>
    <xf numFmtId="0" fontId="3" fillId="70" borderId="0" applyNumberFormat="0" applyBorder="0" applyAlignment="0" applyProtection="0"/>
    <xf numFmtId="0" fontId="3" fillId="71" borderId="0" applyNumberFormat="0" applyBorder="0" applyAlignment="0" applyProtection="0"/>
    <xf numFmtId="0" fontId="3" fillId="0" borderId="0"/>
    <xf numFmtId="0" fontId="3" fillId="0" borderId="0"/>
    <xf numFmtId="0" fontId="3" fillId="0" borderId="0"/>
    <xf numFmtId="0" fontId="2" fillId="0" borderId="0"/>
    <xf numFmtId="0" fontId="2" fillId="0" borderId="0"/>
    <xf numFmtId="0" fontId="1" fillId="0" borderId="0"/>
    <xf numFmtId="0" fontId="6" fillId="0" borderId="0"/>
    <xf numFmtId="0" fontId="6" fillId="0" borderId="0"/>
    <xf numFmtId="0" fontId="1" fillId="0" borderId="0"/>
    <xf numFmtId="0" fontId="1" fillId="0" borderId="0"/>
  </cellStyleXfs>
  <cellXfs count="212">
    <xf numFmtId="0" fontId="0" fillId="0" borderId="0" xfId="0"/>
    <xf numFmtId="0" fontId="0" fillId="0" borderId="0" xfId="0" applyFill="1"/>
    <xf numFmtId="0" fontId="0" fillId="0" borderId="0" xfId="0" applyAlignment="1">
      <alignment horizontal="center"/>
    </xf>
    <xf numFmtId="164" fontId="0" fillId="0" borderId="0" xfId="0" applyNumberFormat="1" applyAlignment="1">
      <alignment horizontal="center"/>
    </xf>
    <xf numFmtId="0" fontId="0" fillId="0" borderId="0" xfId="0" applyFill="1" applyAlignment="1">
      <alignment horizontal="center"/>
    </xf>
    <xf numFmtId="164" fontId="0" fillId="0" borderId="0" xfId="0" applyNumberFormat="1" applyAlignment="1">
      <alignment horizontal="left"/>
    </xf>
    <xf numFmtId="14" fontId="0" fillId="0" borderId="0" xfId="0" applyNumberFormat="1" applyFill="1" applyBorder="1" applyAlignment="1">
      <alignment horizontal="left"/>
    </xf>
    <xf numFmtId="164" fontId="0" fillId="0" borderId="0" xfId="0" applyNumberFormat="1" applyAlignment="1"/>
    <xf numFmtId="0" fontId="25" fillId="0" borderId="0" xfId="0" applyFont="1" applyFill="1" applyBorder="1" applyAlignment="1">
      <alignment horizontal="left"/>
    </xf>
    <xf numFmtId="0" fontId="25" fillId="0" borderId="0" xfId="0" applyFont="1"/>
    <xf numFmtId="22" fontId="25" fillId="0" borderId="0" xfId="30" applyNumberFormat="1"/>
    <xf numFmtId="0" fontId="25" fillId="0" borderId="0" xfId="30" applyAlignment="1"/>
    <xf numFmtId="14" fontId="25" fillId="0" borderId="0" xfId="30" applyNumberFormat="1"/>
    <xf numFmtId="0" fontId="25" fillId="0" borderId="0" xfId="30"/>
    <xf numFmtId="0" fontId="0" fillId="3" borderId="0" xfId="0" applyFill="1" applyAlignment="1">
      <alignment horizontal="center"/>
    </xf>
    <xf numFmtId="0" fontId="59" fillId="31" borderId="0" xfId="0" applyFont="1" applyFill="1"/>
    <xf numFmtId="0" fontId="59" fillId="31" borderId="0" xfId="38" applyFont="1" applyFill="1"/>
    <xf numFmtId="0" fontId="25" fillId="0" borderId="0" xfId="38" applyFont="1"/>
    <xf numFmtId="0" fontId="25" fillId="0" borderId="1" xfId="38" applyFont="1" applyBorder="1" applyAlignment="1">
      <alignment vertical="center" wrapText="1"/>
    </xf>
    <xf numFmtId="0" fontId="25" fillId="0" borderId="0" xfId="38" applyFont="1" applyAlignment="1">
      <alignment vertical="center" wrapText="1"/>
    </xf>
    <xf numFmtId="0" fontId="26" fillId="0" borderId="0" xfId="38" applyFont="1"/>
    <xf numFmtId="0" fontId="36" fillId="31" borderId="17" xfId="38" applyFont="1" applyFill="1" applyBorder="1"/>
    <xf numFmtId="0" fontId="36" fillId="31" borderId="17" xfId="38" applyFont="1" applyFill="1" applyBorder="1" applyAlignment="1">
      <alignment horizontal="left" vertical="top" textRotation="41"/>
    </xf>
    <xf numFmtId="14" fontId="25" fillId="7" borderId="1" xfId="38" applyNumberFormat="1" applyFont="1" applyFill="1" applyBorder="1" applyAlignment="1">
      <alignment horizontal="left"/>
    </xf>
    <xf numFmtId="14" fontId="25" fillId="7" borderId="2" xfId="38" applyNumberFormat="1" applyFont="1" applyFill="1" applyBorder="1"/>
    <xf numFmtId="0" fontId="25" fillId="0" borderId="0" xfId="30"/>
    <xf numFmtId="0" fontId="25" fillId="0" borderId="0" xfId="38"/>
    <xf numFmtId="0" fontId="61" fillId="0" borderId="0" xfId="38" applyFont="1"/>
    <xf numFmtId="0" fontId="25" fillId="0" borderId="0" xfId="38" applyFont="1" applyFill="1" applyBorder="1" applyAlignment="1">
      <alignment horizontal="left"/>
    </xf>
    <xf numFmtId="0" fontId="25" fillId="0" borderId="0" xfId="38" applyFont="1" applyFill="1"/>
    <xf numFmtId="0" fontId="0" fillId="32" borderId="30" xfId="0" applyFill="1" applyBorder="1"/>
    <xf numFmtId="0" fontId="25" fillId="7" borderId="1" xfId="30" applyFill="1" applyBorder="1"/>
    <xf numFmtId="0" fontId="65" fillId="5" borderId="29" xfId="0" applyFont="1" applyFill="1" applyBorder="1" applyAlignment="1">
      <alignment horizontal="center" wrapText="1"/>
    </xf>
    <xf numFmtId="0" fontId="65" fillId="5" borderId="32" xfId="0" applyFont="1" applyFill="1" applyBorder="1" applyAlignment="1">
      <alignment horizontal="center" wrapText="1"/>
    </xf>
    <xf numFmtId="0" fontId="0" fillId="39" borderId="30" xfId="0" applyFill="1" applyBorder="1"/>
    <xf numFmtId="0" fontId="67" fillId="7" borderId="1" xfId="38" applyFont="1" applyFill="1" applyBorder="1" applyAlignment="1"/>
    <xf numFmtId="0" fontId="67" fillId="0" borderId="1" xfId="38" applyFont="1" applyBorder="1" applyAlignment="1"/>
    <xf numFmtId="164" fontId="25" fillId="0" borderId="0" xfId="0" applyNumberFormat="1" applyFont="1" applyAlignment="1">
      <alignment horizontal="left"/>
    </xf>
    <xf numFmtId="0" fontId="25" fillId="7" borderId="2" xfId="38" applyFont="1" applyFill="1" applyBorder="1" applyAlignment="1">
      <alignment horizontal="left"/>
    </xf>
    <xf numFmtId="0" fontId="66" fillId="7" borderId="2" xfId="38" applyFont="1" applyFill="1" applyBorder="1" applyAlignment="1">
      <alignment horizontal="left"/>
    </xf>
    <xf numFmtId="0" fontId="66" fillId="0" borderId="2" xfId="38" applyFont="1" applyBorder="1" applyAlignment="1">
      <alignment horizontal="left"/>
    </xf>
    <xf numFmtId="0" fontId="25" fillId="0" borderId="0" xfId="38" applyFont="1" applyAlignment="1">
      <alignment horizontal="left"/>
    </xf>
    <xf numFmtId="0" fontId="0" fillId="0" borderId="0" xfId="0" applyFill="1" applyBorder="1" applyAlignment="1">
      <alignment horizontal="center"/>
    </xf>
    <xf numFmtId="0" fontId="25" fillId="0" borderId="0" xfId="38" applyFont="1" applyFill="1" applyBorder="1" applyAlignment="1"/>
    <xf numFmtId="0" fontId="54" fillId="0" borderId="0" xfId="38" applyFont="1" applyFill="1" applyBorder="1" applyAlignment="1">
      <alignment horizontal="center"/>
    </xf>
    <xf numFmtId="0" fontId="0" fillId="0" borderId="30" xfId="0" applyFill="1" applyBorder="1"/>
    <xf numFmtId="0" fontId="25" fillId="0" borderId="30" xfId="0" applyFont="1" applyFill="1" applyBorder="1"/>
    <xf numFmtId="0" fontId="82" fillId="6" borderId="0" xfId="0" applyFont="1" applyFill="1"/>
    <xf numFmtId="0" fontId="82" fillId="6" borderId="0" xfId="16871" applyFont="1" applyFill="1"/>
    <xf numFmtId="0" fontId="82" fillId="6" borderId="0" xfId="0" applyFont="1" applyFill="1" applyBorder="1"/>
    <xf numFmtId="0" fontId="82" fillId="6" borderId="0" xfId="0" applyFont="1" applyFill="1" applyBorder="1" applyAlignment="1">
      <alignment horizontal="left"/>
    </xf>
    <xf numFmtId="0" fontId="82" fillId="6" borderId="0" xfId="0" applyFont="1" applyFill="1" applyAlignment="1">
      <alignment horizontal="center"/>
    </xf>
    <xf numFmtId="164" fontId="82" fillId="6" borderId="0" xfId="0" applyNumberFormat="1" applyFont="1" applyFill="1" applyAlignment="1">
      <alignment horizontal="center"/>
    </xf>
    <xf numFmtId="0" fontId="82" fillId="6" borderId="0" xfId="0" applyFont="1" applyFill="1" applyAlignment="1">
      <alignment horizontal="center" vertical="center"/>
    </xf>
    <xf numFmtId="0" fontId="82" fillId="6" borderId="0" xfId="402" applyFont="1" applyFill="1" applyAlignment="1">
      <alignment horizontal="center" vertical="center"/>
    </xf>
    <xf numFmtId="0" fontId="82" fillId="6" borderId="0" xfId="0" applyFont="1" applyFill="1" applyAlignment="1">
      <alignment horizontal="left"/>
    </xf>
    <xf numFmtId="0" fontId="83" fillId="73" borderId="0" xfId="0" applyFont="1" applyFill="1" applyAlignment="1">
      <alignment vertical="center"/>
    </xf>
    <xf numFmtId="0" fontId="82" fillId="6" borderId="0" xfId="0" applyFont="1" applyFill="1" applyBorder="1" applyAlignment="1">
      <alignment horizontal="left" vertical="center"/>
    </xf>
    <xf numFmtId="164" fontId="82" fillId="6" borderId="0" xfId="0" applyNumberFormat="1" applyFont="1" applyFill="1" applyAlignment="1"/>
    <xf numFmtId="164" fontId="82" fillId="6" borderId="0" xfId="0" applyNumberFormat="1" applyFont="1" applyFill="1" applyAlignment="1">
      <alignment horizontal="left"/>
    </xf>
    <xf numFmtId="0" fontId="82" fillId="8" borderId="0" xfId="0" applyFont="1" applyFill="1"/>
    <xf numFmtId="0" fontId="82" fillId="0" borderId="0" xfId="0" applyFont="1" applyFill="1"/>
    <xf numFmtId="0" fontId="81" fillId="0" borderId="0" xfId="0" applyFont="1" applyFill="1" applyBorder="1" applyAlignment="1">
      <alignment horizontal="center" vertical="center"/>
    </xf>
    <xf numFmtId="0" fontId="83" fillId="40" borderId="1" xfId="0" applyFont="1" applyFill="1" applyBorder="1" applyAlignment="1">
      <alignment horizontal="center"/>
    </xf>
    <xf numFmtId="0" fontId="83" fillId="40" borderId="1" xfId="0" applyFont="1" applyFill="1" applyBorder="1" applyAlignment="1">
      <alignment horizontal="center" vertical="center"/>
    </xf>
    <xf numFmtId="0" fontId="83" fillId="40" borderId="1" xfId="30" applyFont="1" applyFill="1" applyBorder="1" applyAlignment="1">
      <alignment horizontal="center"/>
    </xf>
    <xf numFmtId="0" fontId="83" fillId="40" borderId="1" xfId="0" applyFont="1" applyFill="1" applyBorder="1"/>
    <xf numFmtId="0" fontId="83" fillId="40" borderId="3" xfId="0" applyFont="1" applyFill="1" applyBorder="1" applyAlignment="1">
      <alignment horizontal="center" vertical="center"/>
    </xf>
    <xf numFmtId="0" fontId="83" fillId="40" borderId="3" xfId="0" applyFont="1" applyFill="1" applyBorder="1" applyAlignment="1">
      <alignment horizontal="center"/>
    </xf>
    <xf numFmtId="0" fontId="83" fillId="40" borderId="2" xfId="0" applyFont="1" applyFill="1" applyBorder="1" applyAlignment="1">
      <alignment horizontal="center"/>
    </xf>
    <xf numFmtId="0" fontId="85" fillId="0" borderId="0" xfId="0" applyFont="1" applyFill="1"/>
    <xf numFmtId="0" fontId="81" fillId="7" borderId="1" xfId="0" applyFont="1" applyFill="1" applyBorder="1" applyAlignment="1">
      <alignment horizontal="left" vertical="center"/>
    </xf>
    <xf numFmtId="0" fontId="86" fillId="7" borderId="1" xfId="50124" applyFont="1" applyFill="1" applyBorder="1" applyAlignment="1" applyProtection="1">
      <alignment horizontal="left" vertical="center"/>
    </xf>
    <xf numFmtId="0" fontId="82" fillId="0" borderId="0" xfId="0" applyFont="1" applyFill="1" applyAlignment="1">
      <alignment horizontal="left"/>
    </xf>
    <xf numFmtId="0" fontId="85" fillId="31" borderId="1" xfId="0" applyFont="1" applyFill="1" applyBorder="1" applyAlignment="1">
      <alignment horizontal="left" vertical="center"/>
    </xf>
    <xf numFmtId="164" fontId="83" fillId="31" borderId="1" xfId="0" applyNumberFormat="1" applyFont="1" applyFill="1" applyBorder="1" applyAlignment="1">
      <alignment horizontal="center" vertical="center"/>
    </xf>
    <xf numFmtId="0" fontId="83" fillId="31" borderId="1" xfId="0" applyFont="1" applyFill="1" applyBorder="1" applyAlignment="1">
      <alignment horizontal="center" vertical="center"/>
    </xf>
    <xf numFmtId="0" fontId="85" fillId="31" borderId="0" xfId="0" applyFont="1" applyFill="1" applyBorder="1" applyAlignment="1">
      <alignment horizontal="center" vertical="center"/>
    </xf>
    <xf numFmtId="0" fontId="85" fillId="31" borderId="1" xfId="0" applyFont="1" applyFill="1" applyBorder="1" applyAlignment="1">
      <alignment horizontal="center" vertical="center"/>
    </xf>
    <xf numFmtId="0" fontId="85" fillId="31" borderId="0" xfId="0" applyFont="1" applyFill="1" applyAlignment="1">
      <alignment horizontal="left"/>
    </xf>
    <xf numFmtId="0" fontId="81" fillId="7" borderId="1" xfId="0" applyFont="1" applyFill="1" applyBorder="1" applyAlignment="1">
      <alignment horizontal="left" vertical="center" wrapText="1"/>
    </xf>
    <xf numFmtId="0" fontId="81" fillId="7" borderId="1" xfId="0" applyFont="1" applyFill="1" applyBorder="1" applyAlignment="1">
      <alignment horizontal="center" vertical="center" wrapText="1"/>
    </xf>
    <xf numFmtId="0" fontId="81" fillId="7" borderId="1" xfId="0" applyFont="1" applyFill="1" applyBorder="1" applyAlignment="1">
      <alignment horizontal="center" vertical="center"/>
    </xf>
    <xf numFmtId="0" fontId="82" fillId="0" borderId="0" xfId="0" applyFont="1"/>
    <xf numFmtId="0" fontId="87" fillId="6" borderId="0" xfId="0" applyFont="1" applyFill="1"/>
    <xf numFmtId="0" fontId="25" fillId="0" borderId="0" xfId="0" applyFont="1" applyFill="1"/>
    <xf numFmtId="0" fontId="0" fillId="32" borderId="48" xfId="0" applyFill="1" applyBorder="1"/>
    <xf numFmtId="0" fontId="0" fillId="39" borderId="48" xfId="0" applyFill="1" applyBorder="1"/>
    <xf numFmtId="0" fontId="4" fillId="0" borderId="0" xfId="50208"/>
    <xf numFmtId="0" fontId="4" fillId="3" borderId="0" xfId="50208" applyFill="1"/>
    <xf numFmtId="0" fontId="63" fillId="0" borderId="0" xfId="50124" applyAlignment="1" applyProtection="1"/>
    <xf numFmtId="0" fontId="25" fillId="0" borderId="25" xfId="38" applyFont="1" applyFill="1" applyBorder="1" applyAlignment="1">
      <alignment horizontal="left"/>
    </xf>
    <xf numFmtId="0" fontId="36" fillId="73" borderId="17" xfId="38" applyFont="1" applyFill="1" applyBorder="1"/>
    <xf numFmtId="0" fontId="36" fillId="73" borderId="17" xfId="38" applyFont="1" applyFill="1" applyBorder="1" applyAlignment="1">
      <alignment horizontal="left" vertical="top" textRotation="41"/>
    </xf>
    <xf numFmtId="0" fontId="66" fillId="81" borderId="2" xfId="38" applyFont="1" applyFill="1" applyBorder="1" applyAlignment="1">
      <alignment horizontal="left"/>
    </xf>
    <xf numFmtId="0" fontId="67" fillId="81" borderId="1" xfId="38" applyFont="1" applyFill="1" applyBorder="1" applyAlignment="1"/>
    <xf numFmtId="0" fontId="82" fillId="8" borderId="0" xfId="38" applyFont="1" applyFill="1"/>
    <xf numFmtId="0" fontId="84" fillId="8" borderId="0" xfId="38" applyFont="1" applyFill="1"/>
    <xf numFmtId="0" fontId="85" fillId="80" borderId="0" xfId="38" applyFont="1" applyFill="1" applyAlignment="1">
      <alignment horizontal="right"/>
    </xf>
    <xf numFmtId="0" fontId="82" fillId="0" borderId="0" xfId="38" applyFont="1" applyFill="1" applyAlignment="1">
      <alignment horizontal="center"/>
    </xf>
    <xf numFmtId="0" fontId="82" fillId="0" borderId="0" xfId="38" applyFont="1" applyFill="1"/>
    <xf numFmtId="0" fontId="81" fillId="0" borderId="0" xfId="38" applyFont="1" applyFill="1" applyBorder="1" applyAlignment="1">
      <alignment horizontal="center" vertical="center"/>
    </xf>
    <xf numFmtId="0" fontId="81" fillId="78" borderId="4" xfId="38" applyFont="1" applyFill="1" applyBorder="1" applyAlignment="1">
      <alignment horizontal="center" vertical="center"/>
    </xf>
    <xf numFmtId="0" fontId="83" fillId="31" borderId="1" xfId="38" applyFont="1" applyFill="1" applyBorder="1" applyAlignment="1">
      <alignment horizontal="center"/>
    </xf>
    <xf numFmtId="0" fontId="83" fillId="31" borderId="1" xfId="38" applyFont="1" applyFill="1" applyBorder="1" applyAlignment="1">
      <alignment horizontal="center" vertical="center"/>
    </xf>
    <xf numFmtId="0" fontId="83" fillId="31" borderId="0" xfId="50295" applyFont="1" applyFill="1" applyAlignment="1">
      <alignment horizontal="center"/>
    </xf>
    <xf numFmtId="0" fontId="83" fillId="40" borderId="1" xfId="38" applyFont="1" applyFill="1" applyBorder="1" applyAlignment="1">
      <alignment horizontal="center"/>
    </xf>
    <xf numFmtId="0" fontId="83" fillId="40" borderId="3" xfId="38" applyFont="1" applyFill="1" applyBorder="1" applyAlignment="1">
      <alignment horizontal="center" vertical="center"/>
    </xf>
    <xf numFmtId="0" fontId="83" fillId="40" borderId="3" xfId="38" applyFont="1" applyFill="1" applyBorder="1" applyAlignment="1">
      <alignment horizontal="center"/>
    </xf>
    <xf numFmtId="0" fontId="83" fillId="40" borderId="2" xfId="38" applyFont="1" applyFill="1" applyBorder="1" applyAlignment="1">
      <alignment horizontal="center"/>
    </xf>
    <xf numFmtId="0" fontId="81" fillId="7" borderId="1" xfId="38" applyFont="1" applyFill="1" applyBorder="1" applyAlignment="1">
      <alignment horizontal="left" vertical="center"/>
    </xf>
    <xf numFmtId="0" fontId="81" fillId="7" borderId="1" xfId="38" applyFont="1" applyFill="1" applyBorder="1" applyAlignment="1">
      <alignment horizontal="center" vertical="center"/>
    </xf>
    <xf numFmtId="0" fontId="85" fillId="31" borderId="1" xfId="38" applyFont="1" applyFill="1" applyBorder="1" applyAlignment="1">
      <alignment horizontal="left" vertical="center"/>
    </xf>
    <xf numFmtId="164" fontId="83" fillId="31" borderId="1" xfId="38" applyNumberFormat="1" applyFont="1" applyFill="1" applyBorder="1" applyAlignment="1">
      <alignment horizontal="center" vertical="center"/>
    </xf>
    <xf numFmtId="0" fontId="83" fillId="31" borderId="0" xfId="38" applyFont="1" applyFill="1" applyBorder="1" applyAlignment="1">
      <alignment horizontal="center" vertical="center"/>
    </xf>
    <xf numFmtId="0" fontId="85" fillId="31" borderId="0" xfId="38" applyFont="1" applyFill="1" applyBorder="1" applyAlignment="1">
      <alignment horizontal="center" vertical="center"/>
    </xf>
    <xf numFmtId="0" fontId="85" fillId="31" borderId="1" xfId="38" applyFont="1" applyFill="1" applyBorder="1" applyAlignment="1">
      <alignment horizontal="center" vertical="center"/>
    </xf>
    <xf numFmtId="0" fontId="85" fillId="0" borderId="0" xfId="38" applyFont="1" applyFill="1"/>
    <xf numFmtId="0" fontId="81" fillId="7" borderId="1" xfId="38" applyFont="1" applyFill="1" applyBorder="1" applyAlignment="1">
      <alignment horizontal="left" vertical="center" wrapText="1"/>
    </xf>
    <xf numFmtId="0" fontId="81" fillId="7" borderId="1" xfId="38" applyFont="1" applyFill="1" applyBorder="1" applyAlignment="1">
      <alignment horizontal="center" vertical="center" wrapText="1"/>
    </xf>
    <xf numFmtId="0" fontId="82" fillId="0" borderId="0" xfId="38" applyFont="1"/>
    <xf numFmtId="0" fontId="81" fillId="7" borderId="2" xfId="38" applyFont="1" applyFill="1" applyBorder="1" applyAlignment="1">
      <alignment horizontal="center" vertical="center" wrapText="1"/>
    </xf>
    <xf numFmtId="0" fontId="82" fillId="0" borderId="0" xfId="38" applyFont="1" applyAlignment="1">
      <alignment horizontal="center" vertical="center"/>
    </xf>
    <xf numFmtId="0" fontId="82" fillId="0" borderId="0" xfId="38" applyFont="1" applyAlignment="1"/>
    <xf numFmtId="0" fontId="82" fillId="0" borderId="0" xfId="38" applyFont="1" applyFill="1" applyAlignment="1">
      <alignment horizontal="center" vertical="center"/>
    </xf>
    <xf numFmtId="0" fontId="82" fillId="0" borderId="0" xfId="38" applyFont="1" applyFill="1" applyAlignment="1"/>
    <xf numFmtId="0" fontId="82" fillId="0" borderId="0" xfId="38" applyFont="1" applyFill="1" applyAlignment="1">
      <alignment horizontal="left" vertical="center"/>
    </xf>
    <xf numFmtId="0" fontId="82" fillId="0" borderId="0" xfId="38" applyFont="1" applyFill="1" applyAlignment="1">
      <alignment horizontal="center" vertical="center" wrapText="1"/>
    </xf>
    <xf numFmtId="14" fontId="25" fillId="0" borderId="0" xfId="38" applyNumberFormat="1"/>
    <xf numFmtId="0" fontId="100" fillId="0" borderId="0" xfId="38" applyFont="1" applyAlignment="1">
      <alignment vertical="center"/>
    </xf>
    <xf numFmtId="0" fontId="59" fillId="73" borderId="0" xfId="38" applyFont="1" applyFill="1" applyAlignment="1">
      <alignment horizontal="center"/>
    </xf>
    <xf numFmtId="0" fontId="25" fillId="0" borderId="46" xfId="38" applyFont="1" applyBorder="1" applyAlignment="1">
      <alignment horizontal="left" vertical="center" wrapText="1"/>
    </xf>
    <xf numFmtId="0" fontId="25" fillId="3" borderId="25" xfId="38" applyFont="1" applyFill="1" applyBorder="1" applyAlignment="1">
      <alignment horizontal="left"/>
    </xf>
    <xf numFmtId="0" fontId="81" fillId="7" borderId="2" xfId="38" applyFont="1" applyFill="1" applyBorder="1" applyAlignment="1">
      <alignment horizontal="center" vertical="center"/>
    </xf>
    <xf numFmtId="0" fontId="81" fillId="38" borderId="47" xfId="38" applyFont="1" applyFill="1" applyBorder="1" applyAlignment="1">
      <alignment horizontal="center" vertical="center"/>
    </xf>
    <xf numFmtId="0" fontId="81" fillId="4" borderId="7" xfId="0" applyFont="1" applyFill="1" applyBorder="1" applyAlignment="1">
      <alignment horizontal="center" vertical="center" wrapText="1"/>
    </xf>
    <xf numFmtId="0" fontId="81" fillId="4" borderId="21" xfId="0" applyFont="1" applyFill="1" applyBorder="1" applyAlignment="1">
      <alignment horizontal="center" vertical="center" wrapText="1"/>
    </xf>
    <xf numFmtId="0" fontId="81" fillId="4" borderId="22" xfId="0" applyFont="1" applyFill="1" applyBorder="1" applyAlignment="1">
      <alignment horizontal="center" vertical="center"/>
    </xf>
    <xf numFmtId="0" fontId="81" fillId="4" borderId="24" xfId="0" applyFont="1" applyFill="1" applyBorder="1" applyAlignment="1">
      <alignment horizontal="center" vertical="center"/>
    </xf>
    <xf numFmtId="0" fontId="81" fillId="4" borderId="23" xfId="0" applyFont="1" applyFill="1" applyBorder="1" applyAlignment="1">
      <alignment horizontal="center" vertical="center"/>
    </xf>
    <xf numFmtId="0" fontId="81" fillId="41" borderId="4" xfId="0" applyFont="1" applyFill="1" applyBorder="1" applyAlignment="1">
      <alignment horizontal="center" vertical="center"/>
    </xf>
    <xf numFmtId="0" fontId="81" fillId="41" borderId="6" xfId="0" applyFont="1" applyFill="1" applyBorder="1" applyAlignment="1">
      <alignment horizontal="center" vertical="center"/>
    </xf>
    <xf numFmtId="0" fontId="81" fillId="41" borderId="5" xfId="0" applyFont="1" applyFill="1" applyBorder="1" applyAlignment="1">
      <alignment horizontal="center" vertical="center"/>
    </xf>
    <xf numFmtId="0" fontId="81" fillId="76" borderId="4" xfId="0" applyFont="1" applyFill="1" applyBorder="1" applyAlignment="1">
      <alignment horizontal="center" vertical="center"/>
    </xf>
    <xf numFmtId="0" fontId="81" fillId="76" borderId="6" xfId="0" applyFont="1" applyFill="1" applyBorder="1" applyAlignment="1">
      <alignment horizontal="center" vertical="center"/>
    </xf>
    <xf numFmtId="0" fontId="81" fillId="4" borderId="4" xfId="0" applyFont="1" applyFill="1" applyBorder="1" applyAlignment="1">
      <alignment horizontal="center" vertical="center"/>
    </xf>
    <xf numFmtId="0" fontId="81" fillId="4" borderId="6" xfId="0" applyFont="1" applyFill="1" applyBorder="1" applyAlignment="1">
      <alignment horizontal="center" vertical="center"/>
    </xf>
    <xf numFmtId="0" fontId="81" fillId="4" borderId="5" xfId="0" applyFont="1" applyFill="1" applyBorder="1" applyAlignment="1">
      <alignment horizontal="center" vertical="center"/>
    </xf>
    <xf numFmtId="0" fontId="81" fillId="36" borderId="4" xfId="0" applyFont="1" applyFill="1" applyBorder="1" applyAlignment="1">
      <alignment horizontal="center" vertical="center"/>
    </xf>
    <xf numFmtId="0" fontId="81" fillId="36" borderId="6" xfId="0" applyFont="1" applyFill="1" applyBorder="1" applyAlignment="1">
      <alignment horizontal="center" vertical="center"/>
    </xf>
    <xf numFmtId="0" fontId="81" fillId="36" borderId="5" xfId="0" applyFont="1" applyFill="1" applyBorder="1" applyAlignment="1">
      <alignment horizontal="center" vertical="center"/>
    </xf>
    <xf numFmtId="0" fontId="81" fillId="38" borderId="28" xfId="0" applyFont="1" applyFill="1" applyBorder="1" applyAlignment="1">
      <alignment horizontal="center" vertical="center"/>
    </xf>
    <xf numFmtId="0" fontId="81" fillId="38" borderId="26" xfId="0" applyFont="1" applyFill="1" applyBorder="1" applyAlignment="1">
      <alignment horizontal="center" vertical="center"/>
    </xf>
    <xf numFmtId="0" fontId="81" fillId="38" borderId="27" xfId="0" applyFont="1" applyFill="1" applyBorder="1" applyAlignment="1">
      <alignment horizontal="center" vertical="center"/>
    </xf>
    <xf numFmtId="0" fontId="81" fillId="41" borderId="28" xfId="0" applyFont="1" applyFill="1" applyBorder="1" applyAlignment="1">
      <alignment horizontal="center" vertical="center"/>
    </xf>
    <xf numFmtId="0" fontId="81" fillId="41" borderId="26" xfId="0" applyFont="1" applyFill="1" applyBorder="1" applyAlignment="1">
      <alignment horizontal="center" vertical="center"/>
    </xf>
    <xf numFmtId="0" fontId="81" fillId="41" borderId="27" xfId="0" applyFont="1" applyFill="1" applyBorder="1" applyAlignment="1">
      <alignment horizontal="center" vertical="center"/>
    </xf>
    <xf numFmtId="0" fontId="81" fillId="4" borderId="28" xfId="0" applyFont="1" applyFill="1" applyBorder="1" applyAlignment="1">
      <alignment horizontal="center"/>
    </xf>
    <xf numFmtId="0" fontId="81" fillId="4" borderId="27" xfId="0" applyFont="1" applyFill="1" applyBorder="1" applyAlignment="1">
      <alignment horizontal="center"/>
    </xf>
    <xf numFmtId="164" fontId="81" fillId="74" borderId="4" xfId="0" applyNumberFormat="1" applyFont="1" applyFill="1" applyBorder="1" applyAlignment="1">
      <alignment horizontal="center"/>
    </xf>
    <xf numFmtId="164" fontId="81" fillId="74" borderId="5" xfId="0" applyNumberFormat="1" applyFont="1" applyFill="1" applyBorder="1" applyAlignment="1">
      <alignment horizontal="center"/>
    </xf>
    <xf numFmtId="0" fontId="81" fillId="75" borderId="4" xfId="0" applyFont="1" applyFill="1" applyBorder="1" applyAlignment="1">
      <alignment horizontal="center"/>
    </xf>
    <xf numFmtId="0" fontId="81" fillId="75" borderId="6" xfId="0" applyFont="1" applyFill="1" applyBorder="1" applyAlignment="1">
      <alignment horizontal="center"/>
    </xf>
    <xf numFmtId="0" fontId="84" fillId="8" borderId="44" xfId="0" applyFont="1" applyFill="1" applyBorder="1" applyAlignment="1">
      <alignment horizontal="center"/>
    </xf>
    <xf numFmtId="0" fontId="84" fillId="8" borderId="34" xfId="0" applyFont="1" applyFill="1" applyBorder="1" applyAlignment="1">
      <alignment horizontal="center"/>
    </xf>
    <xf numFmtId="0" fontId="81" fillId="7" borderId="31" xfId="0" applyFont="1" applyFill="1" applyBorder="1" applyAlignment="1">
      <alignment horizontal="center" vertical="center"/>
    </xf>
    <xf numFmtId="0" fontId="81" fillId="7" borderId="33" xfId="0" applyFont="1" applyFill="1" applyBorder="1" applyAlignment="1">
      <alignment horizontal="center" vertical="center"/>
    </xf>
    <xf numFmtId="0" fontId="81" fillId="7" borderId="2" xfId="0" applyFont="1" applyFill="1" applyBorder="1" applyAlignment="1">
      <alignment horizontal="center" vertical="center"/>
    </xf>
    <xf numFmtId="164" fontId="30" fillId="2" borderId="4" xfId="0" applyNumberFormat="1" applyFont="1" applyFill="1" applyBorder="1" applyAlignment="1">
      <alignment horizontal="center"/>
    </xf>
    <xf numFmtId="164" fontId="30" fillId="2" borderId="5" xfId="0" applyNumberFormat="1" applyFont="1" applyFill="1" applyBorder="1" applyAlignment="1">
      <alignment horizontal="center"/>
    </xf>
    <xf numFmtId="164" fontId="30" fillId="37" borderId="4" xfId="0" applyNumberFormat="1" applyFont="1" applyFill="1" applyBorder="1" applyAlignment="1">
      <alignment horizontal="center"/>
    </xf>
    <xf numFmtId="164" fontId="30" fillId="37" borderId="5" xfId="0" applyNumberFormat="1" applyFont="1" applyFill="1" applyBorder="1" applyAlignment="1">
      <alignment horizontal="center"/>
    </xf>
    <xf numFmtId="0" fontId="81" fillId="38" borderId="4" xfId="38" applyFont="1" applyFill="1" applyBorder="1" applyAlignment="1">
      <alignment horizontal="center" vertical="center"/>
    </xf>
    <xf numFmtId="0" fontId="81" fillId="38" borderId="6" xfId="38" applyFont="1" applyFill="1" applyBorder="1" applyAlignment="1">
      <alignment horizontal="center" vertical="center"/>
    </xf>
    <xf numFmtId="0" fontId="81" fillId="38" borderId="5" xfId="38" applyFont="1" applyFill="1" applyBorder="1" applyAlignment="1">
      <alignment horizontal="center" vertical="center"/>
    </xf>
    <xf numFmtId="0" fontId="81" fillId="41" borderId="28" xfId="38" applyFont="1" applyFill="1" applyBorder="1" applyAlignment="1">
      <alignment horizontal="center" vertical="center"/>
    </xf>
    <xf numFmtId="0" fontId="81" fillId="41" borderId="26" xfId="38" applyFont="1" applyFill="1" applyBorder="1" applyAlignment="1">
      <alignment horizontal="center" vertical="center"/>
    </xf>
    <xf numFmtId="0" fontId="81" fillId="7" borderId="31" xfId="38" applyFont="1" applyFill="1" applyBorder="1" applyAlignment="1">
      <alignment horizontal="center" vertical="center"/>
    </xf>
    <xf numFmtId="0" fontId="81" fillId="7" borderId="33" xfId="38" applyFont="1" applyFill="1" applyBorder="1" applyAlignment="1">
      <alignment horizontal="center" vertical="center"/>
    </xf>
    <xf numFmtId="0" fontId="81" fillId="7" borderId="2" xfId="38" applyFont="1" applyFill="1" applyBorder="1" applyAlignment="1">
      <alignment horizontal="center" vertical="center"/>
    </xf>
    <xf numFmtId="0" fontId="81" fillId="79" borderId="4" xfId="38" applyFont="1" applyFill="1" applyBorder="1" applyAlignment="1">
      <alignment horizontal="center" vertical="center"/>
    </xf>
    <xf numFmtId="0" fontId="81" fillId="79" borderId="6" xfId="38" applyFont="1" applyFill="1" applyBorder="1" applyAlignment="1">
      <alignment horizontal="center" vertical="center"/>
    </xf>
    <xf numFmtId="0" fontId="81" fillId="79" borderId="5" xfId="38" applyFont="1" applyFill="1" applyBorder="1" applyAlignment="1">
      <alignment horizontal="center" vertical="center"/>
    </xf>
    <xf numFmtId="0" fontId="81" fillId="36" borderId="4" xfId="38" applyFont="1" applyFill="1" applyBorder="1" applyAlignment="1">
      <alignment horizontal="center" vertical="center"/>
    </xf>
    <xf numFmtId="0" fontId="81" fillId="36" borderId="6" xfId="38" applyFont="1" applyFill="1" applyBorder="1" applyAlignment="1">
      <alignment horizontal="center" vertical="center"/>
    </xf>
    <xf numFmtId="0" fontId="81" fillId="36" borderId="5" xfId="38" applyFont="1" applyFill="1" applyBorder="1" applyAlignment="1">
      <alignment horizontal="center" vertical="center"/>
    </xf>
    <xf numFmtId="0" fontId="81" fillId="77" borderId="6" xfId="38" applyFont="1" applyFill="1" applyBorder="1" applyAlignment="1">
      <alignment horizontal="center" vertical="center"/>
    </xf>
    <xf numFmtId="0" fontId="81" fillId="77" borderId="5" xfId="38" applyFont="1" applyFill="1" applyBorder="1" applyAlignment="1">
      <alignment horizontal="center" vertical="center"/>
    </xf>
    <xf numFmtId="0" fontId="81" fillId="3" borderId="49" xfId="38" applyFont="1" applyFill="1" applyBorder="1" applyAlignment="1">
      <alignment horizontal="center" vertical="center"/>
    </xf>
    <xf numFmtId="0" fontId="81" fillId="4" borderId="7" xfId="38" applyFont="1" applyFill="1" applyBorder="1" applyAlignment="1">
      <alignment horizontal="center" vertical="center" wrapText="1"/>
    </xf>
    <xf numFmtId="0" fontId="81" fillId="4" borderId="45" xfId="38" applyFont="1" applyFill="1" applyBorder="1" applyAlignment="1">
      <alignment horizontal="center" vertical="center" wrapText="1"/>
    </xf>
    <xf numFmtId="0" fontId="81" fillId="4" borderId="21" xfId="38" applyFont="1" applyFill="1" applyBorder="1" applyAlignment="1">
      <alignment horizontal="center" vertical="center" wrapText="1"/>
    </xf>
    <xf numFmtId="0" fontId="81" fillId="4" borderId="22" xfId="38" applyFont="1" applyFill="1" applyBorder="1" applyAlignment="1">
      <alignment horizontal="center" vertical="center"/>
    </xf>
    <xf numFmtId="0" fontId="81" fillId="4" borderId="24" xfId="38" applyFont="1" applyFill="1" applyBorder="1" applyAlignment="1">
      <alignment horizontal="center" vertical="center"/>
    </xf>
    <xf numFmtId="0" fontId="81" fillId="4" borderId="23" xfId="38" applyFont="1" applyFill="1" applyBorder="1" applyAlignment="1">
      <alignment horizontal="center" vertical="center"/>
    </xf>
    <xf numFmtId="0" fontId="81" fillId="41" borderId="4" xfId="38" applyFont="1" applyFill="1" applyBorder="1" applyAlignment="1">
      <alignment horizontal="center" vertical="center"/>
    </xf>
    <xf numFmtId="0" fontId="81" fillId="41" borderId="6" xfId="38" applyFont="1" applyFill="1" applyBorder="1" applyAlignment="1">
      <alignment horizontal="center" vertical="center"/>
    </xf>
    <xf numFmtId="0" fontId="81" fillId="41" borderId="5" xfId="38" applyFont="1" applyFill="1" applyBorder="1" applyAlignment="1">
      <alignment horizontal="center" vertical="center"/>
    </xf>
    <xf numFmtId="0" fontId="81" fillId="75" borderId="21" xfId="38" applyFont="1" applyFill="1" applyBorder="1" applyAlignment="1">
      <alignment horizontal="center"/>
    </xf>
    <xf numFmtId="0" fontId="81" fillId="75" borderId="44" xfId="38" applyFont="1" applyFill="1" applyBorder="1" applyAlignment="1">
      <alignment horizontal="center"/>
    </xf>
    <xf numFmtId="0" fontId="81" fillId="76" borderId="4" xfId="38" applyFont="1" applyFill="1" applyBorder="1" applyAlignment="1">
      <alignment horizontal="center" vertical="center"/>
    </xf>
    <xf numFmtId="0" fontId="81" fillId="76" borderId="6" xfId="38" applyFont="1" applyFill="1" applyBorder="1" applyAlignment="1">
      <alignment horizontal="center" vertical="center"/>
    </xf>
    <xf numFmtId="0" fontId="81" fillId="76" borderId="5" xfId="38" applyFont="1" applyFill="1" applyBorder="1" applyAlignment="1">
      <alignment horizontal="center" vertical="center"/>
    </xf>
    <xf numFmtId="0" fontId="81" fillId="4" borderId="4" xfId="38" applyFont="1" applyFill="1" applyBorder="1" applyAlignment="1">
      <alignment horizontal="center" vertical="center"/>
    </xf>
    <xf numFmtId="0" fontId="81" fillId="4" borderId="6" xfId="38" applyFont="1" applyFill="1" applyBorder="1" applyAlignment="1">
      <alignment horizontal="center" vertical="center"/>
    </xf>
    <xf numFmtId="0" fontId="81" fillId="4" borderId="5" xfId="38" applyFont="1" applyFill="1" applyBorder="1" applyAlignment="1">
      <alignment horizontal="center" vertical="center"/>
    </xf>
    <xf numFmtId="0" fontId="81" fillId="38" borderId="28" xfId="38" applyFont="1" applyFill="1" applyBorder="1" applyAlignment="1">
      <alignment horizontal="center" vertical="center"/>
    </xf>
    <xf numFmtId="0" fontId="81" fillId="38" borderId="26" xfId="38" applyFont="1" applyFill="1" applyBorder="1" applyAlignment="1">
      <alignment horizontal="center" vertical="center"/>
    </xf>
    <xf numFmtId="0" fontId="81" fillId="38" borderId="27" xfId="38" applyFont="1" applyFill="1" applyBorder="1" applyAlignment="1">
      <alignment horizontal="center" vertical="center"/>
    </xf>
    <xf numFmtId="0" fontId="81" fillId="77" borderId="4" xfId="38" applyFont="1" applyFill="1" applyBorder="1" applyAlignment="1">
      <alignment horizontal="center" vertical="center"/>
    </xf>
    <xf numFmtId="0" fontId="84" fillId="8" borderId="44" xfId="38" applyFont="1" applyFill="1" applyBorder="1" applyAlignment="1">
      <alignment horizontal="center"/>
    </xf>
    <xf numFmtId="0" fontId="84" fillId="8" borderId="34" xfId="38" applyFont="1" applyFill="1" applyBorder="1" applyAlignment="1">
      <alignment horizontal="center"/>
    </xf>
  </cellXfs>
  <cellStyles count="50299">
    <cellStyle name="20% - Accent1" xfId="50144" builtinId="30" customBuiltin="1"/>
    <cellStyle name="20% - Accent1 10" xfId="50267"/>
    <cellStyle name="20% - Accent1 2" xfId="39"/>
    <cellStyle name="20% - Accent1 2 10" xfId="4520"/>
    <cellStyle name="20% - Accent1 2 10 2" xfId="16878"/>
    <cellStyle name="20% - Accent1 2 10 3" xfId="41744"/>
    <cellStyle name="20% - Accent1 2 11" xfId="4521"/>
    <cellStyle name="20% - Accent1 2 11 2" xfId="16879"/>
    <cellStyle name="20% - Accent1 2 11 3" xfId="41742"/>
    <cellStyle name="20% - Accent1 2 12" xfId="4522"/>
    <cellStyle name="20% - Accent1 2 12 2" xfId="16880"/>
    <cellStyle name="20% - Accent1 2 12 3" xfId="41740"/>
    <cellStyle name="20% - Accent1 2 13" xfId="4523"/>
    <cellStyle name="20% - Accent1 2 13 2" xfId="16881"/>
    <cellStyle name="20% - Accent1 2 13 3" xfId="41737"/>
    <cellStyle name="20% - Accent1 2 14" xfId="4524"/>
    <cellStyle name="20% - Accent1 2 14 2" xfId="16882"/>
    <cellStyle name="20% - Accent1 2 14 3" xfId="41736"/>
    <cellStyle name="20% - Accent1 2 15" xfId="4525"/>
    <cellStyle name="20% - Accent1 2 15 2" xfId="16883"/>
    <cellStyle name="20% - Accent1 2 15 3" xfId="41734"/>
    <cellStyle name="20% - Accent1 2 16" xfId="4526"/>
    <cellStyle name="20% - Accent1 2 16 2" xfId="16884"/>
    <cellStyle name="20% - Accent1 2 16 3" xfId="41732"/>
    <cellStyle name="20% - Accent1 2 17" xfId="4527"/>
    <cellStyle name="20% - Accent1 2 17 2" xfId="16885"/>
    <cellStyle name="20% - Accent1 2 17 3" xfId="41728"/>
    <cellStyle name="20% - Accent1 2 18" xfId="4528"/>
    <cellStyle name="20% - Accent1 2 18 2" xfId="16886"/>
    <cellStyle name="20% - Accent1 2 18 3" xfId="41726"/>
    <cellStyle name="20% - Accent1 2 19" xfId="4529"/>
    <cellStyle name="20% - Accent1 2 19 2" xfId="16887"/>
    <cellStyle name="20% - Accent1 2 19 3" xfId="41723"/>
    <cellStyle name="20% - Accent1 2 2" xfId="4530"/>
    <cellStyle name="20% - Accent1 2 2 2" xfId="16888"/>
    <cellStyle name="20% - Accent1 2 2 3" xfId="41721"/>
    <cellStyle name="20% - Accent1 2 20" xfId="4531"/>
    <cellStyle name="20% - Accent1 2 20 2" xfId="16889"/>
    <cellStyle name="20% - Accent1 2 20 3" xfId="41720"/>
    <cellStyle name="20% - Accent1 2 21" xfId="4532"/>
    <cellStyle name="20% - Accent1 2 21 2" xfId="16890"/>
    <cellStyle name="20% - Accent1 2 21 3" xfId="41718"/>
    <cellStyle name="20% - Accent1 2 22" xfId="4533"/>
    <cellStyle name="20% - Accent1 2 22 2" xfId="16891"/>
    <cellStyle name="20% - Accent1 2 22 3" xfId="41716"/>
    <cellStyle name="20% - Accent1 2 23" xfId="4534"/>
    <cellStyle name="20% - Accent1 2 23 2" xfId="16892"/>
    <cellStyle name="20% - Accent1 2 23 3" xfId="41713"/>
    <cellStyle name="20% - Accent1 2 24" xfId="4535"/>
    <cellStyle name="20% - Accent1 2 24 2" xfId="16893"/>
    <cellStyle name="20% - Accent1 2 24 3" xfId="41712"/>
    <cellStyle name="20% - Accent1 2 25" xfId="4536"/>
    <cellStyle name="20% - Accent1 2 25 2" xfId="16894"/>
    <cellStyle name="20% - Accent1 2 25 3" xfId="41710"/>
    <cellStyle name="20% - Accent1 2 26" xfId="4537"/>
    <cellStyle name="20% - Accent1 2 26 2" xfId="16895"/>
    <cellStyle name="20% - Accent1 2 26 3" xfId="41708"/>
    <cellStyle name="20% - Accent1 2 27" xfId="4538"/>
    <cellStyle name="20% - Accent1 2 27 2" xfId="16896"/>
    <cellStyle name="20% - Accent1 2 27 3" xfId="41704"/>
    <cellStyle name="20% - Accent1 2 28" xfId="4539"/>
    <cellStyle name="20% - Accent1 2 28 2" xfId="16897"/>
    <cellStyle name="20% - Accent1 2 28 3" xfId="41703"/>
    <cellStyle name="20% - Accent1 2 29" xfId="4540"/>
    <cellStyle name="20% - Accent1 2 29 2" xfId="16898"/>
    <cellStyle name="20% - Accent1 2 29 3" xfId="41701"/>
    <cellStyle name="20% - Accent1 2 3" xfId="4541"/>
    <cellStyle name="20% - Accent1 2 3 2" xfId="16899"/>
    <cellStyle name="20% - Accent1 2 3 3" xfId="41699"/>
    <cellStyle name="20% - Accent1 2 30" xfId="4542"/>
    <cellStyle name="20% - Accent1 2 30 2" xfId="16900"/>
    <cellStyle name="20% - Accent1 2 30 3" xfId="41696"/>
    <cellStyle name="20% - Accent1 2 31" xfId="4543"/>
    <cellStyle name="20% - Accent1 2 31 2" xfId="16901"/>
    <cellStyle name="20% - Accent1 2 31 3" xfId="41695"/>
    <cellStyle name="20% - Accent1 2 32" xfId="4544"/>
    <cellStyle name="20% - Accent1 2 32 2" xfId="16902"/>
    <cellStyle name="20% - Accent1 2 32 3" xfId="41693"/>
    <cellStyle name="20% - Accent1 2 33" xfId="4545"/>
    <cellStyle name="20% - Accent1 2 33 2" xfId="16903"/>
    <cellStyle name="20% - Accent1 2 33 3" xfId="41691"/>
    <cellStyle name="20% - Accent1 2 34" xfId="16877"/>
    <cellStyle name="20% - Accent1 2 35" xfId="41745"/>
    <cellStyle name="20% - Accent1 2 4" xfId="4546"/>
    <cellStyle name="20% - Accent1 2 4 2" xfId="16904"/>
    <cellStyle name="20% - Accent1 2 4 3" xfId="41687"/>
    <cellStyle name="20% - Accent1 2 5" xfId="4547"/>
    <cellStyle name="20% - Accent1 2 5 2" xfId="16905"/>
    <cellStyle name="20% - Accent1 2 5 3" xfId="41685"/>
    <cellStyle name="20% - Accent1 2 6" xfId="4548"/>
    <cellStyle name="20% - Accent1 2 6 2" xfId="16906"/>
    <cellStyle name="20% - Accent1 2 6 3" xfId="41683"/>
    <cellStyle name="20% - Accent1 2 7" xfId="4549"/>
    <cellStyle name="20% - Accent1 2 7 2" xfId="16907"/>
    <cellStyle name="20% - Accent1 2 7 3" xfId="41681"/>
    <cellStyle name="20% - Accent1 2 8" xfId="4550"/>
    <cellStyle name="20% - Accent1 2 8 2" xfId="16908"/>
    <cellStyle name="20% - Accent1 2 8 3" xfId="41679"/>
    <cellStyle name="20% - Accent1 2 9" xfId="4551"/>
    <cellStyle name="20% - Accent1 2 9 2" xfId="16909"/>
    <cellStyle name="20% - Accent1 2 9 3" xfId="41677"/>
    <cellStyle name="20% - Accent1 2_Verification Studies" xfId="4552"/>
    <cellStyle name="20% - Accent1 3" xfId="108"/>
    <cellStyle name="20% - Accent1 3 10" xfId="4553"/>
    <cellStyle name="20% - Accent1 3 10 2" xfId="16911"/>
    <cellStyle name="20% - Accent1 3 10 3" xfId="41672"/>
    <cellStyle name="20% - Accent1 3 11" xfId="4554"/>
    <cellStyle name="20% - Accent1 3 11 2" xfId="16912"/>
    <cellStyle name="20% - Accent1 3 11 3" xfId="41670"/>
    <cellStyle name="20% - Accent1 3 12" xfId="4555"/>
    <cellStyle name="20% - Accent1 3 12 2" xfId="16913"/>
    <cellStyle name="20% - Accent1 3 12 3" xfId="41668"/>
    <cellStyle name="20% - Accent1 3 13" xfId="4556"/>
    <cellStyle name="20% - Accent1 3 13 2" xfId="16914"/>
    <cellStyle name="20% - Accent1 3 13 3" xfId="41667"/>
    <cellStyle name="20% - Accent1 3 14" xfId="4557"/>
    <cellStyle name="20% - Accent1 3 14 2" xfId="16915"/>
    <cellStyle name="20% - Accent1 3 14 3" xfId="41665"/>
    <cellStyle name="20% - Accent1 3 15" xfId="4558"/>
    <cellStyle name="20% - Accent1 3 15 2" xfId="16916"/>
    <cellStyle name="20% - Accent1 3 15 3" xfId="41663"/>
    <cellStyle name="20% - Accent1 3 16" xfId="4559"/>
    <cellStyle name="20% - Accent1 3 16 2" xfId="16917"/>
    <cellStyle name="20% - Accent1 3 16 3" xfId="41661"/>
    <cellStyle name="20% - Accent1 3 17" xfId="4560"/>
    <cellStyle name="20% - Accent1 3 17 2" xfId="16918"/>
    <cellStyle name="20% - Accent1 3 17 3" xfId="41659"/>
    <cellStyle name="20% - Accent1 3 18" xfId="4561"/>
    <cellStyle name="20% - Accent1 3 18 2" xfId="16919"/>
    <cellStyle name="20% - Accent1 3 18 3" xfId="41657"/>
    <cellStyle name="20% - Accent1 3 19" xfId="4562"/>
    <cellStyle name="20% - Accent1 3 19 2" xfId="16920"/>
    <cellStyle name="20% - Accent1 3 19 3" xfId="41655"/>
    <cellStyle name="20% - Accent1 3 2" xfId="4563"/>
    <cellStyle name="20% - Accent1 3 2 2" xfId="16921"/>
    <cellStyle name="20% - Accent1 3 2 3" xfId="41654"/>
    <cellStyle name="20% - Accent1 3 20" xfId="4564"/>
    <cellStyle name="20% - Accent1 3 20 2" xfId="16922"/>
    <cellStyle name="20% - Accent1 3 20 3" xfId="41652"/>
    <cellStyle name="20% - Accent1 3 21" xfId="4565"/>
    <cellStyle name="20% - Accent1 3 21 2" xfId="16923"/>
    <cellStyle name="20% - Accent1 3 21 3" xfId="41650"/>
    <cellStyle name="20% - Accent1 3 22" xfId="4566"/>
    <cellStyle name="20% - Accent1 3 22 2" xfId="16924"/>
    <cellStyle name="20% - Accent1 3 22 3" xfId="41648"/>
    <cellStyle name="20% - Accent1 3 23" xfId="4567"/>
    <cellStyle name="20% - Accent1 3 23 2" xfId="16925"/>
    <cellStyle name="20% - Accent1 3 23 3" xfId="41646"/>
    <cellStyle name="20% - Accent1 3 24" xfId="4568"/>
    <cellStyle name="20% - Accent1 3 24 2" xfId="16926"/>
    <cellStyle name="20% - Accent1 3 24 3" xfId="41644"/>
    <cellStyle name="20% - Accent1 3 25" xfId="4569"/>
    <cellStyle name="20% - Accent1 3 25 2" xfId="16927"/>
    <cellStyle name="20% - Accent1 3 25 3" xfId="41642"/>
    <cellStyle name="20% - Accent1 3 26" xfId="4570"/>
    <cellStyle name="20% - Accent1 3 26 2" xfId="16928"/>
    <cellStyle name="20% - Accent1 3 26 3" xfId="41640"/>
    <cellStyle name="20% - Accent1 3 27" xfId="4571"/>
    <cellStyle name="20% - Accent1 3 27 2" xfId="16929"/>
    <cellStyle name="20% - Accent1 3 27 3" xfId="41638"/>
    <cellStyle name="20% - Accent1 3 28" xfId="4572"/>
    <cellStyle name="20% - Accent1 3 28 2" xfId="16930"/>
    <cellStyle name="20% - Accent1 3 28 3" xfId="41636"/>
    <cellStyle name="20% - Accent1 3 29" xfId="4573"/>
    <cellStyle name="20% - Accent1 3 29 2" xfId="16931"/>
    <cellStyle name="20% - Accent1 3 29 3" xfId="41634"/>
    <cellStyle name="20% - Accent1 3 3" xfId="4574"/>
    <cellStyle name="20% - Accent1 3 3 2" xfId="16932"/>
    <cellStyle name="20% - Accent1 3 3 3" xfId="41632"/>
    <cellStyle name="20% - Accent1 3 30" xfId="4575"/>
    <cellStyle name="20% - Accent1 3 30 2" xfId="16933"/>
    <cellStyle name="20% - Accent1 3 30 3" xfId="41630"/>
    <cellStyle name="20% - Accent1 3 31" xfId="4576"/>
    <cellStyle name="20% - Accent1 3 31 2" xfId="16934"/>
    <cellStyle name="20% - Accent1 3 31 3" xfId="41628"/>
    <cellStyle name="20% - Accent1 3 32" xfId="4577"/>
    <cellStyle name="20% - Accent1 3 32 2" xfId="16935"/>
    <cellStyle name="20% - Accent1 3 32 3" xfId="41626"/>
    <cellStyle name="20% - Accent1 3 33" xfId="4578"/>
    <cellStyle name="20% - Accent1 3 33 2" xfId="16936"/>
    <cellStyle name="20% - Accent1 3 33 3" xfId="41624"/>
    <cellStyle name="20% - Accent1 3 34" xfId="16910"/>
    <cellStyle name="20% - Accent1 3 35" xfId="41674"/>
    <cellStyle name="20% - Accent1 3 4" xfId="4579"/>
    <cellStyle name="20% - Accent1 3 4 2" xfId="16937"/>
    <cellStyle name="20% - Accent1 3 4 3" xfId="41622"/>
    <cellStyle name="20% - Accent1 3 5" xfId="4580"/>
    <cellStyle name="20% - Accent1 3 5 2" xfId="16938"/>
    <cellStyle name="20% - Accent1 3 5 3" xfId="41620"/>
    <cellStyle name="20% - Accent1 3 6" xfId="4581"/>
    <cellStyle name="20% - Accent1 3 6 2" xfId="16939"/>
    <cellStyle name="20% - Accent1 3 6 3" xfId="41618"/>
    <cellStyle name="20% - Accent1 3 7" xfId="4582"/>
    <cellStyle name="20% - Accent1 3 7 2" xfId="16940"/>
    <cellStyle name="20% - Accent1 3 7 3" xfId="41616"/>
    <cellStyle name="20% - Accent1 3 8" xfId="4583"/>
    <cellStyle name="20% - Accent1 3 8 2" xfId="16941"/>
    <cellStyle name="20% - Accent1 3 8 3" xfId="41614"/>
    <cellStyle name="20% - Accent1 3 9" xfId="4584"/>
    <cellStyle name="20% - Accent1 3 9 2" xfId="16942"/>
    <cellStyle name="20% - Accent1 3 9 3" xfId="41612"/>
    <cellStyle name="20% - Accent1 3_Verification Studies" xfId="4585"/>
    <cellStyle name="20% - Accent1 4" xfId="16876"/>
    <cellStyle name="20% - Accent1 5" xfId="41748"/>
    <cellStyle name="20% - Accent1 6" xfId="50171"/>
    <cellStyle name="20% - Accent1 7" xfId="50188"/>
    <cellStyle name="20% - Accent1 8" xfId="50229"/>
    <cellStyle name="20% - Accent1 9" xfId="50265"/>
    <cellStyle name="20% - Accent2" xfId="50148" builtinId="34" customBuiltin="1"/>
    <cellStyle name="20% - Accent2 10" xfId="50276"/>
    <cellStyle name="20% - Accent2 2" xfId="40"/>
    <cellStyle name="20% - Accent2 2 10" xfId="4586"/>
    <cellStyle name="20% - Accent2 2 10 2" xfId="16945"/>
    <cellStyle name="20% - Accent2 2 10 3" xfId="41604"/>
    <cellStyle name="20% - Accent2 2 11" xfId="4587"/>
    <cellStyle name="20% - Accent2 2 11 2" xfId="16946"/>
    <cellStyle name="20% - Accent2 2 11 3" xfId="41602"/>
    <cellStyle name="20% - Accent2 2 12" xfId="4588"/>
    <cellStyle name="20% - Accent2 2 12 2" xfId="16947"/>
    <cellStyle name="20% - Accent2 2 12 3" xfId="41600"/>
    <cellStyle name="20% - Accent2 2 13" xfId="4589"/>
    <cellStyle name="20% - Accent2 2 13 2" xfId="16948"/>
    <cellStyle name="20% - Accent2 2 13 3" xfId="41598"/>
    <cellStyle name="20% - Accent2 2 14" xfId="4590"/>
    <cellStyle name="20% - Accent2 2 14 2" xfId="16949"/>
    <cellStyle name="20% - Accent2 2 14 3" xfId="41597"/>
    <cellStyle name="20% - Accent2 2 15" xfId="4591"/>
    <cellStyle name="20% - Accent2 2 15 2" xfId="16950"/>
    <cellStyle name="20% - Accent2 2 15 3" xfId="41595"/>
    <cellStyle name="20% - Accent2 2 16" xfId="4592"/>
    <cellStyle name="20% - Accent2 2 16 2" xfId="16951"/>
    <cellStyle name="20% - Accent2 2 16 3" xfId="41593"/>
    <cellStyle name="20% - Accent2 2 17" xfId="4593"/>
    <cellStyle name="20% - Accent2 2 17 2" xfId="16952"/>
    <cellStyle name="20% - Accent2 2 17 3" xfId="41591"/>
    <cellStyle name="20% - Accent2 2 18" xfId="4594"/>
    <cellStyle name="20% - Accent2 2 18 2" xfId="16953"/>
    <cellStyle name="20% - Accent2 2 18 3" xfId="41589"/>
    <cellStyle name="20% - Accent2 2 19" xfId="4595"/>
    <cellStyle name="20% - Accent2 2 19 2" xfId="16954"/>
    <cellStyle name="20% - Accent2 2 19 3" xfId="41587"/>
    <cellStyle name="20% - Accent2 2 2" xfId="4596"/>
    <cellStyle name="20% - Accent2 2 2 2" xfId="16955"/>
    <cellStyle name="20% - Accent2 2 2 3" xfId="41585"/>
    <cellStyle name="20% - Accent2 2 20" xfId="4597"/>
    <cellStyle name="20% - Accent2 2 20 2" xfId="16956"/>
    <cellStyle name="20% - Accent2 2 20 3" xfId="41583"/>
    <cellStyle name="20% - Accent2 2 21" xfId="4598"/>
    <cellStyle name="20% - Accent2 2 21 2" xfId="16957"/>
    <cellStyle name="20% - Accent2 2 21 3" xfId="41581"/>
    <cellStyle name="20% - Accent2 2 22" xfId="4599"/>
    <cellStyle name="20% - Accent2 2 22 2" xfId="16958"/>
    <cellStyle name="20% - Accent2 2 22 3" xfId="41579"/>
    <cellStyle name="20% - Accent2 2 23" xfId="4600"/>
    <cellStyle name="20% - Accent2 2 23 2" xfId="16959"/>
    <cellStyle name="20% - Accent2 2 23 3" xfId="41577"/>
    <cellStyle name="20% - Accent2 2 24" xfId="4601"/>
    <cellStyle name="20% - Accent2 2 24 2" xfId="16960"/>
    <cellStyle name="20% - Accent2 2 24 3" xfId="41575"/>
    <cellStyle name="20% - Accent2 2 25" xfId="4602"/>
    <cellStyle name="20% - Accent2 2 25 2" xfId="16961"/>
    <cellStyle name="20% - Accent2 2 25 3" xfId="41573"/>
    <cellStyle name="20% - Accent2 2 26" xfId="4603"/>
    <cellStyle name="20% - Accent2 2 26 2" xfId="16962"/>
    <cellStyle name="20% - Accent2 2 26 3" xfId="41571"/>
    <cellStyle name="20% - Accent2 2 27" xfId="4604"/>
    <cellStyle name="20% - Accent2 2 27 2" xfId="16963"/>
    <cellStyle name="20% - Accent2 2 27 3" xfId="41569"/>
    <cellStyle name="20% - Accent2 2 28" xfId="4605"/>
    <cellStyle name="20% - Accent2 2 28 2" xfId="16964"/>
    <cellStyle name="20% - Accent2 2 28 3" xfId="41567"/>
    <cellStyle name="20% - Accent2 2 29" xfId="4606"/>
    <cellStyle name="20% - Accent2 2 29 2" xfId="16965"/>
    <cellStyle name="20% - Accent2 2 29 3" xfId="41565"/>
    <cellStyle name="20% - Accent2 2 3" xfId="4607"/>
    <cellStyle name="20% - Accent2 2 3 2" xfId="16966"/>
    <cellStyle name="20% - Accent2 2 3 3" xfId="41563"/>
    <cellStyle name="20% - Accent2 2 30" xfId="4608"/>
    <cellStyle name="20% - Accent2 2 30 2" xfId="16967"/>
    <cellStyle name="20% - Accent2 2 30 3" xfId="41561"/>
    <cellStyle name="20% - Accent2 2 31" xfId="4609"/>
    <cellStyle name="20% - Accent2 2 31 2" xfId="16968"/>
    <cellStyle name="20% - Accent2 2 31 3" xfId="41559"/>
    <cellStyle name="20% - Accent2 2 32" xfId="4610"/>
    <cellStyle name="20% - Accent2 2 32 2" xfId="16969"/>
    <cellStyle name="20% - Accent2 2 32 3" xfId="41557"/>
    <cellStyle name="20% - Accent2 2 33" xfId="4611"/>
    <cellStyle name="20% - Accent2 2 33 2" xfId="16970"/>
    <cellStyle name="20% - Accent2 2 33 3" xfId="41555"/>
    <cellStyle name="20% - Accent2 2 34" xfId="16944"/>
    <cellStyle name="20% - Accent2 2 35" xfId="41606"/>
    <cellStyle name="20% - Accent2 2 4" xfId="4612"/>
    <cellStyle name="20% - Accent2 2 4 2" xfId="16971"/>
    <cellStyle name="20% - Accent2 2 4 3" xfId="41552"/>
    <cellStyle name="20% - Accent2 2 5" xfId="4613"/>
    <cellStyle name="20% - Accent2 2 5 2" xfId="16972"/>
    <cellStyle name="20% - Accent2 2 5 3" xfId="41550"/>
    <cellStyle name="20% - Accent2 2 6" xfId="4614"/>
    <cellStyle name="20% - Accent2 2 6 2" xfId="16973"/>
    <cellStyle name="20% - Accent2 2 6 3" xfId="41548"/>
    <cellStyle name="20% - Accent2 2 7" xfId="4615"/>
    <cellStyle name="20% - Accent2 2 7 2" xfId="16974"/>
    <cellStyle name="20% - Accent2 2 7 3" xfId="41546"/>
    <cellStyle name="20% - Accent2 2 8" xfId="4616"/>
    <cellStyle name="20% - Accent2 2 8 2" xfId="16975"/>
    <cellStyle name="20% - Accent2 2 8 3" xfId="41544"/>
    <cellStyle name="20% - Accent2 2 9" xfId="4617"/>
    <cellStyle name="20% - Accent2 2 9 2" xfId="16976"/>
    <cellStyle name="20% - Accent2 2 9 3" xfId="41542"/>
    <cellStyle name="20% - Accent2 2_Verification Studies" xfId="4618"/>
    <cellStyle name="20% - Accent2 3" xfId="109"/>
    <cellStyle name="20% - Accent2 3 10" xfId="4619"/>
    <cellStyle name="20% - Accent2 3 10 2" xfId="16978"/>
    <cellStyle name="20% - Accent2 3 10 3" xfId="41538"/>
    <cellStyle name="20% - Accent2 3 11" xfId="4620"/>
    <cellStyle name="20% - Accent2 3 11 2" xfId="16979"/>
    <cellStyle name="20% - Accent2 3 11 3" xfId="41536"/>
    <cellStyle name="20% - Accent2 3 12" xfId="4621"/>
    <cellStyle name="20% - Accent2 3 12 2" xfId="16980"/>
    <cellStyle name="20% - Accent2 3 12 3" xfId="41534"/>
    <cellStyle name="20% - Accent2 3 13" xfId="4622"/>
    <cellStyle name="20% - Accent2 3 13 2" xfId="16981"/>
    <cellStyle name="20% - Accent2 3 13 3" xfId="41532"/>
    <cellStyle name="20% - Accent2 3 14" xfId="4623"/>
    <cellStyle name="20% - Accent2 3 14 2" xfId="16982"/>
    <cellStyle name="20% - Accent2 3 14 3" xfId="41530"/>
    <cellStyle name="20% - Accent2 3 15" xfId="4624"/>
    <cellStyle name="20% - Accent2 3 15 2" xfId="16983"/>
    <cellStyle name="20% - Accent2 3 15 3" xfId="41528"/>
    <cellStyle name="20% - Accent2 3 16" xfId="4625"/>
    <cellStyle name="20% - Accent2 3 16 2" xfId="16984"/>
    <cellStyle name="20% - Accent2 3 16 3" xfId="41526"/>
    <cellStyle name="20% - Accent2 3 17" xfId="4626"/>
    <cellStyle name="20% - Accent2 3 17 2" xfId="16985"/>
    <cellStyle name="20% - Accent2 3 17 3" xfId="41524"/>
    <cellStyle name="20% - Accent2 3 18" xfId="4627"/>
    <cellStyle name="20% - Accent2 3 18 2" xfId="16986"/>
    <cellStyle name="20% - Accent2 3 18 3" xfId="41522"/>
    <cellStyle name="20% - Accent2 3 19" xfId="4628"/>
    <cellStyle name="20% - Accent2 3 19 2" xfId="16987"/>
    <cellStyle name="20% - Accent2 3 19 3" xfId="41520"/>
    <cellStyle name="20% - Accent2 3 2" xfId="4629"/>
    <cellStyle name="20% - Accent2 3 2 2" xfId="16988"/>
    <cellStyle name="20% - Accent2 3 2 3" xfId="41518"/>
    <cellStyle name="20% - Accent2 3 20" xfId="4630"/>
    <cellStyle name="20% - Accent2 3 20 2" xfId="16989"/>
    <cellStyle name="20% - Accent2 3 20 3" xfId="41516"/>
    <cellStyle name="20% - Accent2 3 21" xfId="4631"/>
    <cellStyle name="20% - Accent2 3 21 2" xfId="16990"/>
    <cellStyle name="20% - Accent2 3 21 3" xfId="41514"/>
    <cellStyle name="20% - Accent2 3 22" xfId="4632"/>
    <cellStyle name="20% - Accent2 3 22 2" xfId="16991"/>
    <cellStyle name="20% - Accent2 3 22 3" xfId="41512"/>
    <cellStyle name="20% - Accent2 3 23" xfId="4633"/>
    <cellStyle name="20% - Accent2 3 23 2" xfId="16992"/>
    <cellStyle name="20% - Accent2 3 23 3" xfId="41510"/>
    <cellStyle name="20% - Accent2 3 24" xfId="4634"/>
    <cellStyle name="20% - Accent2 3 24 2" xfId="16993"/>
    <cellStyle name="20% - Accent2 3 24 3" xfId="41508"/>
    <cellStyle name="20% - Accent2 3 25" xfId="4635"/>
    <cellStyle name="20% - Accent2 3 25 2" xfId="16994"/>
    <cellStyle name="20% - Accent2 3 25 3" xfId="41506"/>
    <cellStyle name="20% - Accent2 3 26" xfId="4636"/>
    <cellStyle name="20% - Accent2 3 26 2" xfId="16995"/>
    <cellStyle name="20% - Accent2 3 26 3" xfId="41504"/>
    <cellStyle name="20% - Accent2 3 27" xfId="4637"/>
    <cellStyle name="20% - Accent2 3 27 2" xfId="16996"/>
    <cellStyle name="20% - Accent2 3 27 3" xfId="41502"/>
    <cellStyle name="20% - Accent2 3 28" xfId="4638"/>
    <cellStyle name="20% - Accent2 3 28 2" xfId="16997"/>
    <cellStyle name="20% - Accent2 3 28 3" xfId="41500"/>
    <cellStyle name="20% - Accent2 3 29" xfId="4639"/>
    <cellStyle name="20% - Accent2 3 29 2" xfId="16998"/>
    <cellStyle name="20% - Accent2 3 29 3" xfId="41498"/>
    <cellStyle name="20% - Accent2 3 3" xfId="4640"/>
    <cellStyle name="20% - Accent2 3 3 2" xfId="16999"/>
    <cellStyle name="20% - Accent2 3 3 3" xfId="41495"/>
    <cellStyle name="20% - Accent2 3 30" xfId="4641"/>
    <cellStyle name="20% - Accent2 3 30 2" xfId="17000"/>
    <cellStyle name="20% - Accent2 3 30 3" xfId="41493"/>
    <cellStyle name="20% - Accent2 3 31" xfId="4642"/>
    <cellStyle name="20% - Accent2 3 31 2" xfId="17001"/>
    <cellStyle name="20% - Accent2 3 31 3" xfId="41491"/>
    <cellStyle name="20% - Accent2 3 32" xfId="4643"/>
    <cellStyle name="20% - Accent2 3 32 2" xfId="17002"/>
    <cellStyle name="20% - Accent2 3 32 3" xfId="41489"/>
    <cellStyle name="20% - Accent2 3 33" xfId="4644"/>
    <cellStyle name="20% - Accent2 3 33 2" xfId="17003"/>
    <cellStyle name="20% - Accent2 3 33 3" xfId="41487"/>
    <cellStyle name="20% - Accent2 3 34" xfId="16977"/>
    <cellStyle name="20% - Accent2 3 35" xfId="41540"/>
    <cellStyle name="20% - Accent2 3 4" xfId="4645"/>
    <cellStyle name="20% - Accent2 3 4 2" xfId="17004"/>
    <cellStyle name="20% - Accent2 3 4 3" xfId="41485"/>
    <cellStyle name="20% - Accent2 3 5" xfId="4646"/>
    <cellStyle name="20% - Accent2 3 5 2" xfId="17005"/>
    <cellStyle name="20% - Accent2 3 5 3" xfId="41483"/>
    <cellStyle name="20% - Accent2 3 6" xfId="4647"/>
    <cellStyle name="20% - Accent2 3 6 2" xfId="17006"/>
    <cellStyle name="20% - Accent2 3 6 3" xfId="41482"/>
    <cellStyle name="20% - Accent2 3 7" xfId="4648"/>
    <cellStyle name="20% - Accent2 3 7 2" xfId="17007"/>
    <cellStyle name="20% - Accent2 3 7 3" xfId="41480"/>
    <cellStyle name="20% - Accent2 3 8" xfId="4649"/>
    <cellStyle name="20% - Accent2 3 8 2" xfId="17008"/>
    <cellStyle name="20% - Accent2 3 8 3" xfId="41478"/>
    <cellStyle name="20% - Accent2 3 9" xfId="4650"/>
    <cellStyle name="20% - Accent2 3 9 2" xfId="17009"/>
    <cellStyle name="20% - Accent2 3 9 3" xfId="41476"/>
    <cellStyle name="20% - Accent2 3_Verification Studies" xfId="4651"/>
    <cellStyle name="20% - Accent2 4" xfId="16943"/>
    <cellStyle name="20% - Accent2 5" xfId="41608"/>
    <cellStyle name="20% - Accent2 6" xfId="50173"/>
    <cellStyle name="20% - Accent2 7" xfId="50190"/>
    <cellStyle name="20% - Accent2 8" xfId="50233"/>
    <cellStyle name="20% - Accent2 9" xfId="50268"/>
    <cellStyle name="20% - Accent3" xfId="50152" builtinId="38" customBuiltin="1"/>
    <cellStyle name="20% - Accent3 10" xfId="50281"/>
    <cellStyle name="20% - Accent3 2" xfId="41"/>
    <cellStyle name="20% - Accent3 2 10" xfId="4652"/>
    <cellStyle name="20% - Accent3 2 10 2" xfId="17012"/>
    <cellStyle name="20% - Accent3 2 10 3" xfId="41469"/>
    <cellStyle name="20% - Accent3 2 11" xfId="4653"/>
    <cellStyle name="20% - Accent3 2 11 2" xfId="17013"/>
    <cellStyle name="20% - Accent3 2 11 3" xfId="41467"/>
    <cellStyle name="20% - Accent3 2 12" xfId="4654"/>
    <cellStyle name="20% - Accent3 2 12 2" xfId="17014"/>
    <cellStyle name="20% - Accent3 2 12 3" xfId="41465"/>
    <cellStyle name="20% - Accent3 2 13" xfId="4655"/>
    <cellStyle name="20% - Accent3 2 13 2" xfId="17015"/>
    <cellStyle name="20% - Accent3 2 13 3" xfId="41463"/>
    <cellStyle name="20% - Accent3 2 14" xfId="4656"/>
    <cellStyle name="20% - Accent3 2 14 2" xfId="17016"/>
    <cellStyle name="20% - Accent3 2 14 3" xfId="41461"/>
    <cellStyle name="20% - Accent3 2 15" xfId="4657"/>
    <cellStyle name="20% - Accent3 2 15 2" xfId="17017"/>
    <cellStyle name="20% - Accent3 2 15 3" xfId="41459"/>
    <cellStyle name="20% - Accent3 2 16" xfId="4658"/>
    <cellStyle name="20% - Accent3 2 16 2" xfId="17018"/>
    <cellStyle name="20% - Accent3 2 16 3" xfId="41457"/>
    <cellStyle name="20% - Accent3 2 17" xfId="4659"/>
    <cellStyle name="20% - Accent3 2 17 2" xfId="17019"/>
    <cellStyle name="20% - Accent3 2 17 3" xfId="41455"/>
    <cellStyle name="20% - Accent3 2 18" xfId="4660"/>
    <cellStyle name="20% - Accent3 2 18 2" xfId="17020"/>
    <cellStyle name="20% - Accent3 2 18 3" xfId="41453"/>
    <cellStyle name="20% - Accent3 2 19" xfId="4661"/>
    <cellStyle name="20% - Accent3 2 19 2" xfId="17021"/>
    <cellStyle name="20% - Accent3 2 19 3" xfId="41451"/>
    <cellStyle name="20% - Accent3 2 2" xfId="4662"/>
    <cellStyle name="20% - Accent3 2 2 2" xfId="17022"/>
    <cellStyle name="20% - Accent3 2 2 3" xfId="41449"/>
    <cellStyle name="20% - Accent3 2 20" xfId="4663"/>
    <cellStyle name="20% - Accent3 2 20 2" xfId="17023"/>
    <cellStyle name="20% - Accent3 2 20 3" xfId="41447"/>
    <cellStyle name="20% - Accent3 2 21" xfId="4664"/>
    <cellStyle name="20% - Accent3 2 21 2" xfId="17024"/>
    <cellStyle name="20% - Accent3 2 21 3" xfId="41445"/>
    <cellStyle name="20% - Accent3 2 22" xfId="4665"/>
    <cellStyle name="20% - Accent3 2 22 2" xfId="17025"/>
    <cellStyle name="20% - Accent3 2 22 3" xfId="41443"/>
    <cellStyle name="20% - Accent3 2 23" xfId="4666"/>
    <cellStyle name="20% - Accent3 2 23 2" xfId="17026"/>
    <cellStyle name="20% - Accent3 2 23 3" xfId="41441"/>
    <cellStyle name="20% - Accent3 2 24" xfId="4667"/>
    <cellStyle name="20% - Accent3 2 24 2" xfId="17027"/>
    <cellStyle name="20% - Accent3 2 24 3" xfId="41437"/>
    <cellStyle name="20% - Accent3 2 25" xfId="4668"/>
    <cellStyle name="20% - Accent3 2 25 2" xfId="17028"/>
    <cellStyle name="20% - Accent3 2 25 3" xfId="41435"/>
    <cellStyle name="20% - Accent3 2 26" xfId="4669"/>
    <cellStyle name="20% - Accent3 2 26 2" xfId="17029"/>
    <cellStyle name="20% - Accent3 2 26 3" xfId="41433"/>
    <cellStyle name="20% - Accent3 2 27" xfId="4670"/>
    <cellStyle name="20% - Accent3 2 27 2" xfId="17030"/>
    <cellStyle name="20% - Accent3 2 27 3" xfId="41431"/>
    <cellStyle name="20% - Accent3 2 28" xfId="4671"/>
    <cellStyle name="20% - Accent3 2 28 2" xfId="17031"/>
    <cellStyle name="20% - Accent3 2 28 3" xfId="41430"/>
    <cellStyle name="20% - Accent3 2 29" xfId="4672"/>
    <cellStyle name="20% - Accent3 2 29 2" xfId="17032"/>
    <cellStyle name="20% - Accent3 2 29 3" xfId="41428"/>
    <cellStyle name="20% - Accent3 2 3" xfId="4673"/>
    <cellStyle name="20% - Accent3 2 3 2" xfId="17033"/>
    <cellStyle name="20% - Accent3 2 3 3" xfId="41425"/>
    <cellStyle name="20% - Accent3 2 30" xfId="4674"/>
    <cellStyle name="20% - Accent3 2 30 2" xfId="17034"/>
    <cellStyle name="20% - Accent3 2 30 3" xfId="41423"/>
    <cellStyle name="20% - Accent3 2 31" xfId="4675"/>
    <cellStyle name="20% - Accent3 2 31 2" xfId="17035"/>
    <cellStyle name="20% - Accent3 2 31 3" xfId="41422"/>
    <cellStyle name="20% - Accent3 2 32" xfId="4676"/>
    <cellStyle name="20% - Accent3 2 32 2" xfId="17036"/>
    <cellStyle name="20% - Accent3 2 32 3" xfId="41420"/>
    <cellStyle name="20% - Accent3 2 33" xfId="4677"/>
    <cellStyle name="20% - Accent3 2 33 2" xfId="17037"/>
    <cellStyle name="20% - Accent3 2 33 3" xfId="41417"/>
    <cellStyle name="20% - Accent3 2 34" xfId="17011"/>
    <cellStyle name="20% - Accent3 2 35" xfId="41471"/>
    <cellStyle name="20% - Accent3 2 4" xfId="4678"/>
    <cellStyle name="20% - Accent3 2 4 2" xfId="17038"/>
    <cellStyle name="20% - Accent3 2 4 3" xfId="41415"/>
    <cellStyle name="20% - Accent3 2 5" xfId="4679"/>
    <cellStyle name="20% - Accent3 2 5 2" xfId="17039"/>
    <cellStyle name="20% - Accent3 2 5 3" xfId="41413"/>
    <cellStyle name="20% - Accent3 2 6" xfId="4680"/>
    <cellStyle name="20% - Accent3 2 6 2" xfId="17040"/>
    <cellStyle name="20% - Accent3 2 6 3" xfId="41411"/>
    <cellStyle name="20% - Accent3 2 7" xfId="4681"/>
    <cellStyle name="20% - Accent3 2 7 2" xfId="17041"/>
    <cellStyle name="20% - Accent3 2 7 3" xfId="41410"/>
    <cellStyle name="20% - Accent3 2 8" xfId="4682"/>
    <cellStyle name="20% - Accent3 2 8 2" xfId="17042"/>
    <cellStyle name="20% - Accent3 2 8 3" xfId="41408"/>
    <cellStyle name="20% - Accent3 2 9" xfId="4683"/>
    <cellStyle name="20% - Accent3 2 9 2" xfId="17043"/>
    <cellStyle name="20% - Accent3 2 9 3" xfId="41405"/>
    <cellStyle name="20% - Accent3 2_Verification Studies" xfId="4684"/>
    <cellStyle name="20% - Accent3 3" xfId="110"/>
    <cellStyle name="20% - Accent3 3 10" xfId="4685"/>
    <cellStyle name="20% - Accent3 3 10 2" xfId="17045"/>
    <cellStyle name="20% - Accent3 3 10 3" xfId="41401"/>
    <cellStyle name="20% - Accent3 3 11" xfId="4686"/>
    <cellStyle name="20% - Accent3 3 11 2" xfId="17046"/>
    <cellStyle name="20% - Accent3 3 11 3" xfId="41399"/>
    <cellStyle name="20% - Accent3 3 12" xfId="4687"/>
    <cellStyle name="20% - Accent3 3 12 2" xfId="17047"/>
    <cellStyle name="20% - Accent3 3 12 3" xfId="41397"/>
    <cellStyle name="20% - Accent3 3 13" xfId="4688"/>
    <cellStyle name="20% - Accent3 3 13 2" xfId="17048"/>
    <cellStyle name="20% - Accent3 3 13 3" xfId="41395"/>
    <cellStyle name="20% - Accent3 3 14" xfId="4689"/>
    <cellStyle name="20% - Accent3 3 14 2" xfId="17049"/>
    <cellStyle name="20% - Accent3 3 14 3" xfId="41393"/>
    <cellStyle name="20% - Accent3 3 15" xfId="4690"/>
    <cellStyle name="20% - Accent3 3 15 2" xfId="17050"/>
    <cellStyle name="20% - Accent3 3 15 3" xfId="41392"/>
    <cellStyle name="20% - Accent3 3 16" xfId="4691"/>
    <cellStyle name="20% - Accent3 3 16 2" xfId="17051"/>
    <cellStyle name="20% - Accent3 3 16 3" xfId="41390"/>
    <cellStyle name="20% - Accent3 3 17" xfId="4692"/>
    <cellStyle name="20% - Accent3 3 17 2" xfId="17052"/>
    <cellStyle name="20% - Accent3 3 17 3" xfId="41388"/>
    <cellStyle name="20% - Accent3 3 18" xfId="4693"/>
    <cellStyle name="20% - Accent3 3 18 2" xfId="17053"/>
    <cellStyle name="20% - Accent3 3 18 3" xfId="41386"/>
    <cellStyle name="20% - Accent3 3 19" xfId="4694"/>
    <cellStyle name="20% - Accent3 3 19 2" xfId="17054"/>
    <cellStyle name="20% - Accent3 3 19 3" xfId="41384"/>
    <cellStyle name="20% - Accent3 3 2" xfId="4695"/>
    <cellStyle name="20% - Accent3 3 2 2" xfId="17055"/>
    <cellStyle name="20% - Accent3 3 2 3" xfId="41382"/>
    <cellStyle name="20% - Accent3 3 20" xfId="4696"/>
    <cellStyle name="20% - Accent3 3 20 2" xfId="17056"/>
    <cellStyle name="20% - Accent3 3 20 3" xfId="41380"/>
    <cellStyle name="20% - Accent3 3 21" xfId="4697"/>
    <cellStyle name="20% - Accent3 3 21 2" xfId="17057"/>
    <cellStyle name="20% - Accent3 3 21 3" xfId="41378"/>
    <cellStyle name="20% - Accent3 3 22" xfId="4698"/>
    <cellStyle name="20% - Accent3 3 22 2" xfId="17058"/>
    <cellStyle name="20% - Accent3 3 22 3" xfId="41376"/>
    <cellStyle name="20% - Accent3 3 23" xfId="4699"/>
    <cellStyle name="20% - Accent3 3 23 2" xfId="17059"/>
    <cellStyle name="20% - Accent3 3 23 3" xfId="41374"/>
    <cellStyle name="20% - Accent3 3 24" xfId="4700"/>
    <cellStyle name="20% - Accent3 3 24 2" xfId="17060"/>
    <cellStyle name="20% - Accent3 3 24 3" xfId="41372"/>
    <cellStyle name="20% - Accent3 3 25" xfId="4701"/>
    <cellStyle name="20% - Accent3 3 25 2" xfId="17061"/>
    <cellStyle name="20% - Accent3 3 25 3" xfId="41370"/>
    <cellStyle name="20% - Accent3 3 26" xfId="4702"/>
    <cellStyle name="20% - Accent3 3 26 2" xfId="17062"/>
    <cellStyle name="20% - Accent3 3 26 3" xfId="41368"/>
    <cellStyle name="20% - Accent3 3 27" xfId="4703"/>
    <cellStyle name="20% - Accent3 3 27 2" xfId="17063"/>
    <cellStyle name="20% - Accent3 3 27 3" xfId="41366"/>
    <cellStyle name="20% - Accent3 3 28" xfId="4704"/>
    <cellStyle name="20% - Accent3 3 28 2" xfId="17064"/>
    <cellStyle name="20% - Accent3 3 28 3" xfId="41364"/>
    <cellStyle name="20% - Accent3 3 29" xfId="4705"/>
    <cellStyle name="20% - Accent3 3 29 2" xfId="17065"/>
    <cellStyle name="20% - Accent3 3 29 3" xfId="41362"/>
    <cellStyle name="20% - Accent3 3 3" xfId="4706"/>
    <cellStyle name="20% - Accent3 3 3 2" xfId="17066"/>
    <cellStyle name="20% - Accent3 3 3 3" xfId="41360"/>
    <cellStyle name="20% - Accent3 3 30" xfId="4707"/>
    <cellStyle name="20% - Accent3 3 30 2" xfId="17067"/>
    <cellStyle name="20% - Accent3 3 30 3" xfId="41358"/>
    <cellStyle name="20% - Accent3 3 31" xfId="4708"/>
    <cellStyle name="20% - Accent3 3 31 2" xfId="17068"/>
    <cellStyle name="20% - Accent3 3 31 3" xfId="41356"/>
    <cellStyle name="20% - Accent3 3 32" xfId="4709"/>
    <cellStyle name="20% - Accent3 3 32 2" xfId="17069"/>
    <cellStyle name="20% - Accent3 3 32 3" xfId="41354"/>
    <cellStyle name="20% - Accent3 3 33" xfId="4710"/>
    <cellStyle name="20% - Accent3 3 33 2" xfId="17070"/>
    <cellStyle name="20% - Accent3 3 33 3" xfId="41352"/>
    <cellStyle name="20% - Accent3 3 34" xfId="17044"/>
    <cellStyle name="20% - Accent3 3 35" xfId="41403"/>
    <cellStyle name="20% - Accent3 3 4" xfId="4711"/>
    <cellStyle name="20% - Accent3 3 4 2" xfId="17071"/>
    <cellStyle name="20% - Accent3 3 4 3" xfId="41350"/>
    <cellStyle name="20% - Accent3 3 5" xfId="4712"/>
    <cellStyle name="20% - Accent3 3 5 2" xfId="17072"/>
    <cellStyle name="20% - Accent3 3 5 3" xfId="41347"/>
    <cellStyle name="20% - Accent3 3 6" xfId="4713"/>
    <cellStyle name="20% - Accent3 3 6 2" xfId="17073"/>
    <cellStyle name="20% - Accent3 3 6 3" xfId="41345"/>
    <cellStyle name="20% - Accent3 3 7" xfId="4714"/>
    <cellStyle name="20% - Accent3 3 7 2" xfId="17074"/>
    <cellStyle name="20% - Accent3 3 7 3" xfId="41343"/>
    <cellStyle name="20% - Accent3 3 8" xfId="4715"/>
    <cellStyle name="20% - Accent3 3 8 2" xfId="17075"/>
    <cellStyle name="20% - Accent3 3 8 3" xfId="41341"/>
    <cellStyle name="20% - Accent3 3 9" xfId="4716"/>
    <cellStyle name="20% - Accent3 3 9 2" xfId="17076"/>
    <cellStyle name="20% - Accent3 3 9 3" xfId="41339"/>
    <cellStyle name="20% - Accent3 3_Verification Studies" xfId="4717"/>
    <cellStyle name="20% - Accent3 4" xfId="17010"/>
    <cellStyle name="20% - Accent3 5" xfId="41473"/>
    <cellStyle name="20% - Accent3 6" xfId="50175"/>
    <cellStyle name="20% - Accent3 7" xfId="50192"/>
    <cellStyle name="20% - Accent3 8" xfId="50237"/>
    <cellStyle name="20% - Accent3 9" xfId="50271"/>
    <cellStyle name="20% - Accent4" xfId="50156" builtinId="42" customBuiltin="1"/>
    <cellStyle name="20% - Accent4 10" xfId="50283"/>
    <cellStyle name="20% - Accent4 2" xfId="42"/>
    <cellStyle name="20% - Accent4 2 10" xfId="4718"/>
    <cellStyle name="20% - Accent4 2 10 2" xfId="17079"/>
    <cellStyle name="20% - Accent4 2 10 3" xfId="41333"/>
    <cellStyle name="20% - Accent4 2 11" xfId="4719"/>
    <cellStyle name="20% - Accent4 2 11 2" xfId="17080"/>
    <cellStyle name="20% - Accent4 2 11 3" xfId="41331"/>
    <cellStyle name="20% - Accent4 2 12" xfId="4720"/>
    <cellStyle name="20% - Accent4 2 12 2" xfId="17081"/>
    <cellStyle name="20% - Accent4 2 12 3" xfId="41329"/>
    <cellStyle name="20% - Accent4 2 13" xfId="4721"/>
    <cellStyle name="20% - Accent4 2 13 2" xfId="17082"/>
    <cellStyle name="20% - Accent4 2 13 3" xfId="41327"/>
    <cellStyle name="20% - Accent4 2 14" xfId="4722"/>
    <cellStyle name="20% - Accent4 2 14 2" xfId="17083"/>
    <cellStyle name="20% - Accent4 2 14 3" xfId="41325"/>
    <cellStyle name="20% - Accent4 2 15" xfId="4723"/>
    <cellStyle name="20% - Accent4 2 15 2" xfId="17084"/>
    <cellStyle name="20% - Accent4 2 15 3" xfId="41323"/>
    <cellStyle name="20% - Accent4 2 16" xfId="4724"/>
    <cellStyle name="20% - Accent4 2 16 2" xfId="17085"/>
    <cellStyle name="20% - Accent4 2 16 3" xfId="41321"/>
    <cellStyle name="20% - Accent4 2 17" xfId="4725"/>
    <cellStyle name="20% - Accent4 2 17 2" xfId="17086"/>
    <cellStyle name="20% - Accent4 2 17 3" xfId="41319"/>
    <cellStyle name="20% - Accent4 2 18" xfId="4726"/>
    <cellStyle name="20% - Accent4 2 18 2" xfId="17087"/>
    <cellStyle name="20% - Accent4 2 18 3" xfId="41317"/>
    <cellStyle name="20% - Accent4 2 19" xfId="4727"/>
    <cellStyle name="20% - Accent4 2 19 2" xfId="17088"/>
    <cellStyle name="20% - Accent4 2 19 3" xfId="41315"/>
    <cellStyle name="20% - Accent4 2 2" xfId="4728"/>
    <cellStyle name="20% - Accent4 2 2 2" xfId="17089"/>
    <cellStyle name="20% - Accent4 2 2 3" xfId="41313"/>
    <cellStyle name="20% - Accent4 2 20" xfId="4729"/>
    <cellStyle name="20% - Accent4 2 20 2" xfId="17090"/>
    <cellStyle name="20% - Accent4 2 20 3" xfId="41311"/>
    <cellStyle name="20% - Accent4 2 21" xfId="4730"/>
    <cellStyle name="20% - Accent4 2 21 2" xfId="17091"/>
    <cellStyle name="20% - Accent4 2 21 3" xfId="41309"/>
    <cellStyle name="20% - Accent4 2 22" xfId="4731"/>
    <cellStyle name="20% - Accent4 2 22 2" xfId="17092"/>
    <cellStyle name="20% - Accent4 2 22 3" xfId="41307"/>
    <cellStyle name="20% - Accent4 2 23" xfId="4732"/>
    <cellStyle name="20% - Accent4 2 23 2" xfId="17093"/>
    <cellStyle name="20% - Accent4 2 23 3" xfId="41305"/>
    <cellStyle name="20% - Accent4 2 24" xfId="4733"/>
    <cellStyle name="20% - Accent4 2 24 2" xfId="17094"/>
    <cellStyle name="20% - Accent4 2 24 3" xfId="41303"/>
    <cellStyle name="20% - Accent4 2 25" xfId="4734"/>
    <cellStyle name="20% - Accent4 2 25 2" xfId="17095"/>
    <cellStyle name="20% - Accent4 2 25 3" xfId="41301"/>
    <cellStyle name="20% - Accent4 2 26" xfId="4735"/>
    <cellStyle name="20% - Accent4 2 26 2" xfId="17096"/>
    <cellStyle name="20% - Accent4 2 26 3" xfId="41299"/>
    <cellStyle name="20% - Accent4 2 27" xfId="4736"/>
    <cellStyle name="20% - Accent4 2 27 2" xfId="17097"/>
    <cellStyle name="20% - Accent4 2 27 3" xfId="41297"/>
    <cellStyle name="20% - Accent4 2 28" xfId="4737"/>
    <cellStyle name="20% - Accent4 2 28 2" xfId="17098"/>
    <cellStyle name="20% - Accent4 2 28 3" xfId="41295"/>
    <cellStyle name="20% - Accent4 2 29" xfId="4738"/>
    <cellStyle name="20% - Accent4 2 29 2" xfId="17099"/>
    <cellStyle name="20% - Accent4 2 29 3" xfId="41293"/>
    <cellStyle name="20% - Accent4 2 3" xfId="4739"/>
    <cellStyle name="20% - Accent4 2 3 2" xfId="17100"/>
    <cellStyle name="20% - Accent4 2 3 3" xfId="41290"/>
    <cellStyle name="20% - Accent4 2 30" xfId="4740"/>
    <cellStyle name="20% - Accent4 2 30 2" xfId="17101"/>
    <cellStyle name="20% - Accent4 2 30 3" xfId="41288"/>
    <cellStyle name="20% - Accent4 2 31" xfId="4741"/>
    <cellStyle name="20% - Accent4 2 31 2" xfId="17102"/>
    <cellStyle name="20% - Accent4 2 31 3" xfId="41286"/>
    <cellStyle name="20% - Accent4 2 32" xfId="4742"/>
    <cellStyle name="20% - Accent4 2 32 2" xfId="17103"/>
    <cellStyle name="20% - Accent4 2 32 3" xfId="41284"/>
    <cellStyle name="20% - Accent4 2 33" xfId="4743"/>
    <cellStyle name="20% - Accent4 2 33 2" xfId="17104"/>
    <cellStyle name="20% - Accent4 2 33 3" xfId="41282"/>
    <cellStyle name="20% - Accent4 2 34" xfId="17078"/>
    <cellStyle name="20% - Accent4 2 35" xfId="41335"/>
    <cellStyle name="20% - Accent4 2 4" xfId="4744"/>
    <cellStyle name="20% - Accent4 2 4 2" xfId="17105"/>
    <cellStyle name="20% - Accent4 2 4 3" xfId="41280"/>
    <cellStyle name="20% - Accent4 2 5" xfId="4745"/>
    <cellStyle name="20% - Accent4 2 5 2" xfId="17106"/>
    <cellStyle name="20% - Accent4 2 5 3" xfId="41278"/>
    <cellStyle name="20% - Accent4 2 6" xfId="4746"/>
    <cellStyle name="20% - Accent4 2 6 2" xfId="17107"/>
    <cellStyle name="20% - Accent4 2 6 3" xfId="41277"/>
    <cellStyle name="20% - Accent4 2 7" xfId="4747"/>
    <cellStyle name="20% - Accent4 2 7 2" xfId="17108"/>
    <cellStyle name="20% - Accent4 2 7 3" xfId="41275"/>
    <cellStyle name="20% - Accent4 2 8" xfId="4748"/>
    <cellStyle name="20% - Accent4 2 8 2" xfId="17109"/>
    <cellStyle name="20% - Accent4 2 8 3" xfId="41273"/>
    <cellStyle name="20% - Accent4 2 9" xfId="4749"/>
    <cellStyle name="20% - Accent4 2 9 2" xfId="17110"/>
    <cellStyle name="20% - Accent4 2 9 3" xfId="41271"/>
    <cellStyle name="20% - Accent4 2_Verification Studies" xfId="4750"/>
    <cellStyle name="20% - Accent4 3" xfId="111"/>
    <cellStyle name="20% - Accent4 3 10" xfId="4751"/>
    <cellStyle name="20% - Accent4 3 10 2" xfId="17112"/>
    <cellStyle name="20% - Accent4 3 10 3" xfId="41266"/>
    <cellStyle name="20% - Accent4 3 11" xfId="4752"/>
    <cellStyle name="20% - Accent4 3 11 2" xfId="17113"/>
    <cellStyle name="20% - Accent4 3 11 3" xfId="41264"/>
    <cellStyle name="20% - Accent4 3 12" xfId="4753"/>
    <cellStyle name="20% - Accent4 3 12 2" xfId="17114"/>
    <cellStyle name="20% - Accent4 3 12 3" xfId="41262"/>
    <cellStyle name="20% - Accent4 3 13" xfId="4754"/>
    <cellStyle name="20% - Accent4 3 13 2" xfId="17115"/>
    <cellStyle name="20% - Accent4 3 13 3" xfId="41260"/>
    <cellStyle name="20% - Accent4 3 14" xfId="4755"/>
    <cellStyle name="20% - Accent4 3 14 2" xfId="17116"/>
    <cellStyle name="20% - Accent4 3 14 3" xfId="41258"/>
    <cellStyle name="20% - Accent4 3 15" xfId="4756"/>
    <cellStyle name="20% - Accent4 3 15 2" xfId="17117"/>
    <cellStyle name="20% - Accent4 3 15 3" xfId="41256"/>
    <cellStyle name="20% - Accent4 3 16" xfId="4757"/>
    <cellStyle name="20% - Accent4 3 16 2" xfId="17118"/>
    <cellStyle name="20% - Accent4 3 16 3" xfId="41254"/>
    <cellStyle name="20% - Accent4 3 17" xfId="4758"/>
    <cellStyle name="20% - Accent4 3 17 2" xfId="17119"/>
    <cellStyle name="20% - Accent4 3 17 3" xfId="41252"/>
    <cellStyle name="20% - Accent4 3 18" xfId="4759"/>
    <cellStyle name="20% - Accent4 3 18 2" xfId="17120"/>
    <cellStyle name="20% - Accent4 3 18 3" xfId="41250"/>
    <cellStyle name="20% - Accent4 3 19" xfId="4760"/>
    <cellStyle name="20% - Accent4 3 19 2" xfId="17121"/>
    <cellStyle name="20% - Accent4 3 19 3" xfId="41248"/>
    <cellStyle name="20% - Accent4 3 2" xfId="4761"/>
    <cellStyle name="20% - Accent4 3 2 2" xfId="17122"/>
    <cellStyle name="20% - Accent4 3 2 3" xfId="41246"/>
    <cellStyle name="20% - Accent4 3 20" xfId="4762"/>
    <cellStyle name="20% - Accent4 3 20 2" xfId="17123"/>
    <cellStyle name="20% - Accent4 3 20 3" xfId="41244"/>
    <cellStyle name="20% - Accent4 3 21" xfId="4763"/>
    <cellStyle name="20% - Accent4 3 21 2" xfId="17124"/>
    <cellStyle name="20% - Accent4 3 21 3" xfId="41242"/>
    <cellStyle name="20% - Accent4 3 22" xfId="4764"/>
    <cellStyle name="20% - Accent4 3 22 2" xfId="17125"/>
    <cellStyle name="20% - Accent4 3 22 3" xfId="41240"/>
    <cellStyle name="20% - Accent4 3 23" xfId="4765"/>
    <cellStyle name="20% - Accent4 3 23 2" xfId="17126"/>
    <cellStyle name="20% - Accent4 3 23 3" xfId="41238"/>
    <cellStyle name="20% - Accent4 3 24" xfId="4766"/>
    <cellStyle name="20% - Accent4 3 24 2" xfId="17127"/>
    <cellStyle name="20% - Accent4 3 24 3" xfId="41236"/>
    <cellStyle name="20% - Accent4 3 25" xfId="4767"/>
    <cellStyle name="20% - Accent4 3 25 2" xfId="17128"/>
    <cellStyle name="20% - Accent4 3 25 3" xfId="41233"/>
    <cellStyle name="20% - Accent4 3 26" xfId="4768"/>
    <cellStyle name="20% - Accent4 3 26 2" xfId="17129"/>
    <cellStyle name="20% - Accent4 3 26 3" xfId="41231"/>
    <cellStyle name="20% - Accent4 3 27" xfId="4769"/>
    <cellStyle name="20% - Accent4 3 27 2" xfId="17130"/>
    <cellStyle name="20% - Accent4 3 27 3" xfId="41229"/>
    <cellStyle name="20% - Accent4 3 28" xfId="4770"/>
    <cellStyle name="20% - Accent4 3 28 2" xfId="17131"/>
    <cellStyle name="20% - Accent4 3 28 3" xfId="41227"/>
    <cellStyle name="20% - Accent4 3 29" xfId="4771"/>
    <cellStyle name="20% - Accent4 3 29 2" xfId="17132"/>
    <cellStyle name="20% - Accent4 3 29 3" xfId="41225"/>
    <cellStyle name="20% - Accent4 3 3" xfId="4772"/>
    <cellStyle name="20% - Accent4 3 3 2" xfId="17133"/>
    <cellStyle name="20% - Accent4 3 3 3" xfId="41223"/>
    <cellStyle name="20% - Accent4 3 30" xfId="4773"/>
    <cellStyle name="20% - Accent4 3 30 2" xfId="17134"/>
    <cellStyle name="20% - Accent4 3 30 3" xfId="41221"/>
    <cellStyle name="20% - Accent4 3 31" xfId="4774"/>
    <cellStyle name="20% - Accent4 3 31 2" xfId="17135"/>
    <cellStyle name="20% - Accent4 3 31 3" xfId="41220"/>
    <cellStyle name="20% - Accent4 3 32" xfId="4775"/>
    <cellStyle name="20% - Accent4 3 32 2" xfId="17136"/>
    <cellStyle name="20% - Accent4 3 32 3" xfId="41218"/>
    <cellStyle name="20% - Accent4 3 33" xfId="4776"/>
    <cellStyle name="20% - Accent4 3 33 2" xfId="17137"/>
    <cellStyle name="20% - Accent4 3 33 3" xfId="41216"/>
    <cellStyle name="20% - Accent4 3 34" xfId="17111"/>
    <cellStyle name="20% - Accent4 3 35" xfId="41268"/>
    <cellStyle name="20% - Accent4 3 4" xfId="4777"/>
    <cellStyle name="20% - Accent4 3 4 2" xfId="17138"/>
    <cellStyle name="20% - Accent4 3 4 3" xfId="41214"/>
    <cellStyle name="20% - Accent4 3 5" xfId="4778"/>
    <cellStyle name="20% - Accent4 3 5 2" xfId="17139"/>
    <cellStyle name="20% - Accent4 3 5 3" xfId="41212"/>
    <cellStyle name="20% - Accent4 3 6" xfId="4779"/>
    <cellStyle name="20% - Accent4 3 6 2" xfId="17140"/>
    <cellStyle name="20% - Accent4 3 6 3" xfId="41210"/>
    <cellStyle name="20% - Accent4 3 7" xfId="4780"/>
    <cellStyle name="20% - Accent4 3 7 2" xfId="17141"/>
    <cellStyle name="20% - Accent4 3 7 3" xfId="41208"/>
    <cellStyle name="20% - Accent4 3 8" xfId="4781"/>
    <cellStyle name="20% - Accent4 3 8 2" xfId="17142"/>
    <cellStyle name="20% - Accent4 3 8 3" xfId="41206"/>
    <cellStyle name="20% - Accent4 3 9" xfId="4782"/>
    <cellStyle name="20% - Accent4 3 9 2" xfId="17143"/>
    <cellStyle name="20% - Accent4 3 9 3" xfId="41204"/>
    <cellStyle name="20% - Accent4 3_Verification Studies" xfId="4783"/>
    <cellStyle name="20% - Accent4 4" xfId="17077"/>
    <cellStyle name="20% - Accent4 5" xfId="41336"/>
    <cellStyle name="20% - Accent4 6" xfId="50177"/>
    <cellStyle name="20% - Accent4 7" xfId="50194"/>
    <cellStyle name="20% - Accent4 8" xfId="50241"/>
    <cellStyle name="20% - Accent4 9" xfId="50274"/>
    <cellStyle name="20% - Accent5" xfId="50160" builtinId="46" customBuiltin="1"/>
    <cellStyle name="20% - Accent5 10" xfId="50285"/>
    <cellStyle name="20% - Accent5 2" xfId="43"/>
    <cellStyle name="20% - Accent5 2 10" xfId="4784"/>
    <cellStyle name="20% - Accent5 2 10 2" xfId="17146"/>
    <cellStyle name="20% - Accent5 2 10 3" xfId="41197"/>
    <cellStyle name="20% - Accent5 2 11" xfId="4785"/>
    <cellStyle name="20% - Accent5 2 11 2" xfId="17147"/>
    <cellStyle name="20% - Accent5 2 11 3" xfId="41195"/>
    <cellStyle name="20% - Accent5 2 12" xfId="4786"/>
    <cellStyle name="20% - Accent5 2 12 2" xfId="17148"/>
    <cellStyle name="20% - Accent5 2 12 3" xfId="41193"/>
    <cellStyle name="20% - Accent5 2 13" xfId="4787"/>
    <cellStyle name="20% - Accent5 2 13 2" xfId="17149"/>
    <cellStyle name="20% - Accent5 2 13 3" xfId="41191"/>
    <cellStyle name="20% - Accent5 2 14" xfId="4788"/>
    <cellStyle name="20% - Accent5 2 14 2" xfId="17150"/>
    <cellStyle name="20% - Accent5 2 14 3" xfId="41189"/>
    <cellStyle name="20% - Accent5 2 15" xfId="4789"/>
    <cellStyle name="20% - Accent5 2 15 2" xfId="17151"/>
    <cellStyle name="20% - Accent5 2 15 3" xfId="41187"/>
    <cellStyle name="20% - Accent5 2 16" xfId="4790"/>
    <cellStyle name="20% - Accent5 2 16 2" xfId="17152"/>
    <cellStyle name="20% - Accent5 2 16 3" xfId="41185"/>
    <cellStyle name="20% - Accent5 2 17" xfId="4791"/>
    <cellStyle name="20% - Accent5 2 17 2" xfId="17153"/>
    <cellStyle name="20% - Accent5 2 17 3" xfId="41183"/>
    <cellStyle name="20% - Accent5 2 18" xfId="4792"/>
    <cellStyle name="20% - Accent5 2 18 2" xfId="17154"/>
    <cellStyle name="20% - Accent5 2 18 3" xfId="41181"/>
    <cellStyle name="20% - Accent5 2 19" xfId="4793"/>
    <cellStyle name="20% - Accent5 2 19 2" xfId="17155"/>
    <cellStyle name="20% - Accent5 2 19 3" xfId="41179"/>
    <cellStyle name="20% - Accent5 2 2" xfId="4794"/>
    <cellStyle name="20% - Accent5 2 2 2" xfId="17156"/>
    <cellStyle name="20% - Accent5 2 2 3" xfId="41175"/>
    <cellStyle name="20% - Accent5 2 20" xfId="4795"/>
    <cellStyle name="20% - Accent5 2 20 2" xfId="17157"/>
    <cellStyle name="20% - Accent5 2 20 3" xfId="41174"/>
    <cellStyle name="20% - Accent5 2 21" xfId="4796"/>
    <cellStyle name="20% - Accent5 2 21 2" xfId="17158"/>
    <cellStyle name="20% - Accent5 2 21 3" xfId="41172"/>
    <cellStyle name="20% - Accent5 2 22" xfId="4797"/>
    <cellStyle name="20% - Accent5 2 22 2" xfId="17159"/>
    <cellStyle name="20% - Accent5 2 22 3" xfId="41169"/>
    <cellStyle name="20% - Accent5 2 23" xfId="4798"/>
    <cellStyle name="20% - Accent5 2 23 2" xfId="17160"/>
    <cellStyle name="20% - Accent5 2 23 3" xfId="41167"/>
    <cellStyle name="20% - Accent5 2 24" xfId="4799"/>
    <cellStyle name="20% - Accent5 2 24 2" xfId="17161"/>
    <cellStyle name="20% - Accent5 2 24 3" xfId="41165"/>
    <cellStyle name="20% - Accent5 2 25" xfId="4800"/>
    <cellStyle name="20% - Accent5 2 25 2" xfId="17162"/>
    <cellStyle name="20% - Accent5 2 25 3" xfId="41163"/>
    <cellStyle name="20% - Accent5 2 26" xfId="4801"/>
    <cellStyle name="20% - Accent5 2 26 2" xfId="17163"/>
    <cellStyle name="20% - Accent5 2 26 3" xfId="41161"/>
    <cellStyle name="20% - Accent5 2 27" xfId="4802"/>
    <cellStyle name="20% - Accent5 2 27 2" xfId="17164"/>
    <cellStyle name="20% - Accent5 2 27 3" xfId="41159"/>
    <cellStyle name="20% - Accent5 2 28" xfId="4803"/>
    <cellStyle name="20% - Accent5 2 28 2" xfId="17165"/>
    <cellStyle name="20% - Accent5 2 28 3" xfId="41157"/>
    <cellStyle name="20% - Accent5 2 29" xfId="4804"/>
    <cellStyle name="20% - Accent5 2 29 2" xfId="17166"/>
    <cellStyle name="20% - Accent5 2 29 3" xfId="41156"/>
    <cellStyle name="20% - Accent5 2 3" xfId="4805"/>
    <cellStyle name="20% - Accent5 2 3 2" xfId="17167"/>
    <cellStyle name="20% - Accent5 2 3 3" xfId="41154"/>
    <cellStyle name="20% - Accent5 2 30" xfId="4806"/>
    <cellStyle name="20% - Accent5 2 30 2" xfId="17168"/>
    <cellStyle name="20% - Accent5 2 30 3" xfId="41152"/>
    <cellStyle name="20% - Accent5 2 31" xfId="4807"/>
    <cellStyle name="20% - Accent5 2 31 2" xfId="17169"/>
    <cellStyle name="20% - Accent5 2 31 3" xfId="41150"/>
    <cellStyle name="20% - Accent5 2 32" xfId="4808"/>
    <cellStyle name="20% - Accent5 2 32 2" xfId="17170"/>
    <cellStyle name="20% - Accent5 2 32 3" xfId="41148"/>
    <cellStyle name="20% - Accent5 2 33" xfId="4809"/>
    <cellStyle name="20% - Accent5 2 33 2" xfId="17171"/>
    <cellStyle name="20% - Accent5 2 33 3" xfId="41146"/>
    <cellStyle name="20% - Accent5 2 34" xfId="17145"/>
    <cellStyle name="20% - Accent5 2 35" xfId="41199"/>
    <cellStyle name="20% - Accent5 2 4" xfId="4810"/>
    <cellStyle name="20% - Accent5 2 4 2" xfId="17172"/>
    <cellStyle name="20% - Accent5 2 4 3" xfId="41144"/>
    <cellStyle name="20% - Accent5 2 5" xfId="4811"/>
    <cellStyle name="20% - Accent5 2 5 2" xfId="17173"/>
    <cellStyle name="20% - Accent5 2 5 3" xfId="41142"/>
    <cellStyle name="20% - Accent5 2 6" xfId="4812"/>
    <cellStyle name="20% - Accent5 2 6 2" xfId="17174"/>
    <cellStyle name="20% - Accent5 2 6 3" xfId="41140"/>
    <cellStyle name="20% - Accent5 2 7" xfId="4813"/>
    <cellStyle name="20% - Accent5 2 7 2" xfId="17175"/>
    <cellStyle name="20% - Accent5 2 7 3" xfId="41138"/>
    <cellStyle name="20% - Accent5 2 8" xfId="4814"/>
    <cellStyle name="20% - Accent5 2 8 2" xfId="17176"/>
    <cellStyle name="20% - Accent5 2 8 3" xfId="41136"/>
    <cellStyle name="20% - Accent5 2 9" xfId="4815"/>
    <cellStyle name="20% - Accent5 2 9 2" xfId="17177"/>
    <cellStyle name="20% - Accent5 2 9 3" xfId="41134"/>
    <cellStyle name="20% - Accent5 2_Verification Studies" xfId="4816"/>
    <cellStyle name="20% - Accent5 3" xfId="112"/>
    <cellStyle name="20% - Accent5 3 10" xfId="4817"/>
    <cellStyle name="20% - Accent5 3 10 2" xfId="17179"/>
    <cellStyle name="20% - Accent5 3 10 3" xfId="41129"/>
    <cellStyle name="20% - Accent5 3 11" xfId="4818"/>
    <cellStyle name="20% - Accent5 3 11 2" xfId="17180"/>
    <cellStyle name="20% - Accent5 3 11 3" xfId="41127"/>
    <cellStyle name="20% - Accent5 3 12" xfId="4819"/>
    <cellStyle name="20% - Accent5 3 12 2" xfId="17181"/>
    <cellStyle name="20% - Accent5 3 12 3" xfId="41125"/>
    <cellStyle name="20% - Accent5 3 13" xfId="4820"/>
    <cellStyle name="20% - Accent5 3 13 2" xfId="17182"/>
    <cellStyle name="20% - Accent5 3 13 3" xfId="41123"/>
    <cellStyle name="20% - Accent5 3 14" xfId="4821"/>
    <cellStyle name="20% - Accent5 3 14 2" xfId="17183"/>
    <cellStyle name="20% - Accent5 3 14 3" xfId="41121"/>
    <cellStyle name="20% - Accent5 3 15" xfId="4822"/>
    <cellStyle name="20% - Accent5 3 15 2" xfId="17184"/>
    <cellStyle name="20% - Accent5 3 15 3" xfId="41119"/>
    <cellStyle name="20% - Accent5 3 16" xfId="4823"/>
    <cellStyle name="20% - Accent5 3 16 2" xfId="17185"/>
    <cellStyle name="20% - Accent5 3 16 3" xfId="41117"/>
    <cellStyle name="20% - Accent5 3 17" xfId="4824"/>
    <cellStyle name="20% - Accent5 3 17 2" xfId="17186"/>
    <cellStyle name="20% - Accent5 3 17 3" xfId="41115"/>
    <cellStyle name="20% - Accent5 3 18" xfId="4825"/>
    <cellStyle name="20% - Accent5 3 18 2" xfId="17187"/>
    <cellStyle name="20% - Accent5 3 18 3" xfId="41113"/>
    <cellStyle name="20% - Accent5 3 19" xfId="4826"/>
    <cellStyle name="20% - Accent5 3 19 2" xfId="17188"/>
    <cellStyle name="20% - Accent5 3 19 3" xfId="41111"/>
    <cellStyle name="20% - Accent5 3 2" xfId="4827"/>
    <cellStyle name="20% - Accent5 3 2 2" xfId="17189"/>
    <cellStyle name="20% - Accent5 3 2 3" xfId="41108"/>
    <cellStyle name="20% - Accent5 3 20" xfId="4828"/>
    <cellStyle name="20% - Accent5 3 20 2" xfId="17190"/>
    <cellStyle name="20% - Accent5 3 20 3" xfId="41107"/>
    <cellStyle name="20% - Accent5 3 21" xfId="4829"/>
    <cellStyle name="20% - Accent5 3 21 2" xfId="17191"/>
    <cellStyle name="20% - Accent5 3 21 3" xfId="41105"/>
    <cellStyle name="20% - Accent5 3 22" xfId="4830"/>
    <cellStyle name="20% - Accent5 3 22 2" xfId="17192"/>
    <cellStyle name="20% - Accent5 3 22 3" xfId="41102"/>
    <cellStyle name="20% - Accent5 3 23" xfId="4831"/>
    <cellStyle name="20% - Accent5 3 23 2" xfId="17193"/>
    <cellStyle name="20% - Accent5 3 23 3" xfId="41100"/>
    <cellStyle name="20% - Accent5 3 24" xfId="4832"/>
    <cellStyle name="20% - Accent5 3 24 2" xfId="17194"/>
    <cellStyle name="20% - Accent5 3 24 3" xfId="41098"/>
    <cellStyle name="20% - Accent5 3 25" xfId="4833"/>
    <cellStyle name="20% - Accent5 3 25 2" xfId="17195"/>
    <cellStyle name="20% - Accent5 3 25 3" xfId="41096"/>
    <cellStyle name="20% - Accent5 3 26" xfId="4834"/>
    <cellStyle name="20% - Accent5 3 26 2" xfId="17196"/>
    <cellStyle name="20% - Accent5 3 26 3" xfId="41094"/>
    <cellStyle name="20% - Accent5 3 27" xfId="4835"/>
    <cellStyle name="20% - Accent5 3 27 2" xfId="17197"/>
    <cellStyle name="20% - Accent5 3 27 3" xfId="41092"/>
    <cellStyle name="20% - Accent5 3 28" xfId="4836"/>
    <cellStyle name="20% - Accent5 3 28 2" xfId="17198"/>
    <cellStyle name="20% - Accent5 3 28 3" xfId="41090"/>
    <cellStyle name="20% - Accent5 3 29" xfId="4837"/>
    <cellStyle name="20% - Accent5 3 29 2" xfId="17199"/>
    <cellStyle name="20% - Accent5 3 29 3" xfId="41089"/>
    <cellStyle name="20% - Accent5 3 3" xfId="4838"/>
    <cellStyle name="20% - Accent5 3 3 2" xfId="17200"/>
    <cellStyle name="20% - Accent5 3 3 3" xfId="41087"/>
    <cellStyle name="20% - Accent5 3 30" xfId="4839"/>
    <cellStyle name="20% - Accent5 3 30 2" xfId="17201"/>
    <cellStyle name="20% - Accent5 3 30 3" xfId="41085"/>
    <cellStyle name="20% - Accent5 3 31" xfId="4840"/>
    <cellStyle name="20% - Accent5 3 31 2" xfId="17202"/>
    <cellStyle name="20% - Accent5 3 31 3" xfId="41083"/>
    <cellStyle name="20% - Accent5 3 32" xfId="4841"/>
    <cellStyle name="20% - Accent5 3 32 2" xfId="17203"/>
    <cellStyle name="20% - Accent5 3 32 3" xfId="41081"/>
    <cellStyle name="20% - Accent5 3 33" xfId="4842"/>
    <cellStyle name="20% - Accent5 3 33 2" xfId="17204"/>
    <cellStyle name="20% - Accent5 3 33 3" xfId="41079"/>
    <cellStyle name="20% - Accent5 3 34" xfId="17178"/>
    <cellStyle name="20% - Accent5 3 35" xfId="41131"/>
    <cellStyle name="20% - Accent5 3 4" xfId="4843"/>
    <cellStyle name="20% - Accent5 3 4 2" xfId="17205"/>
    <cellStyle name="20% - Accent5 3 4 3" xfId="41077"/>
    <cellStyle name="20% - Accent5 3 5" xfId="4844"/>
    <cellStyle name="20% - Accent5 3 5 2" xfId="17206"/>
    <cellStyle name="20% - Accent5 3 5 3" xfId="41075"/>
    <cellStyle name="20% - Accent5 3 6" xfId="4845"/>
    <cellStyle name="20% - Accent5 3 6 2" xfId="17207"/>
    <cellStyle name="20% - Accent5 3 6 3" xfId="41073"/>
    <cellStyle name="20% - Accent5 3 7" xfId="4846"/>
    <cellStyle name="20% - Accent5 3 7 2" xfId="17208"/>
    <cellStyle name="20% - Accent5 3 7 3" xfId="41071"/>
    <cellStyle name="20% - Accent5 3 8" xfId="4847"/>
    <cellStyle name="20% - Accent5 3 8 2" xfId="17209"/>
    <cellStyle name="20% - Accent5 3 8 3" xfId="41069"/>
    <cellStyle name="20% - Accent5 3 9" xfId="4848"/>
    <cellStyle name="20% - Accent5 3 9 2" xfId="17210"/>
    <cellStyle name="20% - Accent5 3 9 3" xfId="41067"/>
    <cellStyle name="20% - Accent5 3_Verification Studies" xfId="4849"/>
    <cellStyle name="20% - Accent5 4" xfId="17144"/>
    <cellStyle name="20% - Accent5 5" xfId="41201"/>
    <cellStyle name="20% - Accent5 6" xfId="50179"/>
    <cellStyle name="20% - Accent5 7" xfId="50196"/>
    <cellStyle name="20% - Accent5 8" xfId="50245"/>
    <cellStyle name="20% - Accent5 9" xfId="50277"/>
    <cellStyle name="20% - Accent6" xfId="50164" builtinId="50" customBuiltin="1"/>
    <cellStyle name="20% - Accent6 10" xfId="50287"/>
    <cellStyle name="20% - Accent6 2" xfId="44"/>
    <cellStyle name="20% - Accent6 2 10" xfId="4850"/>
    <cellStyle name="20% - Accent6 2 10 2" xfId="17213"/>
    <cellStyle name="20% - Accent6 2 10 3" xfId="41060"/>
    <cellStyle name="20% - Accent6 2 11" xfId="4851"/>
    <cellStyle name="20% - Accent6 2 11 2" xfId="17214"/>
    <cellStyle name="20% - Accent6 2 11 3" xfId="41058"/>
    <cellStyle name="20% - Accent6 2 12" xfId="4852"/>
    <cellStyle name="20% - Accent6 2 12 2" xfId="17215"/>
    <cellStyle name="20% - Accent6 2 12 3" xfId="41056"/>
    <cellStyle name="20% - Accent6 2 13" xfId="4853"/>
    <cellStyle name="20% - Accent6 2 13 2" xfId="17216"/>
    <cellStyle name="20% - Accent6 2 13 3" xfId="41054"/>
    <cellStyle name="20% - Accent6 2 14" xfId="4854"/>
    <cellStyle name="20% - Accent6 2 14 2" xfId="17217"/>
    <cellStyle name="20% - Accent6 2 14 3" xfId="41052"/>
    <cellStyle name="20% - Accent6 2 15" xfId="4855"/>
    <cellStyle name="20% - Accent6 2 15 2" xfId="17218"/>
    <cellStyle name="20% - Accent6 2 15 3" xfId="41050"/>
    <cellStyle name="20% - Accent6 2 16" xfId="4856"/>
    <cellStyle name="20% - Accent6 2 16 2" xfId="17219"/>
    <cellStyle name="20% - Accent6 2 16 3" xfId="41048"/>
    <cellStyle name="20% - Accent6 2 17" xfId="4857"/>
    <cellStyle name="20% - Accent6 2 17 2" xfId="17220"/>
    <cellStyle name="20% - Accent6 2 17 3" xfId="41046"/>
    <cellStyle name="20% - Accent6 2 18" xfId="4858"/>
    <cellStyle name="20% - Accent6 2 18 2" xfId="17221"/>
    <cellStyle name="20% - Accent6 2 18 3" xfId="41044"/>
    <cellStyle name="20% - Accent6 2 19" xfId="4859"/>
    <cellStyle name="20% - Accent6 2 19 2" xfId="17222"/>
    <cellStyle name="20% - Accent6 2 19 3" xfId="41041"/>
    <cellStyle name="20% - Accent6 2 2" xfId="4860"/>
    <cellStyle name="20% - Accent6 2 2 2" xfId="17223"/>
    <cellStyle name="20% - Accent6 2 2 3" xfId="41039"/>
    <cellStyle name="20% - Accent6 2 20" xfId="4861"/>
    <cellStyle name="20% - Accent6 2 20 2" xfId="17224"/>
    <cellStyle name="20% - Accent6 2 20 3" xfId="41037"/>
    <cellStyle name="20% - Accent6 2 21" xfId="4862"/>
    <cellStyle name="20% - Accent6 2 21 2" xfId="17225"/>
    <cellStyle name="20% - Accent6 2 21 3" xfId="41035"/>
    <cellStyle name="20% - Accent6 2 22" xfId="4863"/>
    <cellStyle name="20% - Accent6 2 22 2" xfId="17226"/>
    <cellStyle name="20% - Accent6 2 22 3" xfId="41033"/>
    <cellStyle name="20% - Accent6 2 23" xfId="4864"/>
    <cellStyle name="20% - Accent6 2 23 2" xfId="17227"/>
    <cellStyle name="20% - Accent6 2 23 3" xfId="41031"/>
    <cellStyle name="20% - Accent6 2 24" xfId="4865"/>
    <cellStyle name="20% - Accent6 2 24 2" xfId="17228"/>
    <cellStyle name="20% - Accent6 2 24 3" xfId="41029"/>
    <cellStyle name="20% - Accent6 2 25" xfId="4866"/>
    <cellStyle name="20% - Accent6 2 25 2" xfId="17229"/>
    <cellStyle name="20% - Accent6 2 25 3" xfId="41028"/>
    <cellStyle name="20% - Accent6 2 26" xfId="4867"/>
    <cellStyle name="20% - Accent6 2 26 2" xfId="17230"/>
    <cellStyle name="20% - Accent6 2 26 3" xfId="41026"/>
    <cellStyle name="20% - Accent6 2 27" xfId="4868"/>
    <cellStyle name="20% - Accent6 2 27 2" xfId="17231"/>
    <cellStyle name="20% - Accent6 2 27 3" xfId="41024"/>
    <cellStyle name="20% - Accent6 2 28" xfId="4869"/>
    <cellStyle name="20% - Accent6 2 28 2" xfId="17232"/>
    <cellStyle name="20% - Accent6 2 28 3" xfId="41022"/>
    <cellStyle name="20% - Accent6 2 29" xfId="4870"/>
    <cellStyle name="20% - Accent6 2 29 2" xfId="17233"/>
    <cellStyle name="20% - Accent6 2 29 3" xfId="41020"/>
    <cellStyle name="20% - Accent6 2 3" xfId="4871"/>
    <cellStyle name="20% - Accent6 2 3 2" xfId="17234"/>
    <cellStyle name="20% - Accent6 2 3 3" xfId="41018"/>
    <cellStyle name="20% - Accent6 2 30" xfId="4872"/>
    <cellStyle name="20% - Accent6 2 30 2" xfId="17235"/>
    <cellStyle name="20% - Accent6 2 30 3" xfId="41016"/>
    <cellStyle name="20% - Accent6 2 31" xfId="4873"/>
    <cellStyle name="20% - Accent6 2 31 2" xfId="17236"/>
    <cellStyle name="20% - Accent6 2 31 3" xfId="41014"/>
    <cellStyle name="20% - Accent6 2 32" xfId="4874"/>
    <cellStyle name="20% - Accent6 2 32 2" xfId="17237"/>
    <cellStyle name="20% - Accent6 2 32 3" xfId="41012"/>
    <cellStyle name="20% - Accent6 2 33" xfId="4875"/>
    <cellStyle name="20% - Accent6 2 33 2" xfId="17238"/>
    <cellStyle name="20% - Accent6 2 33 3" xfId="41010"/>
    <cellStyle name="20% - Accent6 2 34" xfId="17212"/>
    <cellStyle name="20% - Accent6 2 35" xfId="41062"/>
    <cellStyle name="20% - Accent6 2 4" xfId="4876"/>
    <cellStyle name="20% - Accent6 2 4 2" xfId="17239"/>
    <cellStyle name="20% - Accent6 2 4 3" xfId="41008"/>
    <cellStyle name="20% - Accent6 2 5" xfId="4877"/>
    <cellStyle name="20% - Accent6 2 5 2" xfId="17240"/>
    <cellStyle name="20% - Accent6 2 5 3" xfId="41006"/>
    <cellStyle name="20% - Accent6 2 6" xfId="4878"/>
    <cellStyle name="20% - Accent6 2 6 2" xfId="17241"/>
    <cellStyle name="20% - Accent6 2 6 3" xfId="41004"/>
    <cellStyle name="20% - Accent6 2 7" xfId="4879"/>
    <cellStyle name="20% - Accent6 2 7 2" xfId="17242"/>
    <cellStyle name="20% - Accent6 2 7 3" xfId="41002"/>
    <cellStyle name="20% - Accent6 2 8" xfId="4880"/>
    <cellStyle name="20% - Accent6 2 8 2" xfId="17243"/>
    <cellStyle name="20% - Accent6 2 8 3" xfId="41000"/>
    <cellStyle name="20% - Accent6 2 9" xfId="4881"/>
    <cellStyle name="20% - Accent6 2 9 2" xfId="17244"/>
    <cellStyle name="20% - Accent6 2 9 3" xfId="40998"/>
    <cellStyle name="20% - Accent6 2_Verification Studies" xfId="4882"/>
    <cellStyle name="20% - Accent6 3" xfId="113"/>
    <cellStyle name="20% - Accent6 3 10" xfId="4883"/>
    <cellStyle name="20% - Accent6 3 10 2" xfId="17246"/>
    <cellStyle name="20% - Accent6 3 10 3" xfId="40993"/>
    <cellStyle name="20% - Accent6 3 11" xfId="4884"/>
    <cellStyle name="20% - Accent6 3 11 2" xfId="17247"/>
    <cellStyle name="20% - Accent6 3 11 3" xfId="40991"/>
    <cellStyle name="20% - Accent6 3 12" xfId="4885"/>
    <cellStyle name="20% - Accent6 3 12 2" xfId="17248"/>
    <cellStyle name="20% - Accent6 3 12 3" xfId="40989"/>
    <cellStyle name="20% - Accent6 3 13" xfId="4886"/>
    <cellStyle name="20% - Accent6 3 13 2" xfId="17249"/>
    <cellStyle name="20% - Accent6 3 13 3" xfId="40987"/>
    <cellStyle name="20% - Accent6 3 14" xfId="4887"/>
    <cellStyle name="20% - Accent6 3 14 2" xfId="17250"/>
    <cellStyle name="20% - Accent6 3 14 3" xfId="40985"/>
    <cellStyle name="20% - Accent6 3 15" xfId="4888"/>
    <cellStyle name="20% - Accent6 3 15 2" xfId="17251"/>
    <cellStyle name="20% - Accent6 3 15 3" xfId="40983"/>
    <cellStyle name="20% - Accent6 3 16" xfId="4889"/>
    <cellStyle name="20% - Accent6 3 16 2" xfId="17252"/>
    <cellStyle name="20% - Accent6 3 16 3" xfId="40980"/>
    <cellStyle name="20% - Accent6 3 17" xfId="4890"/>
    <cellStyle name="20% - Accent6 3 17 2" xfId="17253"/>
    <cellStyle name="20% - Accent6 3 17 3" xfId="40978"/>
    <cellStyle name="20% - Accent6 3 18" xfId="4891"/>
    <cellStyle name="20% - Accent6 3 18 2" xfId="17254"/>
    <cellStyle name="20% - Accent6 3 18 3" xfId="40976"/>
    <cellStyle name="20% - Accent6 3 19" xfId="4892"/>
    <cellStyle name="20% - Accent6 3 19 2" xfId="17255"/>
    <cellStyle name="20% - Accent6 3 19 3" xfId="40974"/>
    <cellStyle name="20% - Accent6 3 2" xfId="4893"/>
    <cellStyle name="20% - Accent6 3 2 2" xfId="17256"/>
    <cellStyle name="20% - Accent6 3 2 3" xfId="40972"/>
    <cellStyle name="20% - Accent6 3 20" xfId="4894"/>
    <cellStyle name="20% - Accent6 3 20 2" xfId="17257"/>
    <cellStyle name="20% - Accent6 3 20 3" xfId="40970"/>
    <cellStyle name="20% - Accent6 3 21" xfId="4895"/>
    <cellStyle name="20% - Accent6 3 21 2" xfId="17258"/>
    <cellStyle name="20% - Accent6 3 21 3" xfId="40968"/>
    <cellStyle name="20% - Accent6 3 22" xfId="4896"/>
    <cellStyle name="20% - Accent6 3 22 2" xfId="17259"/>
    <cellStyle name="20% - Accent6 3 22 3" xfId="40967"/>
    <cellStyle name="20% - Accent6 3 23" xfId="4897"/>
    <cellStyle name="20% - Accent6 3 23 2" xfId="17260"/>
    <cellStyle name="20% - Accent6 3 23 3" xfId="40965"/>
    <cellStyle name="20% - Accent6 3 24" xfId="4898"/>
    <cellStyle name="20% - Accent6 3 24 2" xfId="17261"/>
    <cellStyle name="20% - Accent6 3 24 3" xfId="40963"/>
    <cellStyle name="20% - Accent6 3 25" xfId="4899"/>
    <cellStyle name="20% - Accent6 3 25 2" xfId="17262"/>
    <cellStyle name="20% - Accent6 3 25 3" xfId="40961"/>
    <cellStyle name="20% - Accent6 3 26" xfId="4900"/>
    <cellStyle name="20% - Accent6 3 26 2" xfId="17263"/>
    <cellStyle name="20% - Accent6 3 26 3" xfId="40959"/>
    <cellStyle name="20% - Accent6 3 27" xfId="4901"/>
    <cellStyle name="20% - Accent6 3 27 2" xfId="17264"/>
    <cellStyle name="20% - Accent6 3 27 3" xfId="40957"/>
    <cellStyle name="20% - Accent6 3 28" xfId="4902"/>
    <cellStyle name="20% - Accent6 3 28 2" xfId="17265"/>
    <cellStyle name="20% - Accent6 3 28 3" xfId="40955"/>
    <cellStyle name="20% - Accent6 3 29" xfId="4903"/>
    <cellStyle name="20% - Accent6 3 29 2" xfId="17266"/>
    <cellStyle name="20% - Accent6 3 29 3" xfId="40953"/>
    <cellStyle name="20% - Accent6 3 3" xfId="4904"/>
    <cellStyle name="20% - Accent6 3 3 2" xfId="17267"/>
    <cellStyle name="20% - Accent6 3 3 3" xfId="40951"/>
    <cellStyle name="20% - Accent6 3 30" xfId="4905"/>
    <cellStyle name="20% - Accent6 3 30 2" xfId="17268"/>
    <cellStyle name="20% - Accent6 3 30 3" xfId="40949"/>
    <cellStyle name="20% - Accent6 3 31" xfId="4906"/>
    <cellStyle name="20% - Accent6 3 31 2" xfId="17269"/>
    <cellStyle name="20% - Accent6 3 31 3" xfId="40947"/>
    <cellStyle name="20% - Accent6 3 32" xfId="4907"/>
    <cellStyle name="20% - Accent6 3 32 2" xfId="17270"/>
    <cellStyle name="20% - Accent6 3 32 3" xfId="40945"/>
    <cellStyle name="20% - Accent6 3 33" xfId="4908"/>
    <cellStyle name="20% - Accent6 3 33 2" xfId="17271"/>
    <cellStyle name="20% - Accent6 3 33 3" xfId="40943"/>
    <cellStyle name="20% - Accent6 3 34" xfId="17245"/>
    <cellStyle name="20% - Accent6 3 35" xfId="40995"/>
    <cellStyle name="20% - Accent6 3 4" xfId="4909"/>
    <cellStyle name="20% - Accent6 3 4 2" xfId="17272"/>
    <cellStyle name="20% - Accent6 3 4 3" xfId="40941"/>
    <cellStyle name="20% - Accent6 3 5" xfId="4910"/>
    <cellStyle name="20% - Accent6 3 5 2" xfId="17273"/>
    <cellStyle name="20% - Accent6 3 5 3" xfId="40939"/>
    <cellStyle name="20% - Accent6 3 6" xfId="4911"/>
    <cellStyle name="20% - Accent6 3 6 2" xfId="17274"/>
    <cellStyle name="20% - Accent6 3 6 3" xfId="40937"/>
    <cellStyle name="20% - Accent6 3 7" xfId="4912"/>
    <cellStyle name="20% - Accent6 3 7 2" xfId="17275"/>
    <cellStyle name="20% - Accent6 3 7 3" xfId="40935"/>
    <cellStyle name="20% - Accent6 3 8" xfId="4913"/>
    <cellStyle name="20% - Accent6 3 8 2" xfId="17276"/>
    <cellStyle name="20% - Accent6 3 8 3" xfId="40933"/>
    <cellStyle name="20% - Accent6 3 9" xfId="4914"/>
    <cellStyle name="20% - Accent6 3 9 2" xfId="17277"/>
    <cellStyle name="20% - Accent6 3 9 3" xfId="40931"/>
    <cellStyle name="20% - Accent6 3_Verification Studies" xfId="4915"/>
    <cellStyle name="20% - Accent6 4" xfId="17211"/>
    <cellStyle name="20% - Accent6 5" xfId="41064"/>
    <cellStyle name="20% - Accent6 6" xfId="50181"/>
    <cellStyle name="20% - Accent6 7" xfId="50198"/>
    <cellStyle name="20% - Accent6 8" xfId="50249"/>
    <cellStyle name="20% - Accent6 9" xfId="50279"/>
    <cellStyle name="40% - Accent1" xfId="50145" builtinId="31" customBuiltin="1"/>
    <cellStyle name="40% - Accent1 10" xfId="50264"/>
    <cellStyle name="40% - Accent1 2" xfId="45"/>
    <cellStyle name="40% - Accent1 2 10" xfId="4916"/>
    <cellStyle name="40% - Accent1 2 10 2" xfId="17280"/>
    <cellStyle name="40% - Accent1 2 10 3" xfId="40924"/>
    <cellStyle name="40% - Accent1 2 11" xfId="4917"/>
    <cellStyle name="40% - Accent1 2 11 2" xfId="17281"/>
    <cellStyle name="40% - Accent1 2 11 3" xfId="40922"/>
    <cellStyle name="40% - Accent1 2 12" xfId="4918"/>
    <cellStyle name="40% - Accent1 2 12 2" xfId="17282"/>
    <cellStyle name="40% - Accent1 2 12 3" xfId="40919"/>
    <cellStyle name="40% - Accent1 2 13" xfId="4919"/>
    <cellStyle name="40% - Accent1 2 13 2" xfId="17283"/>
    <cellStyle name="40% - Accent1 2 13 3" xfId="40917"/>
    <cellStyle name="40% - Accent1 2 14" xfId="4920"/>
    <cellStyle name="40% - Accent1 2 14 2" xfId="17284"/>
    <cellStyle name="40% - Accent1 2 14 3" xfId="40915"/>
    <cellStyle name="40% - Accent1 2 15" xfId="4921"/>
    <cellStyle name="40% - Accent1 2 15 2" xfId="17285"/>
    <cellStyle name="40% - Accent1 2 15 3" xfId="40913"/>
    <cellStyle name="40% - Accent1 2 16" xfId="4922"/>
    <cellStyle name="40% - Accent1 2 16 2" xfId="17286"/>
    <cellStyle name="40% - Accent1 2 16 3" xfId="40911"/>
    <cellStyle name="40% - Accent1 2 17" xfId="4923"/>
    <cellStyle name="40% - Accent1 2 17 2" xfId="17287"/>
    <cellStyle name="40% - Accent1 2 17 3" xfId="40909"/>
    <cellStyle name="40% - Accent1 2 18" xfId="4924"/>
    <cellStyle name="40% - Accent1 2 18 2" xfId="17288"/>
    <cellStyle name="40% - Accent1 2 18 3" xfId="40907"/>
    <cellStyle name="40% - Accent1 2 19" xfId="4925"/>
    <cellStyle name="40% - Accent1 2 19 2" xfId="17289"/>
    <cellStyle name="40% - Accent1 2 19 3" xfId="40905"/>
    <cellStyle name="40% - Accent1 2 2" xfId="4926"/>
    <cellStyle name="40% - Accent1 2 2 2" xfId="17290"/>
    <cellStyle name="40% - Accent1 2 2 3" xfId="40902"/>
    <cellStyle name="40% - Accent1 2 20" xfId="4927"/>
    <cellStyle name="40% - Accent1 2 20 2" xfId="17291"/>
    <cellStyle name="40% - Accent1 2 20 3" xfId="40900"/>
    <cellStyle name="40% - Accent1 2 21" xfId="4928"/>
    <cellStyle name="40% - Accent1 2 21 2" xfId="17292"/>
    <cellStyle name="40% - Accent1 2 21 3" xfId="40899"/>
    <cellStyle name="40% - Accent1 2 22" xfId="4929"/>
    <cellStyle name="40% - Accent1 2 22 2" xfId="17293"/>
    <cellStyle name="40% - Accent1 2 22 3" xfId="40897"/>
    <cellStyle name="40% - Accent1 2 23" xfId="4930"/>
    <cellStyle name="40% - Accent1 2 23 2" xfId="17294"/>
    <cellStyle name="40% - Accent1 2 23 3" xfId="40895"/>
    <cellStyle name="40% - Accent1 2 24" xfId="4931"/>
    <cellStyle name="40% - Accent1 2 24 2" xfId="17295"/>
    <cellStyle name="40% - Accent1 2 24 3" xfId="40892"/>
    <cellStyle name="40% - Accent1 2 25" xfId="4932"/>
    <cellStyle name="40% - Accent1 2 25 2" xfId="17296"/>
    <cellStyle name="40% - Accent1 2 25 3" xfId="40890"/>
    <cellStyle name="40% - Accent1 2 26" xfId="4933"/>
    <cellStyle name="40% - Accent1 2 26 2" xfId="17297"/>
    <cellStyle name="40% - Accent1 2 26 3" xfId="40888"/>
    <cellStyle name="40% - Accent1 2 27" xfId="4934"/>
    <cellStyle name="40% - Accent1 2 27 2" xfId="17298"/>
    <cellStyle name="40% - Accent1 2 27 3" xfId="40887"/>
    <cellStyle name="40% - Accent1 2 28" xfId="4935"/>
    <cellStyle name="40% - Accent1 2 28 2" xfId="17299"/>
    <cellStyle name="40% - Accent1 2 28 3" xfId="40885"/>
    <cellStyle name="40% - Accent1 2 29" xfId="4936"/>
    <cellStyle name="40% - Accent1 2 29 2" xfId="17300"/>
    <cellStyle name="40% - Accent1 2 29 3" xfId="40883"/>
    <cellStyle name="40% - Accent1 2 3" xfId="4937"/>
    <cellStyle name="40% - Accent1 2 3 2" xfId="17301"/>
    <cellStyle name="40% - Accent1 2 3 3" xfId="40881"/>
    <cellStyle name="40% - Accent1 2 30" xfId="4938"/>
    <cellStyle name="40% - Accent1 2 30 2" xfId="17302"/>
    <cellStyle name="40% - Accent1 2 30 3" xfId="40879"/>
    <cellStyle name="40% - Accent1 2 31" xfId="4939"/>
    <cellStyle name="40% - Accent1 2 31 2" xfId="17303"/>
    <cellStyle name="40% - Accent1 2 31 3" xfId="40877"/>
    <cellStyle name="40% - Accent1 2 32" xfId="4940"/>
    <cellStyle name="40% - Accent1 2 32 2" xfId="17304"/>
    <cellStyle name="40% - Accent1 2 32 3" xfId="40875"/>
    <cellStyle name="40% - Accent1 2 33" xfId="4941"/>
    <cellStyle name="40% - Accent1 2 33 2" xfId="17305"/>
    <cellStyle name="40% - Accent1 2 33 3" xfId="40874"/>
    <cellStyle name="40% - Accent1 2 34" xfId="17279"/>
    <cellStyle name="40% - Accent1 2 35" xfId="40926"/>
    <cellStyle name="40% - Accent1 2 4" xfId="4942"/>
    <cellStyle name="40% - Accent1 2 4 2" xfId="17306"/>
    <cellStyle name="40% - Accent1 2 4 3" xfId="40872"/>
    <cellStyle name="40% - Accent1 2 5" xfId="4943"/>
    <cellStyle name="40% - Accent1 2 5 2" xfId="17307"/>
    <cellStyle name="40% - Accent1 2 5 3" xfId="40870"/>
    <cellStyle name="40% - Accent1 2 6" xfId="4944"/>
    <cellStyle name="40% - Accent1 2 6 2" xfId="17308"/>
    <cellStyle name="40% - Accent1 2 6 3" xfId="40868"/>
    <cellStyle name="40% - Accent1 2 7" xfId="4945"/>
    <cellStyle name="40% - Accent1 2 7 2" xfId="17309"/>
    <cellStyle name="40% - Accent1 2 7 3" xfId="40866"/>
    <cellStyle name="40% - Accent1 2 8" xfId="4946"/>
    <cellStyle name="40% - Accent1 2 8 2" xfId="17310"/>
    <cellStyle name="40% - Accent1 2 8 3" xfId="40864"/>
    <cellStyle name="40% - Accent1 2 9" xfId="4947"/>
    <cellStyle name="40% - Accent1 2 9 2" xfId="17311"/>
    <cellStyle name="40% - Accent1 2 9 3" xfId="40862"/>
    <cellStyle name="40% - Accent1 2_Verification Studies" xfId="4948"/>
    <cellStyle name="40% - Accent1 3" xfId="114"/>
    <cellStyle name="40% - Accent1 3 10" xfId="4949"/>
    <cellStyle name="40% - Accent1 3 10 2" xfId="17313"/>
    <cellStyle name="40% - Accent1 3 10 3" xfId="40857"/>
    <cellStyle name="40% - Accent1 3 11" xfId="4950"/>
    <cellStyle name="40% - Accent1 3 11 2" xfId="17314"/>
    <cellStyle name="40% - Accent1 3 11 3" xfId="40855"/>
    <cellStyle name="40% - Accent1 3 12" xfId="4951"/>
    <cellStyle name="40% - Accent1 3 12 2" xfId="17315"/>
    <cellStyle name="40% - Accent1 3 12 3" xfId="40853"/>
    <cellStyle name="40% - Accent1 3 13" xfId="4952"/>
    <cellStyle name="40% - Accent1 3 13 2" xfId="17316"/>
    <cellStyle name="40% - Accent1 3 13 3" xfId="40851"/>
    <cellStyle name="40% - Accent1 3 14" xfId="4953"/>
    <cellStyle name="40% - Accent1 3 14 2" xfId="17317"/>
    <cellStyle name="40% - Accent1 3 14 3" xfId="40849"/>
    <cellStyle name="40% - Accent1 3 15" xfId="4954"/>
    <cellStyle name="40% - Accent1 3 15 2" xfId="17318"/>
    <cellStyle name="40% - Accent1 3 15 3" xfId="40847"/>
    <cellStyle name="40% - Accent1 3 16" xfId="4955"/>
    <cellStyle name="40% - Accent1 3 16 2" xfId="17319"/>
    <cellStyle name="40% - Accent1 3 16 3" xfId="40845"/>
    <cellStyle name="40% - Accent1 3 17" xfId="4956"/>
    <cellStyle name="40% - Accent1 3 17 2" xfId="17320"/>
    <cellStyle name="40% - Accent1 3 17 3" xfId="40843"/>
    <cellStyle name="40% - Accent1 3 18" xfId="4957"/>
    <cellStyle name="40% - Accent1 3 18 2" xfId="17321"/>
    <cellStyle name="40% - Accent1 3 18 3" xfId="40841"/>
    <cellStyle name="40% - Accent1 3 19" xfId="4958"/>
    <cellStyle name="40% - Accent1 3 19 2" xfId="17322"/>
    <cellStyle name="40% - Accent1 3 19 3" xfId="40839"/>
    <cellStyle name="40% - Accent1 3 2" xfId="4959"/>
    <cellStyle name="40% - Accent1 3 2 2" xfId="17323"/>
    <cellStyle name="40% - Accent1 3 2 3" xfId="40837"/>
    <cellStyle name="40% - Accent1 3 20" xfId="4960"/>
    <cellStyle name="40% - Accent1 3 20 2" xfId="17324"/>
    <cellStyle name="40% - Accent1 3 20 3" xfId="40835"/>
    <cellStyle name="40% - Accent1 3 21" xfId="4961"/>
    <cellStyle name="40% - Accent1 3 21 2" xfId="17325"/>
    <cellStyle name="40% - Accent1 3 21 3" xfId="40833"/>
    <cellStyle name="40% - Accent1 3 22" xfId="4962"/>
    <cellStyle name="40% - Accent1 3 22 2" xfId="17326"/>
    <cellStyle name="40% - Accent1 3 22 3" xfId="40830"/>
    <cellStyle name="40% - Accent1 3 23" xfId="4963"/>
    <cellStyle name="40% - Accent1 3 23 2" xfId="17327"/>
    <cellStyle name="40% - Accent1 3 23 3" xfId="40828"/>
    <cellStyle name="40% - Accent1 3 24" xfId="4964"/>
    <cellStyle name="40% - Accent1 3 24 2" xfId="17328"/>
    <cellStyle name="40% - Accent1 3 24 3" xfId="40826"/>
    <cellStyle name="40% - Accent1 3 25" xfId="4965"/>
    <cellStyle name="40% - Accent1 3 25 2" xfId="17329"/>
    <cellStyle name="40% - Accent1 3 25 3" xfId="40824"/>
    <cellStyle name="40% - Accent1 3 26" xfId="4966"/>
    <cellStyle name="40% - Accent1 3 26 2" xfId="17330"/>
    <cellStyle name="40% - Accent1 3 26 3" xfId="40822"/>
    <cellStyle name="40% - Accent1 3 27" xfId="4967"/>
    <cellStyle name="40% - Accent1 3 27 2" xfId="17331"/>
    <cellStyle name="40% - Accent1 3 27 3" xfId="40820"/>
    <cellStyle name="40% - Accent1 3 28" xfId="4968"/>
    <cellStyle name="40% - Accent1 3 28 2" xfId="17332"/>
    <cellStyle name="40% - Accent1 3 28 3" xfId="40818"/>
    <cellStyle name="40% - Accent1 3 29" xfId="4969"/>
    <cellStyle name="40% - Accent1 3 29 2" xfId="17333"/>
    <cellStyle name="40% - Accent1 3 29 3" xfId="40817"/>
    <cellStyle name="40% - Accent1 3 3" xfId="4970"/>
    <cellStyle name="40% - Accent1 3 3 2" xfId="17334"/>
    <cellStyle name="40% - Accent1 3 3 3" xfId="40815"/>
    <cellStyle name="40% - Accent1 3 30" xfId="4971"/>
    <cellStyle name="40% - Accent1 3 30 2" xfId="17335"/>
    <cellStyle name="40% - Accent1 3 30 3" xfId="40813"/>
    <cellStyle name="40% - Accent1 3 31" xfId="4972"/>
    <cellStyle name="40% - Accent1 3 31 2" xfId="17336"/>
    <cellStyle name="40% - Accent1 3 31 3" xfId="40811"/>
    <cellStyle name="40% - Accent1 3 32" xfId="4973"/>
    <cellStyle name="40% - Accent1 3 32 2" xfId="17337"/>
    <cellStyle name="40% - Accent1 3 32 3" xfId="40809"/>
    <cellStyle name="40% - Accent1 3 33" xfId="4974"/>
    <cellStyle name="40% - Accent1 3 33 2" xfId="17338"/>
    <cellStyle name="40% - Accent1 3 33 3" xfId="40807"/>
    <cellStyle name="40% - Accent1 3 34" xfId="17312"/>
    <cellStyle name="40% - Accent1 3 35" xfId="40859"/>
    <cellStyle name="40% - Accent1 3 4" xfId="4975"/>
    <cellStyle name="40% - Accent1 3 4 2" xfId="17339"/>
    <cellStyle name="40% - Accent1 3 4 3" xfId="40805"/>
    <cellStyle name="40% - Accent1 3 5" xfId="4976"/>
    <cellStyle name="40% - Accent1 3 5 2" xfId="17340"/>
    <cellStyle name="40% - Accent1 3 5 3" xfId="40803"/>
    <cellStyle name="40% - Accent1 3 6" xfId="4977"/>
    <cellStyle name="40% - Accent1 3 6 2" xfId="17341"/>
    <cellStyle name="40% - Accent1 3 6 3" xfId="40801"/>
    <cellStyle name="40% - Accent1 3 7" xfId="4978"/>
    <cellStyle name="40% - Accent1 3 7 2" xfId="17342"/>
    <cellStyle name="40% - Accent1 3 7 3" xfId="40799"/>
    <cellStyle name="40% - Accent1 3 8" xfId="4979"/>
    <cellStyle name="40% - Accent1 3 8 2" xfId="17343"/>
    <cellStyle name="40% - Accent1 3 8 3" xfId="40797"/>
    <cellStyle name="40% - Accent1 3 9" xfId="4980"/>
    <cellStyle name="40% - Accent1 3 9 2" xfId="17344"/>
    <cellStyle name="40% - Accent1 3 9 3" xfId="40795"/>
    <cellStyle name="40% - Accent1 3_Verification Studies" xfId="4981"/>
    <cellStyle name="40% - Accent1 4" xfId="17278"/>
    <cellStyle name="40% - Accent1 5" xfId="40928"/>
    <cellStyle name="40% - Accent1 6" xfId="50172"/>
    <cellStyle name="40% - Accent1 7" xfId="50189"/>
    <cellStyle name="40% - Accent1 8" xfId="50230"/>
    <cellStyle name="40% - Accent1 9" xfId="50266"/>
    <cellStyle name="40% - Accent2" xfId="50149" builtinId="35" customBuiltin="1"/>
    <cellStyle name="40% - Accent2 10" xfId="50273"/>
    <cellStyle name="40% - Accent2 2" xfId="46"/>
    <cellStyle name="40% - Accent2 2 10" xfId="4982"/>
    <cellStyle name="40% - Accent2 2 10 2" xfId="17347"/>
    <cellStyle name="40% - Accent2 2 10 3" xfId="40788"/>
    <cellStyle name="40% - Accent2 2 11" xfId="4983"/>
    <cellStyle name="40% - Accent2 2 11 2" xfId="17348"/>
    <cellStyle name="40% - Accent2 2 11 3" xfId="40786"/>
    <cellStyle name="40% - Accent2 2 12" xfId="4984"/>
    <cellStyle name="40% - Accent2 2 12 2" xfId="17349"/>
    <cellStyle name="40% - Accent2 2 12 3" xfId="40784"/>
    <cellStyle name="40% - Accent2 2 13" xfId="4985"/>
    <cellStyle name="40% - Accent2 2 13 2" xfId="17350"/>
    <cellStyle name="40% - Accent2 2 13 3" xfId="40782"/>
    <cellStyle name="40% - Accent2 2 14" xfId="4986"/>
    <cellStyle name="40% - Accent2 2 14 2" xfId="17351"/>
    <cellStyle name="40% - Accent2 2 14 3" xfId="40780"/>
    <cellStyle name="40% - Accent2 2 15" xfId="4987"/>
    <cellStyle name="40% - Accent2 2 15 2" xfId="17352"/>
    <cellStyle name="40% - Accent2 2 15 3" xfId="40778"/>
    <cellStyle name="40% - Accent2 2 16" xfId="4988"/>
    <cellStyle name="40% - Accent2 2 16 2" xfId="17353"/>
    <cellStyle name="40% - Accent2 2 16 3" xfId="40776"/>
    <cellStyle name="40% - Accent2 2 17" xfId="4989"/>
    <cellStyle name="40% - Accent2 2 17 2" xfId="17354"/>
    <cellStyle name="40% - Accent2 2 17 3" xfId="40773"/>
    <cellStyle name="40% - Accent2 2 18" xfId="4990"/>
    <cellStyle name="40% - Accent2 2 18 2" xfId="17355"/>
    <cellStyle name="40% - Accent2 2 18 3" xfId="40771"/>
    <cellStyle name="40% - Accent2 2 19" xfId="4991"/>
    <cellStyle name="40% - Accent2 2 19 2" xfId="17356"/>
    <cellStyle name="40% - Accent2 2 19 3" xfId="40769"/>
    <cellStyle name="40% - Accent2 2 2" xfId="4992"/>
    <cellStyle name="40% - Accent2 2 2 2" xfId="17357"/>
    <cellStyle name="40% - Accent2 2 2 3" xfId="40767"/>
    <cellStyle name="40% - Accent2 2 20" xfId="4993"/>
    <cellStyle name="40% - Accent2 2 20 2" xfId="17358"/>
    <cellStyle name="40% - Accent2 2 20 3" xfId="40765"/>
    <cellStyle name="40% - Accent2 2 21" xfId="4994"/>
    <cellStyle name="40% - Accent2 2 21 2" xfId="17359"/>
    <cellStyle name="40% - Accent2 2 21 3" xfId="40763"/>
    <cellStyle name="40% - Accent2 2 22" xfId="4995"/>
    <cellStyle name="40% - Accent2 2 22 2" xfId="17360"/>
    <cellStyle name="40% - Accent2 2 22 3" xfId="40761"/>
    <cellStyle name="40% - Accent2 2 23" xfId="4996"/>
    <cellStyle name="40% - Accent2 2 23 2" xfId="17361"/>
    <cellStyle name="40% - Accent2 2 23 3" xfId="40760"/>
    <cellStyle name="40% - Accent2 2 24" xfId="4997"/>
    <cellStyle name="40% - Accent2 2 24 2" xfId="17362"/>
    <cellStyle name="40% - Accent2 2 24 3" xfId="40758"/>
    <cellStyle name="40% - Accent2 2 25" xfId="4998"/>
    <cellStyle name="40% - Accent2 2 25 2" xfId="17363"/>
    <cellStyle name="40% - Accent2 2 25 3" xfId="40756"/>
    <cellStyle name="40% - Accent2 2 26" xfId="4999"/>
    <cellStyle name="40% - Accent2 2 26 2" xfId="17364"/>
    <cellStyle name="40% - Accent2 2 26 3" xfId="40754"/>
    <cellStyle name="40% - Accent2 2 27" xfId="5000"/>
    <cellStyle name="40% - Accent2 2 27 2" xfId="17365"/>
    <cellStyle name="40% - Accent2 2 27 3" xfId="40752"/>
    <cellStyle name="40% - Accent2 2 28" xfId="5001"/>
    <cellStyle name="40% - Accent2 2 28 2" xfId="17366"/>
    <cellStyle name="40% - Accent2 2 28 3" xfId="40750"/>
    <cellStyle name="40% - Accent2 2 29" xfId="5002"/>
    <cellStyle name="40% - Accent2 2 29 2" xfId="17367"/>
    <cellStyle name="40% - Accent2 2 29 3" xfId="40748"/>
    <cellStyle name="40% - Accent2 2 3" xfId="5003"/>
    <cellStyle name="40% - Accent2 2 3 2" xfId="17368"/>
    <cellStyle name="40% - Accent2 2 3 3" xfId="40746"/>
    <cellStyle name="40% - Accent2 2 30" xfId="5004"/>
    <cellStyle name="40% - Accent2 2 30 2" xfId="17369"/>
    <cellStyle name="40% - Accent2 2 30 3" xfId="40744"/>
    <cellStyle name="40% - Accent2 2 31" xfId="5005"/>
    <cellStyle name="40% - Accent2 2 31 2" xfId="17370"/>
    <cellStyle name="40% - Accent2 2 31 3" xfId="40742"/>
    <cellStyle name="40% - Accent2 2 32" xfId="5006"/>
    <cellStyle name="40% - Accent2 2 32 2" xfId="17371"/>
    <cellStyle name="40% - Accent2 2 32 3" xfId="40740"/>
    <cellStyle name="40% - Accent2 2 33" xfId="5007"/>
    <cellStyle name="40% - Accent2 2 33 2" xfId="17372"/>
    <cellStyle name="40% - Accent2 2 33 3" xfId="40738"/>
    <cellStyle name="40% - Accent2 2 34" xfId="17346"/>
    <cellStyle name="40% - Accent2 2 35" xfId="40790"/>
    <cellStyle name="40% - Accent2 2 4" xfId="5008"/>
    <cellStyle name="40% - Accent2 2 4 2" xfId="17373"/>
    <cellStyle name="40% - Accent2 2 4 3" xfId="40736"/>
    <cellStyle name="40% - Accent2 2 5" xfId="5009"/>
    <cellStyle name="40% - Accent2 2 5 2" xfId="17374"/>
    <cellStyle name="40% - Accent2 2 5 3" xfId="40734"/>
    <cellStyle name="40% - Accent2 2 6" xfId="5010"/>
    <cellStyle name="40% - Accent2 2 6 2" xfId="17375"/>
    <cellStyle name="40% - Accent2 2 6 3" xfId="40732"/>
    <cellStyle name="40% - Accent2 2 7" xfId="5011"/>
    <cellStyle name="40% - Accent2 2 7 2" xfId="17376"/>
    <cellStyle name="40% - Accent2 2 7 3" xfId="40730"/>
    <cellStyle name="40% - Accent2 2 8" xfId="5012"/>
    <cellStyle name="40% - Accent2 2 8 2" xfId="17377"/>
    <cellStyle name="40% - Accent2 2 8 3" xfId="40728"/>
    <cellStyle name="40% - Accent2 2 9" xfId="5013"/>
    <cellStyle name="40% - Accent2 2 9 2" xfId="17378"/>
    <cellStyle name="40% - Accent2 2 9 3" xfId="40726"/>
    <cellStyle name="40% - Accent2 2_Verification Studies" xfId="5014"/>
    <cellStyle name="40% - Accent2 3" xfId="115"/>
    <cellStyle name="40% - Accent2 3 10" xfId="5015"/>
    <cellStyle name="40% - Accent2 3 10 2" xfId="17380"/>
    <cellStyle name="40% - Accent2 3 10 3" xfId="40721"/>
    <cellStyle name="40% - Accent2 3 11" xfId="5016"/>
    <cellStyle name="40% - Accent2 3 11 2" xfId="17381"/>
    <cellStyle name="40% - Accent2 3 11 3" xfId="40719"/>
    <cellStyle name="40% - Accent2 3 12" xfId="5017"/>
    <cellStyle name="40% - Accent2 3 12 2" xfId="17382"/>
    <cellStyle name="40% - Accent2 3 12 3" xfId="40716"/>
    <cellStyle name="40% - Accent2 3 13" xfId="5018"/>
    <cellStyle name="40% - Accent2 3 13 2" xfId="17383"/>
    <cellStyle name="40% - Accent2 3 13 3" xfId="40714"/>
    <cellStyle name="40% - Accent2 3 14" xfId="5019"/>
    <cellStyle name="40% - Accent2 3 14 2" xfId="17384"/>
    <cellStyle name="40% - Accent2 3 14 3" xfId="40712"/>
    <cellStyle name="40% - Accent2 3 15" xfId="5020"/>
    <cellStyle name="40% - Accent2 3 15 2" xfId="17385"/>
    <cellStyle name="40% - Accent2 3 15 3" xfId="40710"/>
    <cellStyle name="40% - Accent2 3 16" xfId="5021"/>
    <cellStyle name="40% - Accent2 3 16 2" xfId="17386"/>
    <cellStyle name="40% - Accent2 3 16 3" xfId="40708"/>
    <cellStyle name="40% - Accent2 3 17" xfId="5022"/>
    <cellStyle name="40% - Accent2 3 17 2" xfId="17387"/>
    <cellStyle name="40% - Accent2 3 17 3" xfId="40706"/>
    <cellStyle name="40% - Accent2 3 18" xfId="5023"/>
    <cellStyle name="40% - Accent2 3 18 2" xfId="17388"/>
    <cellStyle name="40% - Accent2 3 18 3" xfId="40704"/>
    <cellStyle name="40% - Accent2 3 19" xfId="5024"/>
    <cellStyle name="40% - Accent2 3 19 2" xfId="17389"/>
    <cellStyle name="40% - Accent2 3 19 3" xfId="40703"/>
    <cellStyle name="40% - Accent2 3 2" xfId="5025"/>
    <cellStyle name="40% - Accent2 3 2 2" xfId="17390"/>
    <cellStyle name="40% - Accent2 3 2 3" xfId="40701"/>
    <cellStyle name="40% - Accent2 3 20" xfId="5026"/>
    <cellStyle name="40% - Accent2 3 20 2" xfId="17391"/>
    <cellStyle name="40% - Accent2 3 20 3" xfId="40699"/>
    <cellStyle name="40% - Accent2 3 21" xfId="5027"/>
    <cellStyle name="40% - Accent2 3 21 2" xfId="17392"/>
    <cellStyle name="40% - Accent2 3 21 3" xfId="40697"/>
    <cellStyle name="40% - Accent2 3 22" xfId="5028"/>
    <cellStyle name="40% - Accent2 3 22 2" xfId="17393"/>
    <cellStyle name="40% - Accent2 3 22 3" xfId="40695"/>
    <cellStyle name="40% - Accent2 3 23" xfId="5029"/>
    <cellStyle name="40% - Accent2 3 23 2" xfId="17394"/>
    <cellStyle name="40% - Accent2 3 23 3" xfId="40693"/>
    <cellStyle name="40% - Accent2 3 24" xfId="5030"/>
    <cellStyle name="40% - Accent2 3 24 2" xfId="17395"/>
    <cellStyle name="40% - Accent2 3 24 3" xfId="40691"/>
    <cellStyle name="40% - Accent2 3 25" xfId="5031"/>
    <cellStyle name="40% - Accent2 3 25 2" xfId="17396"/>
    <cellStyle name="40% - Accent2 3 25 3" xfId="40689"/>
    <cellStyle name="40% - Accent2 3 26" xfId="5032"/>
    <cellStyle name="40% - Accent2 3 26 2" xfId="17397"/>
    <cellStyle name="40% - Accent2 3 26 3" xfId="40687"/>
    <cellStyle name="40% - Accent2 3 27" xfId="5033"/>
    <cellStyle name="40% - Accent2 3 27 2" xfId="17398"/>
    <cellStyle name="40% - Accent2 3 27 3" xfId="40685"/>
    <cellStyle name="40% - Accent2 3 28" xfId="5034"/>
    <cellStyle name="40% - Accent2 3 28 2" xfId="17399"/>
    <cellStyle name="40% - Accent2 3 28 3" xfId="40683"/>
    <cellStyle name="40% - Accent2 3 29" xfId="5035"/>
    <cellStyle name="40% - Accent2 3 29 2" xfId="17400"/>
    <cellStyle name="40% - Accent2 3 29 3" xfId="40681"/>
    <cellStyle name="40% - Accent2 3 3" xfId="5036"/>
    <cellStyle name="40% - Accent2 3 3 2" xfId="17401"/>
    <cellStyle name="40% - Accent2 3 3 3" xfId="40679"/>
    <cellStyle name="40% - Accent2 3 30" xfId="5037"/>
    <cellStyle name="40% - Accent2 3 30 2" xfId="17402"/>
    <cellStyle name="40% - Accent2 3 30 3" xfId="40677"/>
    <cellStyle name="40% - Accent2 3 31" xfId="5038"/>
    <cellStyle name="40% - Accent2 3 31 2" xfId="17403"/>
    <cellStyle name="40% - Accent2 3 31 3" xfId="40675"/>
    <cellStyle name="40% - Accent2 3 32" xfId="5039"/>
    <cellStyle name="40% - Accent2 3 32 2" xfId="17404"/>
    <cellStyle name="40% - Accent2 3 32 3" xfId="40673"/>
    <cellStyle name="40% - Accent2 3 33" xfId="5040"/>
    <cellStyle name="40% - Accent2 3 33 2" xfId="17405"/>
    <cellStyle name="40% - Accent2 3 33 3" xfId="40671"/>
    <cellStyle name="40% - Accent2 3 34" xfId="17379"/>
    <cellStyle name="40% - Accent2 3 35" xfId="40723"/>
    <cellStyle name="40% - Accent2 3 4" xfId="5041"/>
    <cellStyle name="40% - Accent2 3 4 2" xfId="17406"/>
    <cellStyle name="40% - Accent2 3 4 3" xfId="40669"/>
    <cellStyle name="40% - Accent2 3 5" xfId="5042"/>
    <cellStyle name="40% - Accent2 3 5 2" xfId="17407"/>
    <cellStyle name="40% - Accent2 3 5 3" xfId="40667"/>
    <cellStyle name="40% - Accent2 3 6" xfId="5043"/>
    <cellStyle name="40% - Accent2 3 6 2" xfId="17408"/>
    <cellStyle name="40% - Accent2 3 6 3" xfId="40665"/>
    <cellStyle name="40% - Accent2 3 7" xfId="5044"/>
    <cellStyle name="40% - Accent2 3 7 2" xfId="17409"/>
    <cellStyle name="40% - Accent2 3 7 3" xfId="40663"/>
    <cellStyle name="40% - Accent2 3 8" xfId="5045"/>
    <cellStyle name="40% - Accent2 3 8 2" xfId="17410"/>
    <cellStyle name="40% - Accent2 3 8 3" xfId="40661"/>
    <cellStyle name="40% - Accent2 3 9" xfId="5046"/>
    <cellStyle name="40% - Accent2 3 9 2" xfId="17411"/>
    <cellStyle name="40% - Accent2 3 9 3" xfId="40657"/>
    <cellStyle name="40% - Accent2 3_Verification Studies" xfId="5047"/>
    <cellStyle name="40% - Accent2 4" xfId="17345"/>
    <cellStyle name="40% - Accent2 5" xfId="40792"/>
    <cellStyle name="40% - Accent2 6" xfId="50174"/>
    <cellStyle name="40% - Accent2 7" xfId="50191"/>
    <cellStyle name="40% - Accent2 8" xfId="50234"/>
    <cellStyle name="40% - Accent2 9" xfId="50269"/>
    <cellStyle name="40% - Accent3" xfId="50153" builtinId="39" customBuiltin="1"/>
    <cellStyle name="40% - Accent3 10" xfId="50282"/>
    <cellStyle name="40% - Accent3 2" xfId="47"/>
    <cellStyle name="40% - Accent3 2 10" xfId="5048"/>
    <cellStyle name="40% - Accent3 2 10 2" xfId="17414"/>
    <cellStyle name="40% - Accent3 2 10 3" xfId="40650"/>
    <cellStyle name="40% - Accent3 2 11" xfId="5049"/>
    <cellStyle name="40% - Accent3 2 11 2" xfId="17415"/>
    <cellStyle name="40% - Accent3 2 11 3" xfId="40648"/>
    <cellStyle name="40% - Accent3 2 12" xfId="5050"/>
    <cellStyle name="40% - Accent3 2 12 2" xfId="17416"/>
    <cellStyle name="40% - Accent3 2 12 3" xfId="40646"/>
    <cellStyle name="40% - Accent3 2 13" xfId="5051"/>
    <cellStyle name="40% - Accent3 2 13 2" xfId="17417"/>
    <cellStyle name="40% - Accent3 2 13 3" xfId="40645"/>
    <cellStyle name="40% - Accent3 2 14" xfId="5052"/>
    <cellStyle name="40% - Accent3 2 14 2" xfId="17418"/>
    <cellStyle name="40% - Accent3 2 14 3" xfId="40643"/>
    <cellStyle name="40% - Accent3 2 15" xfId="5053"/>
    <cellStyle name="40% - Accent3 2 15 2" xfId="17419"/>
    <cellStyle name="40% - Accent3 2 15 3" xfId="40641"/>
    <cellStyle name="40% - Accent3 2 16" xfId="5054"/>
    <cellStyle name="40% - Accent3 2 16 2" xfId="17420"/>
    <cellStyle name="40% - Accent3 2 16 3" xfId="40639"/>
    <cellStyle name="40% - Accent3 2 17" xfId="5055"/>
    <cellStyle name="40% - Accent3 2 17 2" xfId="17421"/>
    <cellStyle name="40% - Accent3 2 17 3" xfId="40637"/>
    <cellStyle name="40% - Accent3 2 18" xfId="5056"/>
    <cellStyle name="40% - Accent3 2 18 2" xfId="17422"/>
    <cellStyle name="40% - Accent3 2 18 3" xfId="40635"/>
    <cellStyle name="40% - Accent3 2 19" xfId="5057"/>
    <cellStyle name="40% - Accent3 2 19 2" xfId="17423"/>
    <cellStyle name="40% - Accent3 2 19 3" xfId="40633"/>
    <cellStyle name="40% - Accent3 2 2" xfId="5058"/>
    <cellStyle name="40% - Accent3 2 2 2" xfId="17424"/>
    <cellStyle name="40% - Accent3 2 2 3" xfId="40631"/>
    <cellStyle name="40% - Accent3 2 20" xfId="5059"/>
    <cellStyle name="40% - Accent3 2 20 2" xfId="17425"/>
    <cellStyle name="40% - Accent3 2 20 3" xfId="40629"/>
    <cellStyle name="40% - Accent3 2 21" xfId="5060"/>
    <cellStyle name="40% - Accent3 2 21 2" xfId="17426"/>
    <cellStyle name="40% - Accent3 2 21 3" xfId="40627"/>
    <cellStyle name="40% - Accent3 2 22" xfId="5061"/>
    <cellStyle name="40% - Accent3 2 22 2" xfId="17427"/>
    <cellStyle name="40% - Accent3 2 22 3" xfId="40625"/>
    <cellStyle name="40% - Accent3 2 23" xfId="5062"/>
    <cellStyle name="40% - Accent3 2 23 2" xfId="17428"/>
    <cellStyle name="40% - Accent3 2 23 3" xfId="40623"/>
    <cellStyle name="40% - Accent3 2 24" xfId="5063"/>
    <cellStyle name="40% - Accent3 2 24 2" xfId="17429"/>
    <cellStyle name="40% - Accent3 2 24 3" xfId="40621"/>
    <cellStyle name="40% - Accent3 2 25" xfId="5064"/>
    <cellStyle name="40% - Accent3 2 25 2" xfId="17430"/>
    <cellStyle name="40% - Accent3 2 25 3" xfId="40619"/>
    <cellStyle name="40% - Accent3 2 26" xfId="5065"/>
    <cellStyle name="40% - Accent3 2 26 2" xfId="17431"/>
    <cellStyle name="40% - Accent3 2 26 3" xfId="40617"/>
    <cellStyle name="40% - Accent3 2 27" xfId="5066"/>
    <cellStyle name="40% - Accent3 2 27 2" xfId="17432"/>
    <cellStyle name="40% - Accent3 2 27 3" xfId="40615"/>
    <cellStyle name="40% - Accent3 2 28" xfId="5067"/>
    <cellStyle name="40% - Accent3 2 28 2" xfId="17433"/>
    <cellStyle name="40% - Accent3 2 28 3" xfId="40613"/>
    <cellStyle name="40% - Accent3 2 29" xfId="5068"/>
    <cellStyle name="40% - Accent3 2 29 2" xfId="17434"/>
    <cellStyle name="40% - Accent3 2 29 3" xfId="40611"/>
    <cellStyle name="40% - Accent3 2 3" xfId="5069"/>
    <cellStyle name="40% - Accent3 2 3 2" xfId="17435"/>
    <cellStyle name="40% - Accent3 2 3 3" xfId="40609"/>
    <cellStyle name="40% - Accent3 2 30" xfId="5070"/>
    <cellStyle name="40% - Accent3 2 30 2" xfId="17436"/>
    <cellStyle name="40% - Accent3 2 30 3" xfId="40607"/>
    <cellStyle name="40% - Accent3 2 31" xfId="5071"/>
    <cellStyle name="40% - Accent3 2 31 2" xfId="17437"/>
    <cellStyle name="40% - Accent3 2 31 3" xfId="40605"/>
    <cellStyle name="40% - Accent3 2 32" xfId="5072"/>
    <cellStyle name="40% - Accent3 2 32 2" xfId="17438"/>
    <cellStyle name="40% - Accent3 2 32 3" xfId="40603"/>
    <cellStyle name="40% - Accent3 2 33" xfId="5073"/>
    <cellStyle name="40% - Accent3 2 33 2" xfId="17439"/>
    <cellStyle name="40% - Accent3 2 33 3" xfId="40601"/>
    <cellStyle name="40% - Accent3 2 34" xfId="17413"/>
    <cellStyle name="40% - Accent3 2 35" xfId="40652"/>
    <cellStyle name="40% - Accent3 2 4" xfId="5074"/>
    <cellStyle name="40% - Accent3 2 4 2" xfId="17440"/>
    <cellStyle name="40% - Accent3 2 4 3" xfId="40599"/>
    <cellStyle name="40% - Accent3 2 5" xfId="5075"/>
    <cellStyle name="40% - Accent3 2 5 2" xfId="17441"/>
    <cellStyle name="40% - Accent3 2 5 3" xfId="40596"/>
    <cellStyle name="40% - Accent3 2 6" xfId="5076"/>
    <cellStyle name="40% - Accent3 2 6 2" xfId="17442"/>
    <cellStyle name="40% - Accent3 2 6 3" xfId="40594"/>
    <cellStyle name="40% - Accent3 2 7" xfId="5077"/>
    <cellStyle name="40% - Accent3 2 7 2" xfId="17443"/>
    <cellStyle name="40% - Accent3 2 7 3" xfId="40593"/>
    <cellStyle name="40% - Accent3 2 8" xfId="5078"/>
    <cellStyle name="40% - Accent3 2 8 2" xfId="17444"/>
    <cellStyle name="40% - Accent3 2 8 3" xfId="40591"/>
    <cellStyle name="40% - Accent3 2 9" xfId="5079"/>
    <cellStyle name="40% - Accent3 2 9 2" xfId="17445"/>
    <cellStyle name="40% - Accent3 2 9 3" xfId="40589"/>
    <cellStyle name="40% - Accent3 2_Verification Studies" xfId="5080"/>
    <cellStyle name="40% - Accent3 3" xfId="116"/>
    <cellStyle name="40% - Accent3 3 10" xfId="5081"/>
    <cellStyle name="40% - Accent3 3 10 2" xfId="17447"/>
    <cellStyle name="40% - Accent3 3 10 3" xfId="40584"/>
    <cellStyle name="40% - Accent3 3 11" xfId="5082"/>
    <cellStyle name="40% - Accent3 3 11 2" xfId="17448"/>
    <cellStyle name="40% - Accent3 3 11 3" xfId="40582"/>
    <cellStyle name="40% - Accent3 3 12" xfId="5083"/>
    <cellStyle name="40% - Accent3 3 12 2" xfId="17449"/>
    <cellStyle name="40% - Accent3 3 12 3" xfId="40579"/>
    <cellStyle name="40% - Accent3 3 13" xfId="5084"/>
    <cellStyle name="40% - Accent3 3 13 2" xfId="17450"/>
    <cellStyle name="40% - Accent3 3 13 3" xfId="40578"/>
    <cellStyle name="40% - Accent3 3 14" xfId="5085"/>
    <cellStyle name="40% - Accent3 3 14 2" xfId="17451"/>
    <cellStyle name="40% - Accent3 3 14 3" xfId="40576"/>
    <cellStyle name="40% - Accent3 3 15" xfId="5086"/>
    <cellStyle name="40% - Accent3 3 15 2" xfId="17452"/>
    <cellStyle name="40% - Accent3 3 15 3" xfId="40574"/>
    <cellStyle name="40% - Accent3 3 16" xfId="5087"/>
    <cellStyle name="40% - Accent3 3 16 2" xfId="17453"/>
    <cellStyle name="40% - Accent3 3 16 3" xfId="40571"/>
    <cellStyle name="40% - Accent3 3 17" xfId="5088"/>
    <cellStyle name="40% - Accent3 3 17 2" xfId="17454"/>
    <cellStyle name="40% - Accent3 3 17 3" xfId="40569"/>
    <cellStyle name="40% - Accent3 3 18" xfId="5089"/>
    <cellStyle name="40% - Accent3 3 18 2" xfId="17455"/>
    <cellStyle name="40% - Accent3 3 18 3" xfId="40567"/>
    <cellStyle name="40% - Accent3 3 19" xfId="5090"/>
    <cellStyle name="40% - Accent3 3 19 2" xfId="17456"/>
    <cellStyle name="40% - Accent3 3 19 3" xfId="40565"/>
    <cellStyle name="40% - Accent3 3 2" xfId="5091"/>
    <cellStyle name="40% - Accent3 3 2 2" xfId="17457"/>
    <cellStyle name="40% - Accent3 3 2 3" xfId="40563"/>
    <cellStyle name="40% - Accent3 3 20" xfId="5092"/>
    <cellStyle name="40% - Accent3 3 20 2" xfId="17458"/>
    <cellStyle name="40% - Accent3 3 20 3" xfId="40561"/>
    <cellStyle name="40% - Accent3 3 21" xfId="5093"/>
    <cellStyle name="40% - Accent3 3 21 2" xfId="17459"/>
    <cellStyle name="40% - Accent3 3 21 3" xfId="40559"/>
    <cellStyle name="40% - Accent3 3 22" xfId="5094"/>
    <cellStyle name="40% - Accent3 3 22 2" xfId="17460"/>
    <cellStyle name="40% - Accent3 3 22 3" xfId="40557"/>
    <cellStyle name="40% - Accent3 3 23" xfId="5095"/>
    <cellStyle name="40% - Accent3 3 23 2" xfId="17461"/>
    <cellStyle name="40% - Accent3 3 23 3" xfId="40555"/>
    <cellStyle name="40% - Accent3 3 24" xfId="5096"/>
    <cellStyle name="40% - Accent3 3 24 2" xfId="17462"/>
    <cellStyle name="40% - Accent3 3 24 3" xfId="40554"/>
    <cellStyle name="40% - Accent3 3 25" xfId="5097"/>
    <cellStyle name="40% - Accent3 3 25 2" xfId="17463"/>
    <cellStyle name="40% - Accent3 3 25 3" xfId="40552"/>
    <cellStyle name="40% - Accent3 3 26" xfId="5098"/>
    <cellStyle name="40% - Accent3 3 26 2" xfId="17464"/>
    <cellStyle name="40% - Accent3 3 26 3" xfId="40550"/>
    <cellStyle name="40% - Accent3 3 27" xfId="5099"/>
    <cellStyle name="40% - Accent3 3 27 2" xfId="17465"/>
    <cellStyle name="40% - Accent3 3 27 3" xfId="40548"/>
    <cellStyle name="40% - Accent3 3 28" xfId="5100"/>
    <cellStyle name="40% - Accent3 3 28 2" xfId="17466"/>
    <cellStyle name="40% - Accent3 3 28 3" xfId="40546"/>
    <cellStyle name="40% - Accent3 3 29" xfId="5101"/>
    <cellStyle name="40% - Accent3 3 29 2" xfId="17467"/>
    <cellStyle name="40% - Accent3 3 29 3" xfId="40544"/>
    <cellStyle name="40% - Accent3 3 3" xfId="5102"/>
    <cellStyle name="40% - Accent3 3 3 2" xfId="17468"/>
    <cellStyle name="40% - Accent3 3 3 3" xfId="40541"/>
    <cellStyle name="40% - Accent3 3 30" xfId="5103"/>
    <cellStyle name="40% - Accent3 3 30 2" xfId="17469"/>
    <cellStyle name="40% - Accent3 3 30 3" xfId="40539"/>
    <cellStyle name="40% - Accent3 3 31" xfId="5104"/>
    <cellStyle name="40% - Accent3 3 31 2" xfId="17470"/>
    <cellStyle name="40% - Accent3 3 31 3" xfId="40537"/>
    <cellStyle name="40% - Accent3 3 32" xfId="5105"/>
    <cellStyle name="40% - Accent3 3 32 2" xfId="17471"/>
    <cellStyle name="40% - Accent3 3 32 3" xfId="40535"/>
    <cellStyle name="40% - Accent3 3 33" xfId="5106"/>
    <cellStyle name="40% - Accent3 3 33 2" xfId="17472"/>
    <cellStyle name="40% - Accent3 3 33 3" xfId="40533"/>
    <cellStyle name="40% - Accent3 3 34" xfId="17446"/>
    <cellStyle name="40% - Accent3 3 35" xfId="40586"/>
    <cellStyle name="40% - Accent3 3 4" xfId="5107"/>
    <cellStyle name="40% - Accent3 3 4 2" xfId="17473"/>
    <cellStyle name="40% - Accent3 3 4 3" xfId="40531"/>
    <cellStyle name="40% - Accent3 3 5" xfId="5108"/>
    <cellStyle name="40% - Accent3 3 5 2" xfId="17474"/>
    <cellStyle name="40% - Accent3 3 5 3" xfId="40529"/>
    <cellStyle name="40% - Accent3 3 6" xfId="5109"/>
    <cellStyle name="40% - Accent3 3 6 2" xfId="17475"/>
    <cellStyle name="40% - Accent3 3 6 3" xfId="40527"/>
    <cellStyle name="40% - Accent3 3 7" xfId="5110"/>
    <cellStyle name="40% - Accent3 3 7 2" xfId="17476"/>
    <cellStyle name="40% - Accent3 3 7 3" xfId="40525"/>
    <cellStyle name="40% - Accent3 3 8" xfId="5111"/>
    <cellStyle name="40% - Accent3 3 8 2" xfId="17477"/>
    <cellStyle name="40% - Accent3 3 8 3" xfId="40524"/>
    <cellStyle name="40% - Accent3 3 9" xfId="5112"/>
    <cellStyle name="40% - Accent3 3 9 2" xfId="17478"/>
    <cellStyle name="40% - Accent3 3 9 3" xfId="40522"/>
    <cellStyle name="40% - Accent3 3_Verification Studies" xfId="5113"/>
    <cellStyle name="40% - Accent3 4" xfId="17412"/>
    <cellStyle name="40% - Accent3 5" xfId="40654"/>
    <cellStyle name="40% - Accent3 6" xfId="50176"/>
    <cellStyle name="40% - Accent3 7" xfId="50193"/>
    <cellStyle name="40% - Accent3 8" xfId="50238"/>
    <cellStyle name="40% - Accent3 9" xfId="50272"/>
    <cellStyle name="40% - Accent4" xfId="50157" builtinId="43" customBuiltin="1"/>
    <cellStyle name="40% - Accent4 10" xfId="50284"/>
    <cellStyle name="40% - Accent4 2" xfId="48"/>
    <cellStyle name="40% - Accent4 2 10" xfId="5114"/>
    <cellStyle name="40% - Accent4 2 10 2" xfId="17481"/>
    <cellStyle name="40% - Accent4 2 10 3" xfId="40515"/>
    <cellStyle name="40% - Accent4 2 11" xfId="5115"/>
    <cellStyle name="40% - Accent4 2 11 2" xfId="17482"/>
    <cellStyle name="40% - Accent4 2 11 3" xfId="40512"/>
    <cellStyle name="40% - Accent4 2 12" xfId="5116"/>
    <cellStyle name="40% - Accent4 2 12 2" xfId="17483"/>
    <cellStyle name="40% - Accent4 2 12 3" xfId="40510"/>
    <cellStyle name="40% - Accent4 2 13" xfId="5117"/>
    <cellStyle name="40% - Accent4 2 13 2" xfId="17484"/>
    <cellStyle name="40% - Accent4 2 13 3" xfId="40508"/>
    <cellStyle name="40% - Accent4 2 14" xfId="5118"/>
    <cellStyle name="40% - Accent4 2 14 2" xfId="17485"/>
    <cellStyle name="40% - Accent4 2 14 3" xfId="40506"/>
    <cellStyle name="40% - Accent4 2 15" xfId="5119"/>
    <cellStyle name="40% - Accent4 2 15 2" xfId="17486"/>
    <cellStyle name="40% - Accent4 2 15 3" xfId="40504"/>
    <cellStyle name="40% - Accent4 2 16" xfId="5120"/>
    <cellStyle name="40% - Accent4 2 16 2" xfId="17487"/>
    <cellStyle name="40% - Accent4 2 16 3" xfId="40502"/>
    <cellStyle name="40% - Accent4 2 17" xfId="5121"/>
    <cellStyle name="40% - Accent4 2 17 2" xfId="17488"/>
    <cellStyle name="40% - Accent4 2 17 3" xfId="40500"/>
    <cellStyle name="40% - Accent4 2 18" xfId="5122"/>
    <cellStyle name="40% - Accent4 2 18 2" xfId="17489"/>
    <cellStyle name="40% - Accent4 2 18 3" xfId="40498"/>
    <cellStyle name="40% - Accent4 2 19" xfId="5123"/>
    <cellStyle name="40% - Accent4 2 19 2" xfId="17490"/>
    <cellStyle name="40% - Accent4 2 19 3" xfId="40496"/>
    <cellStyle name="40% - Accent4 2 2" xfId="5124"/>
    <cellStyle name="40% - Accent4 2 2 2" xfId="17491"/>
    <cellStyle name="40% - Accent4 2 2 3" xfId="40495"/>
    <cellStyle name="40% - Accent4 2 20" xfId="5125"/>
    <cellStyle name="40% - Accent4 2 20 2" xfId="17492"/>
    <cellStyle name="40% - Accent4 2 20 3" xfId="40493"/>
    <cellStyle name="40% - Accent4 2 21" xfId="5126"/>
    <cellStyle name="40% - Accent4 2 21 2" xfId="17493"/>
    <cellStyle name="40% - Accent4 2 21 3" xfId="40491"/>
    <cellStyle name="40% - Accent4 2 22" xfId="5127"/>
    <cellStyle name="40% - Accent4 2 22 2" xfId="17494"/>
    <cellStyle name="40% - Accent4 2 22 3" xfId="40489"/>
    <cellStyle name="40% - Accent4 2 23" xfId="5128"/>
    <cellStyle name="40% - Accent4 2 23 2" xfId="17495"/>
    <cellStyle name="40% - Accent4 2 23 3" xfId="40487"/>
    <cellStyle name="40% - Accent4 2 24" xfId="5129"/>
    <cellStyle name="40% - Accent4 2 24 2" xfId="17496"/>
    <cellStyle name="40% - Accent4 2 24 3" xfId="40485"/>
    <cellStyle name="40% - Accent4 2 25" xfId="5130"/>
    <cellStyle name="40% - Accent4 2 25 2" xfId="17497"/>
    <cellStyle name="40% - Accent4 2 25 3" xfId="40482"/>
    <cellStyle name="40% - Accent4 2 26" xfId="5131"/>
    <cellStyle name="40% - Accent4 2 26 2" xfId="17498"/>
    <cellStyle name="40% - Accent4 2 26 3" xfId="40480"/>
    <cellStyle name="40% - Accent4 2 27" xfId="5132"/>
    <cellStyle name="40% - Accent4 2 27 2" xfId="17499"/>
    <cellStyle name="40% - Accent4 2 27 3" xfId="40478"/>
    <cellStyle name="40% - Accent4 2 28" xfId="5133"/>
    <cellStyle name="40% - Accent4 2 28 2" xfId="17500"/>
    <cellStyle name="40% - Accent4 2 28 3" xfId="40476"/>
    <cellStyle name="40% - Accent4 2 29" xfId="5134"/>
    <cellStyle name="40% - Accent4 2 29 2" xfId="17501"/>
    <cellStyle name="40% - Accent4 2 29 3" xfId="40474"/>
    <cellStyle name="40% - Accent4 2 3" xfId="5135"/>
    <cellStyle name="40% - Accent4 2 3 2" xfId="17502"/>
    <cellStyle name="40% - Accent4 2 3 3" xfId="40472"/>
    <cellStyle name="40% - Accent4 2 30" xfId="5136"/>
    <cellStyle name="40% - Accent4 2 30 2" xfId="17503"/>
    <cellStyle name="40% - Accent4 2 30 3" xfId="40470"/>
    <cellStyle name="40% - Accent4 2 31" xfId="5137"/>
    <cellStyle name="40% - Accent4 2 31 2" xfId="17504"/>
    <cellStyle name="40% - Accent4 2 31 3" xfId="40468"/>
    <cellStyle name="40% - Accent4 2 32" xfId="5138"/>
    <cellStyle name="40% - Accent4 2 32 2" xfId="17505"/>
    <cellStyle name="40% - Accent4 2 32 3" xfId="40466"/>
    <cellStyle name="40% - Accent4 2 33" xfId="5139"/>
    <cellStyle name="40% - Accent4 2 33 2" xfId="17506"/>
    <cellStyle name="40% - Accent4 2 33 3" xfId="40465"/>
    <cellStyle name="40% - Accent4 2 34" xfId="17480"/>
    <cellStyle name="40% - Accent4 2 35" xfId="40517"/>
    <cellStyle name="40% - Accent4 2 4" xfId="5140"/>
    <cellStyle name="40% - Accent4 2 4 2" xfId="17507"/>
    <cellStyle name="40% - Accent4 2 4 3" xfId="40463"/>
    <cellStyle name="40% - Accent4 2 5" xfId="5141"/>
    <cellStyle name="40% - Accent4 2 5 2" xfId="17508"/>
    <cellStyle name="40% - Accent4 2 5 3" xfId="40461"/>
    <cellStyle name="40% - Accent4 2 6" xfId="5142"/>
    <cellStyle name="40% - Accent4 2 6 2" xfId="17509"/>
    <cellStyle name="40% - Accent4 2 6 3" xfId="40459"/>
    <cellStyle name="40% - Accent4 2 7" xfId="5143"/>
    <cellStyle name="40% - Accent4 2 7 2" xfId="17510"/>
    <cellStyle name="40% - Accent4 2 7 3" xfId="40457"/>
    <cellStyle name="40% - Accent4 2 8" xfId="5144"/>
    <cellStyle name="40% - Accent4 2 8 2" xfId="17511"/>
    <cellStyle name="40% - Accent4 2 8 3" xfId="40455"/>
    <cellStyle name="40% - Accent4 2 9" xfId="5145"/>
    <cellStyle name="40% - Accent4 2 9 2" xfId="17512"/>
    <cellStyle name="40% - Accent4 2 9 3" xfId="40452"/>
    <cellStyle name="40% - Accent4 2_Verification Studies" xfId="5146"/>
    <cellStyle name="40% - Accent4 3" xfId="117"/>
    <cellStyle name="40% - Accent4 3 10" xfId="5148"/>
    <cellStyle name="40% - Accent4 3 10 2" xfId="17514"/>
    <cellStyle name="40% - Accent4 3 10 3" xfId="40448"/>
    <cellStyle name="40% - Accent4 3 11" xfId="5149"/>
    <cellStyle name="40% - Accent4 3 11 2" xfId="17515"/>
    <cellStyle name="40% - Accent4 3 11 3" xfId="40446"/>
    <cellStyle name="40% - Accent4 3 12" xfId="5150"/>
    <cellStyle name="40% - Accent4 3 12 2" xfId="17516"/>
    <cellStyle name="40% - Accent4 3 12 3" xfId="40444"/>
    <cellStyle name="40% - Accent4 3 13" xfId="5151"/>
    <cellStyle name="40% - Accent4 3 13 2" xfId="17517"/>
    <cellStyle name="40% - Accent4 3 13 3" xfId="40442"/>
    <cellStyle name="40% - Accent4 3 14" xfId="5152"/>
    <cellStyle name="40% - Accent4 3 14 2" xfId="17518"/>
    <cellStyle name="40% - Accent4 3 14 3" xfId="40440"/>
    <cellStyle name="40% - Accent4 3 15" xfId="5153"/>
    <cellStyle name="40% - Accent4 3 15 2" xfId="17519"/>
    <cellStyle name="40% - Accent4 3 15 3" xfId="40438"/>
    <cellStyle name="40% - Accent4 3 16" xfId="5154"/>
    <cellStyle name="40% - Accent4 3 16 2" xfId="17520"/>
    <cellStyle name="40% - Accent4 3 16 3" xfId="40436"/>
    <cellStyle name="40% - Accent4 3 17" xfId="5155"/>
    <cellStyle name="40% - Accent4 3 17 2" xfId="17521"/>
    <cellStyle name="40% - Accent4 3 17 3" xfId="40434"/>
    <cellStyle name="40% - Accent4 3 18" xfId="5156"/>
    <cellStyle name="40% - Accent4 3 18 2" xfId="17522"/>
    <cellStyle name="40% - Accent4 3 18 3" xfId="40432"/>
    <cellStyle name="40% - Accent4 3 19" xfId="5157"/>
    <cellStyle name="40% - Accent4 3 19 2" xfId="17523"/>
    <cellStyle name="40% - Accent4 3 19 3" xfId="40430"/>
    <cellStyle name="40% - Accent4 3 2" xfId="5158"/>
    <cellStyle name="40% - Accent4 3 2 2" xfId="17524"/>
    <cellStyle name="40% - Accent4 3 2 3" xfId="40428"/>
    <cellStyle name="40% - Accent4 3 20" xfId="5159"/>
    <cellStyle name="40% - Accent4 3 20 2" xfId="17525"/>
    <cellStyle name="40% - Accent4 3 20 3" xfId="40426"/>
    <cellStyle name="40% - Accent4 3 21" xfId="5160"/>
    <cellStyle name="40% - Accent4 3 21 2" xfId="17526"/>
    <cellStyle name="40% - Accent4 3 21 3" xfId="40424"/>
    <cellStyle name="40% - Accent4 3 22" xfId="5161"/>
    <cellStyle name="40% - Accent4 3 22 2" xfId="17527"/>
    <cellStyle name="40% - Accent4 3 22 3" xfId="40421"/>
    <cellStyle name="40% - Accent4 3 23" xfId="5162"/>
    <cellStyle name="40% - Accent4 3 23 2" xfId="17528"/>
    <cellStyle name="40% - Accent4 3 23 3" xfId="40419"/>
    <cellStyle name="40% - Accent4 3 24" xfId="5163"/>
    <cellStyle name="40% - Accent4 3 24 2" xfId="17529"/>
    <cellStyle name="40% - Accent4 3 24 3" xfId="40417"/>
    <cellStyle name="40% - Accent4 3 25" xfId="5164"/>
    <cellStyle name="40% - Accent4 3 25 2" xfId="17530"/>
    <cellStyle name="40% - Accent4 3 25 3" xfId="40415"/>
    <cellStyle name="40% - Accent4 3 26" xfId="5165"/>
    <cellStyle name="40% - Accent4 3 26 2" xfId="17531"/>
    <cellStyle name="40% - Accent4 3 26 3" xfId="40413"/>
    <cellStyle name="40% - Accent4 3 27" xfId="5166"/>
    <cellStyle name="40% - Accent4 3 27 2" xfId="17532"/>
    <cellStyle name="40% - Accent4 3 27 3" xfId="40411"/>
    <cellStyle name="40% - Accent4 3 28" xfId="5167"/>
    <cellStyle name="40% - Accent4 3 28 2" xfId="17533"/>
    <cellStyle name="40% - Accent4 3 28 3" xfId="40410"/>
    <cellStyle name="40% - Accent4 3 29" xfId="5168"/>
    <cellStyle name="40% - Accent4 3 29 2" xfId="17534"/>
    <cellStyle name="40% - Accent4 3 29 3" xfId="40408"/>
    <cellStyle name="40% - Accent4 3 3" xfId="5169"/>
    <cellStyle name="40% - Accent4 3 3 2" xfId="17535"/>
    <cellStyle name="40% - Accent4 3 3 3" xfId="40406"/>
    <cellStyle name="40% - Accent4 3 30" xfId="5170"/>
    <cellStyle name="40% - Accent4 3 30 2" xfId="17536"/>
    <cellStyle name="40% - Accent4 3 30 3" xfId="40404"/>
    <cellStyle name="40% - Accent4 3 31" xfId="5171"/>
    <cellStyle name="40% - Accent4 3 31 2" xfId="17537"/>
    <cellStyle name="40% - Accent4 3 31 3" xfId="40402"/>
    <cellStyle name="40% - Accent4 3 32" xfId="5172"/>
    <cellStyle name="40% - Accent4 3 32 2" xfId="17538"/>
    <cellStyle name="40% - Accent4 3 32 3" xfId="40400"/>
    <cellStyle name="40% - Accent4 3 33" xfId="5173"/>
    <cellStyle name="40% - Accent4 3 33 2" xfId="17539"/>
    <cellStyle name="40% - Accent4 3 33 3" xfId="40398"/>
    <cellStyle name="40% - Accent4 3 34" xfId="17513"/>
    <cellStyle name="40% - Accent4 3 35" xfId="40450"/>
    <cellStyle name="40% - Accent4 3 4" xfId="5174"/>
    <cellStyle name="40% - Accent4 3 4 2" xfId="17540"/>
    <cellStyle name="40% - Accent4 3 4 3" xfId="40396"/>
    <cellStyle name="40% - Accent4 3 5" xfId="5175"/>
    <cellStyle name="40% - Accent4 3 5 2" xfId="17541"/>
    <cellStyle name="40% - Accent4 3 5 3" xfId="40394"/>
    <cellStyle name="40% - Accent4 3 6" xfId="5176"/>
    <cellStyle name="40% - Accent4 3 6 2" xfId="17542"/>
    <cellStyle name="40% - Accent4 3 6 3" xfId="40392"/>
    <cellStyle name="40% - Accent4 3 7" xfId="5177"/>
    <cellStyle name="40% - Accent4 3 7 2" xfId="17543"/>
    <cellStyle name="40% - Accent4 3 7 3" xfId="40390"/>
    <cellStyle name="40% - Accent4 3 8" xfId="5178"/>
    <cellStyle name="40% - Accent4 3 8 2" xfId="17544"/>
    <cellStyle name="40% - Accent4 3 8 3" xfId="40388"/>
    <cellStyle name="40% - Accent4 3 9" xfId="5179"/>
    <cellStyle name="40% - Accent4 3 9 2" xfId="17545"/>
    <cellStyle name="40% - Accent4 3 9 3" xfId="40386"/>
    <cellStyle name="40% - Accent4 3_Verification Studies" xfId="5180"/>
    <cellStyle name="40% - Accent4 4" xfId="17479"/>
    <cellStyle name="40% - Accent4 5" xfId="40519"/>
    <cellStyle name="40% - Accent4 6" xfId="50178"/>
    <cellStyle name="40% - Accent4 7" xfId="50195"/>
    <cellStyle name="40% - Accent4 8" xfId="50242"/>
    <cellStyle name="40% - Accent4 9" xfId="50275"/>
    <cellStyle name="40% - Accent5" xfId="50161" builtinId="47" customBuiltin="1"/>
    <cellStyle name="40% - Accent5 10" xfId="50286"/>
    <cellStyle name="40% - Accent5 2" xfId="49"/>
    <cellStyle name="40% - Accent5 2 10" xfId="5182"/>
    <cellStyle name="40% - Accent5 2 10 2" xfId="17548"/>
    <cellStyle name="40% - Accent5 2 10 3" xfId="40379"/>
    <cellStyle name="40% - Accent5 2 11" xfId="5183"/>
    <cellStyle name="40% - Accent5 2 11 2" xfId="17549"/>
    <cellStyle name="40% - Accent5 2 11 3" xfId="40377"/>
    <cellStyle name="40% - Accent5 2 12" xfId="5184"/>
    <cellStyle name="40% - Accent5 2 12 2" xfId="17550"/>
    <cellStyle name="40% - Accent5 2 12 3" xfId="40375"/>
    <cellStyle name="40% - Accent5 2 13" xfId="5185"/>
    <cellStyle name="40% - Accent5 2 13 2" xfId="17551"/>
    <cellStyle name="40% - Accent5 2 13 3" xfId="40373"/>
    <cellStyle name="40% - Accent5 2 14" xfId="5186"/>
    <cellStyle name="40% - Accent5 2 14 2" xfId="17552"/>
    <cellStyle name="40% - Accent5 2 14 3" xfId="40371"/>
    <cellStyle name="40% - Accent5 2 15" xfId="5187"/>
    <cellStyle name="40% - Accent5 2 15 2" xfId="17553"/>
    <cellStyle name="40% - Accent5 2 15 3" xfId="40369"/>
    <cellStyle name="40% - Accent5 2 16" xfId="5188"/>
    <cellStyle name="40% - Accent5 2 16 2" xfId="17554"/>
    <cellStyle name="40% - Accent5 2 16 3" xfId="40367"/>
    <cellStyle name="40% - Accent5 2 17" xfId="5189"/>
    <cellStyle name="40% - Accent5 2 17 2" xfId="17555"/>
    <cellStyle name="40% - Accent5 2 17 3" xfId="40365"/>
    <cellStyle name="40% - Accent5 2 18" xfId="5190"/>
    <cellStyle name="40% - Accent5 2 18 2" xfId="17556"/>
    <cellStyle name="40% - Accent5 2 18 3" xfId="40363"/>
    <cellStyle name="40% - Accent5 2 19" xfId="5191"/>
    <cellStyle name="40% - Accent5 2 19 2" xfId="17557"/>
    <cellStyle name="40% - Accent5 2 19 3" xfId="40361"/>
    <cellStyle name="40% - Accent5 2 2" xfId="5192"/>
    <cellStyle name="40% - Accent5 2 2 2" xfId="17558"/>
    <cellStyle name="40% - Accent5 2 2 3" xfId="40359"/>
    <cellStyle name="40% - Accent5 2 20" xfId="5193"/>
    <cellStyle name="40% - Accent5 2 20 2" xfId="17559"/>
    <cellStyle name="40% - Accent5 2 20 3" xfId="40357"/>
    <cellStyle name="40% - Accent5 2 21" xfId="5194"/>
    <cellStyle name="40% - Accent5 2 21 2" xfId="17560"/>
    <cellStyle name="40% - Accent5 2 21 3" xfId="40355"/>
    <cellStyle name="40% - Accent5 2 22" xfId="5195"/>
    <cellStyle name="40% - Accent5 2 22 2" xfId="17561"/>
    <cellStyle name="40% - Accent5 2 22 3" xfId="40353"/>
    <cellStyle name="40% - Accent5 2 23" xfId="5196"/>
    <cellStyle name="40% - Accent5 2 23 2" xfId="17562"/>
    <cellStyle name="40% - Accent5 2 23 3" xfId="40351"/>
    <cellStyle name="40% - Accent5 2 24" xfId="5197"/>
    <cellStyle name="40% - Accent5 2 24 2" xfId="17563"/>
    <cellStyle name="40% - Accent5 2 24 3" xfId="40349"/>
    <cellStyle name="40% - Accent5 2 25" xfId="5198"/>
    <cellStyle name="40% - Accent5 2 25 2" xfId="17564"/>
    <cellStyle name="40% - Accent5 2 25 3" xfId="40347"/>
    <cellStyle name="40% - Accent5 2 26" xfId="5199"/>
    <cellStyle name="40% - Accent5 2 26 2" xfId="17565"/>
    <cellStyle name="40% - Accent5 2 26 3" xfId="40345"/>
    <cellStyle name="40% - Accent5 2 27" xfId="5200"/>
    <cellStyle name="40% - Accent5 2 27 2" xfId="17566"/>
    <cellStyle name="40% - Accent5 2 27 3" xfId="40343"/>
    <cellStyle name="40% - Accent5 2 28" xfId="5201"/>
    <cellStyle name="40% - Accent5 2 28 2" xfId="17567"/>
    <cellStyle name="40% - Accent5 2 28 3" xfId="40341"/>
    <cellStyle name="40% - Accent5 2 29" xfId="5202"/>
    <cellStyle name="40% - Accent5 2 29 2" xfId="17568"/>
    <cellStyle name="40% - Accent5 2 29 3" xfId="40339"/>
    <cellStyle name="40% - Accent5 2 3" xfId="5203"/>
    <cellStyle name="40% - Accent5 2 3 2" xfId="17569"/>
    <cellStyle name="40% - Accent5 2 3 3" xfId="40336"/>
    <cellStyle name="40% - Accent5 2 30" xfId="5204"/>
    <cellStyle name="40% - Accent5 2 30 2" xfId="17570"/>
    <cellStyle name="40% - Accent5 2 30 3" xfId="40334"/>
    <cellStyle name="40% - Accent5 2 31" xfId="5205"/>
    <cellStyle name="40% - Accent5 2 31 2" xfId="17571"/>
    <cellStyle name="40% - Accent5 2 31 3" xfId="40332"/>
    <cellStyle name="40% - Accent5 2 32" xfId="5206"/>
    <cellStyle name="40% - Accent5 2 32 2" xfId="17572"/>
    <cellStyle name="40% - Accent5 2 32 3" xfId="40330"/>
    <cellStyle name="40% - Accent5 2 33" xfId="5207"/>
    <cellStyle name="40% - Accent5 2 33 2" xfId="17573"/>
    <cellStyle name="40% - Accent5 2 33 3" xfId="40328"/>
    <cellStyle name="40% - Accent5 2 34" xfId="17547"/>
    <cellStyle name="40% - Accent5 2 35" xfId="40381"/>
    <cellStyle name="40% - Accent5 2 4" xfId="5208"/>
    <cellStyle name="40% - Accent5 2 4 2" xfId="17574"/>
    <cellStyle name="40% - Accent5 2 4 3" xfId="40326"/>
    <cellStyle name="40% - Accent5 2 5" xfId="5209"/>
    <cellStyle name="40% - Accent5 2 5 2" xfId="17575"/>
    <cellStyle name="40% - Accent5 2 5 3" xfId="40325"/>
    <cellStyle name="40% - Accent5 2 6" xfId="5210"/>
    <cellStyle name="40% - Accent5 2 6 2" xfId="17576"/>
    <cellStyle name="40% - Accent5 2 6 3" xfId="40323"/>
    <cellStyle name="40% - Accent5 2 7" xfId="5211"/>
    <cellStyle name="40% - Accent5 2 7 2" xfId="17577"/>
    <cellStyle name="40% - Accent5 2 7 3" xfId="40321"/>
    <cellStyle name="40% - Accent5 2 8" xfId="5212"/>
    <cellStyle name="40% - Accent5 2 8 2" xfId="17578"/>
    <cellStyle name="40% - Accent5 2 8 3" xfId="40319"/>
    <cellStyle name="40% - Accent5 2 9" xfId="5213"/>
    <cellStyle name="40% - Accent5 2 9 2" xfId="17579"/>
    <cellStyle name="40% - Accent5 2 9 3" xfId="40317"/>
    <cellStyle name="40% - Accent5 2_Verification Studies" xfId="5214"/>
    <cellStyle name="40% - Accent5 3" xfId="118"/>
    <cellStyle name="40% - Accent5 3 10" xfId="5216"/>
    <cellStyle name="40% - Accent5 3 10 2" xfId="17581"/>
    <cellStyle name="40% - Accent5 3 10 3" xfId="40312"/>
    <cellStyle name="40% - Accent5 3 11" xfId="5217"/>
    <cellStyle name="40% - Accent5 3 11 2" xfId="17582"/>
    <cellStyle name="40% - Accent5 3 11 3" xfId="40310"/>
    <cellStyle name="40% - Accent5 3 12" xfId="5218"/>
    <cellStyle name="40% - Accent5 3 12 2" xfId="17583"/>
    <cellStyle name="40% - Accent5 3 12 3" xfId="40308"/>
    <cellStyle name="40% - Accent5 3 13" xfId="5219"/>
    <cellStyle name="40% - Accent5 3 13 2" xfId="17584"/>
    <cellStyle name="40% - Accent5 3 13 3" xfId="40306"/>
    <cellStyle name="40% - Accent5 3 14" xfId="5220"/>
    <cellStyle name="40% - Accent5 3 14 2" xfId="17585"/>
    <cellStyle name="40% - Accent5 3 14 3" xfId="40304"/>
    <cellStyle name="40% - Accent5 3 15" xfId="5221"/>
    <cellStyle name="40% - Accent5 3 15 2" xfId="17586"/>
    <cellStyle name="40% - Accent5 3 15 3" xfId="40302"/>
    <cellStyle name="40% - Accent5 3 16" xfId="5222"/>
    <cellStyle name="40% - Accent5 3 16 2" xfId="17587"/>
    <cellStyle name="40% - Accent5 3 16 3" xfId="40300"/>
    <cellStyle name="40% - Accent5 3 17" xfId="5223"/>
    <cellStyle name="40% - Accent5 3 17 2" xfId="17588"/>
    <cellStyle name="40% - Accent5 3 17 3" xfId="40298"/>
    <cellStyle name="40% - Accent5 3 18" xfId="5224"/>
    <cellStyle name="40% - Accent5 3 18 2" xfId="17589"/>
    <cellStyle name="40% - Accent5 3 18 3" xfId="40296"/>
    <cellStyle name="40% - Accent5 3 19" xfId="5225"/>
    <cellStyle name="40% - Accent5 3 19 2" xfId="17590"/>
    <cellStyle name="40% - Accent5 3 19 3" xfId="40294"/>
    <cellStyle name="40% - Accent5 3 2" xfId="5226"/>
    <cellStyle name="40% - Accent5 3 2 2" xfId="17591"/>
    <cellStyle name="40% - Accent5 3 2 3" xfId="40292"/>
    <cellStyle name="40% - Accent5 3 20" xfId="5227"/>
    <cellStyle name="40% - Accent5 3 20 2" xfId="17592"/>
    <cellStyle name="40% - Accent5 3 20 3" xfId="40290"/>
    <cellStyle name="40% - Accent5 3 21" xfId="5228"/>
    <cellStyle name="40% - Accent5 3 21 2" xfId="17593"/>
    <cellStyle name="40% - Accent5 3 21 3" xfId="40288"/>
    <cellStyle name="40% - Accent5 3 22" xfId="5229"/>
    <cellStyle name="40% - Accent5 3 22 2" xfId="17594"/>
    <cellStyle name="40% - Accent5 3 22 3" xfId="40286"/>
    <cellStyle name="40% - Accent5 3 23" xfId="5230"/>
    <cellStyle name="40% - Accent5 3 23 2" xfId="17595"/>
    <cellStyle name="40% - Accent5 3 23 3" xfId="40284"/>
    <cellStyle name="40% - Accent5 3 24" xfId="5231"/>
    <cellStyle name="40% - Accent5 3 24 2" xfId="17596"/>
    <cellStyle name="40% - Accent5 3 24 3" xfId="40282"/>
    <cellStyle name="40% - Accent5 3 25" xfId="5232"/>
    <cellStyle name="40% - Accent5 3 25 2" xfId="17597"/>
    <cellStyle name="40% - Accent5 3 25 3" xfId="40280"/>
    <cellStyle name="40% - Accent5 3 26" xfId="5233"/>
    <cellStyle name="40% - Accent5 3 26 2" xfId="17598"/>
    <cellStyle name="40% - Accent5 3 26 3" xfId="40278"/>
    <cellStyle name="40% - Accent5 3 27" xfId="5234"/>
    <cellStyle name="40% - Accent5 3 27 2" xfId="17599"/>
    <cellStyle name="40% - Accent5 3 27 3" xfId="40276"/>
    <cellStyle name="40% - Accent5 3 28" xfId="5235"/>
    <cellStyle name="40% - Accent5 3 28 2" xfId="17600"/>
    <cellStyle name="40% - Accent5 3 28 3" xfId="40274"/>
    <cellStyle name="40% - Accent5 3 29" xfId="5236"/>
    <cellStyle name="40% - Accent5 3 29 2" xfId="17601"/>
    <cellStyle name="40% - Accent5 3 29 3" xfId="40272"/>
    <cellStyle name="40% - Accent5 3 3" xfId="5237"/>
    <cellStyle name="40% - Accent5 3 3 2" xfId="17602"/>
    <cellStyle name="40% - Accent5 3 3 3" xfId="40270"/>
    <cellStyle name="40% - Accent5 3 30" xfId="5238"/>
    <cellStyle name="40% - Accent5 3 30 2" xfId="17603"/>
    <cellStyle name="40% - Accent5 3 30 3" xfId="40268"/>
    <cellStyle name="40% - Accent5 3 31" xfId="5239"/>
    <cellStyle name="40% - Accent5 3 31 2" xfId="17604"/>
    <cellStyle name="40% - Accent5 3 31 3" xfId="40266"/>
    <cellStyle name="40% - Accent5 3 32" xfId="5240"/>
    <cellStyle name="40% - Accent5 3 32 2" xfId="17605"/>
    <cellStyle name="40% - Accent5 3 32 3" xfId="40264"/>
    <cellStyle name="40% - Accent5 3 33" xfId="5241"/>
    <cellStyle name="40% - Accent5 3 33 2" xfId="17606"/>
    <cellStyle name="40% - Accent5 3 33 3" xfId="40262"/>
    <cellStyle name="40% - Accent5 3 34" xfId="17580"/>
    <cellStyle name="40% - Accent5 3 35" xfId="40314"/>
    <cellStyle name="40% - Accent5 3 4" xfId="5242"/>
    <cellStyle name="40% - Accent5 3 4 2" xfId="17607"/>
    <cellStyle name="40% - Accent5 3 4 3" xfId="40260"/>
    <cellStyle name="40% - Accent5 3 5" xfId="5243"/>
    <cellStyle name="40% - Accent5 3 5 2" xfId="17608"/>
    <cellStyle name="40% - Accent5 3 5 3" xfId="40258"/>
    <cellStyle name="40% - Accent5 3 6" xfId="5244"/>
    <cellStyle name="40% - Accent5 3 6 2" xfId="17609"/>
    <cellStyle name="40% - Accent5 3 6 3" xfId="40256"/>
    <cellStyle name="40% - Accent5 3 7" xfId="5245"/>
    <cellStyle name="40% - Accent5 3 7 2" xfId="17610"/>
    <cellStyle name="40% - Accent5 3 7 3" xfId="40254"/>
    <cellStyle name="40% - Accent5 3 8" xfId="5246"/>
    <cellStyle name="40% - Accent5 3 8 2" xfId="17611"/>
    <cellStyle name="40% - Accent5 3 8 3" xfId="40251"/>
    <cellStyle name="40% - Accent5 3 9" xfId="5247"/>
    <cellStyle name="40% - Accent5 3 9 2" xfId="17612"/>
    <cellStyle name="40% - Accent5 3 9 3" xfId="40249"/>
    <cellStyle name="40% - Accent5 3_Verification Studies" xfId="5248"/>
    <cellStyle name="40% - Accent5 4" xfId="17546"/>
    <cellStyle name="40% - Accent5 5" xfId="40383"/>
    <cellStyle name="40% - Accent5 6" xfId="50180"/>
    <cellStyle name="40% - Accent5 7" xfId="50197"/>
    <cellStyle name="40% - Accent5 8" xfId="50246"/>
    <cellStyle name="40% - Accent5 9" xfId="50278"/>
    <cellStyle name="40% - Accent6" xfId="50165" builtinId="51" customBuiltin="1"/>
    <cellStyle name="40% - Accent6 10" xfId="50288"/>
    <cellStyle name="40% - Accent6 2" xfId="50"/>
    <cellStyle name="40% - Accent6 2 10" xfId="5250"/>
    <cellStyle name="40% - Accent6 2 10 2" xfId="17615"/>
    <cellStyle name="40% - Accent6 2 10 3" xfId="40242"/>
    <cellStyle name="40% - Accent6 2 11" xfId="5251"/>
    <cellStyle name="40% - Accent6 2 11 2" xfId="17616"/>
    <cellStyle name="40% - Accent6 2 11 3" xfId="40241"/>
    <cellStyle name="40% - Accent6 2 12" xfId="5252"/>
    <cellStyle name="40% - Accent6 2 12 2" xfId="17617"/>
    <cellStyle name="40% - Accent6 2 12 3" xfId="40239"/>
    <cellStyle name="40% - Accent6 2 13" xfId="5253"/>
    <cellStyle name="40% - Accent6 2 13 2" xfId="17618"/>
    <cellStyle name="40% - Accent6 2 13 3" xfId="40237"/>
    <cellStyle name="40% - Accent6 2 14" xfId="5254"/>
    <cellStyle name="40% - Accent6 2 14 2" xfId="17619"/>
    <cellStyle name="40% - Accent6 2 14 3" xfId="40235"/>
    <cellStyle name="40% - Accent6 2 15" xfId="5255"/>
    <cellStyle name="40% - Accent6 2 15 2" xfId="17620"/>
    <cellStyle name="40% - Accent6 2 15 3" xfId="40233"/>
    <cellStyle name="40% - Accent6 2 16" xfId="5256"/>
    <cellStyle name="40% - Accent6 2 16 2" xfId="17621"/>
    <cellStyle name="40% - Accent6 2 16 3" xfId="40231"/>
    <cellStyle name="40% - Accent6 2 17" xfId="5257"/>
    <cellStyle name="40% - Accent6 2 17 2" xfId="17622"/>
    <cellStyle name="40% - Accent6 2 17 3" xfId="40229"/>
    <cellStyle name="40% - Accent6 2 18" xfId="5258"/>
    <cellStyle name="40% - Accent6 2 18 2" xfId="17623"/>
    <cellStyle name="40% - Accent6 2 18 3" xfId="40227"/>
    <cellStyle name="40% - Accent6 2 19" xfId="5259"/>
    <cellStyle name="40% - Accent6 2 19 2" xfId="17624"/>
    <cellStyle name="40% - Accent6 2 19 3" xfId="40225"/>
    <cellStyle name="40% - Accent6 2 2" xfId="5260"/>
    <cellStyle name="40% - Accent6 2 2 2" xfId="17625"/>
    <cellStyle name="40% - Accent6 2 2 3" xfId="40223"/>
    <cellStyle name="40% - Accent6 2 20" xfId="5261"/>
    <cellStyle name="40% - Accent6 2 20 2" xfId="17626"/>
    <cellStyle name="40% - Accent6 2 20 3" xfId="40221"/>
    <cellStyle name="40% - Accent6 2 21" xfId="5262"/>
    <cellStyle name="40% - Accent6 2 21 2" xfId="17627"/>
    <cellStyle name="40% - Accent6 2 21 3" xfId="40219"/>
    <cellStyle name="40% - Accent6 2 22" xfId="5263"/>
    <cellStyle name="40% - Accent6 2 22 2" xfId="17628"/>
    <cellStyle name="40% - Accent6 2 22 3" xfId="40217"/>
    <cellStyle name="40% - Accent6 2 23" xfId="5264"/>
    <cellStyle name="40% - Accent6 2 23 2" xfId="17629"/>
    <cellStyle name="40% - Accent6 2 23 3" xfId="40215"/>
    <cellStyle name="40% - Accent6 2 24" xfId="5265"/>
    <cellStyle name="40% - Accent6 2 24 2" xfId="17630"/>
    <cellStyle name="40% - Accent6 2 24 3" xfId="40213"/>
    <cellStyle name="40% - Accent6 2 25" xfId="5266"/>
    <cellStyle name="40% - Accent6 2 25 2" xfId="17631"/>
    <cellStyle name="40% - Accent6 2 25 3" xfId="40211"/>
    <cellStyle name="40% - Accent6 2 26" xfId="5267"/>
    <cellStyle name="40% - Accent6 2 26 2" xfId="17632"/>
    <cellStyle name="40% - Accent6 2 26 3" xfId="40209"/>
    <cellStyle name="40% - Accent6 2 27" xfId="5268"/>
    <cellStyle name="40% - Accent6 2 27 2" xfId="17633"/>
    <cellStyle name="40% - Accent6 2 27 3" xfId="40207"/>
    <cellStyle name="40% - Accent6 2 28" xfId="5269"/>
    <cellStyle name="40% - Accent6 2 28 2" xfId="17634"/>
    <cellStyle name="40% - Accent6 2 28 3" xfId="40205"/>
    <cellStyle name="40% - Accent6 2 29" xfId="5270"/>
    <cellStyle name="40% - Accent6 2 29 2" xfId="17635"/>
    <cellStyle name="40% - Accent6 2 29 3" xfId="40203"/>
    <cellStyle name="40% - Accent6 2 3" xfId="5271"/>
    <cellStyle name="40% - Accent6 2 3 2" xfId="17636"/>
    <cellStyle name="40% - Accent6 2 3 3" xfId="40201"/>
    <cellStyle name="40% - Accent6 2 30" xfId="5272"/>
    <cellStyle name="40% - Accent6 2 30 2" xfId="17637"/>
    <cellStyle name="40% - Accent6 2 30 3" xfId="40199"/>
    <cellStyle name="40% - Accent6 2 31" xfId="5273"/>
    <cellStyle name="40% - Accent6 2 31 2" xfId="17638"/>
    <cellStyle name="40% - Accent6 2 31 3" xfId="40197"/>
    <cellStyle name="40% - Accent6 2 32" xfId="5274"/>
    <cellStyle name="40% - Accent6 2 32 2" xfId="17639"/>
    <cellStyle name="40% - Accent6 2 32 3" xfId="40195"/>
    <cellStyle name="40% - Accent6 2 33" xfId="5275"/>
    <cellStyle name="40% - Accent6 2 33 2" xfId="17640"/>
    <cellStyle name="40% - Accent6 2 33 3" xfId="40193"/>
    <cellStyle name="40% - Accent6 2 34" xfId="17614"/>
    <cellStyle name="40% - Accent6 2 35" xfId="40244"/>
    <cellStyle name="40% - Accent6 2 4" xfId="5276"/>
    <cellStyle name="40% - Accent6 2 4 2" xfId="17641"/>
    <cellStyle name="40% - Accent6 2 4 3" xfId="40191"/>
    <cellStyle name="40% - Accent6 2 5" xfId="5277"/>
    <cellStyle name="40% - Accent6 2 5 2" xfId="17642"/>
    <cellStyle name="40% - Accent6 2 5 3" xfId="40189"/>
    <cellStyle name="40% - Accent6 2 6" xfId="5278"/>
    <cellStyle name="40% - Accent6 2 6 2" xfId="17643"/>
    <cellStyle name="40% - Accent6 2 6 3" xfId="40187"/>
    <cellStyle name="40% - Accent6 2 7" xfId="5279"/>
    <cellStyle name="40% - Accent6 2 7 2" xfId="17644"/>
    <cellStyle name="40% - Accent6 2 7 3" xfId="40185"/>
    <cellStyle name="40% - Accent6 2 8" xfId="5280"/>
    <cellStyle name="40% - Accent6 2 8 2" xfId="17645"/>
    <cellStyle name="40% - Accent6 2 8 3" xfId="40183"/>
    <cellStyle name="40% - Accent6 2 9" xfId="5281"/>
    <cellStyle name="40% - Accent6 2 9 2" xfId="17646"/>
    <cellStyle name="40% - Accent6 2 9 3" xfId="40181"/>
    <cellStyle name="40% - Accent6 2_Verification Studies" xfId="5282"/>
    <cellStyle name="40% - Accent6 3" xfId="119"/>
    <cellStyle name="40% - Accent6 3 10" xfId="5284"/>
    <cellStyle name="40% - Accent6 3 10 2" xfId="17648"/>
    <cellStyle name="40% - Accent6 3 10 3" xfId="40176"/>
    <cellStyle name="40% - Accent6 3 11" xfId="5285"/>
    <cellStyle name="40% - Accent6 3 11 2" xfId="17649"/>
    <cellStyle name="40% - Accent6 3 11 3" xfId="40174"/>
    <cellStyle name="40% - Accent6 3 12" xfId="5286"/>
    <cellStyle name="40% - Accent6 3 12 2" xfId="17650"/>
    <cellStyle name="40% - Accent6 3 12 3" xfId="40172"/>
    <cellStyle name="40% - Accent6 3 13" xfId="5287"/>
    <cellStyle name="40% - Accent6 3 13 2" xfId="17651"/>
    <cellStyle name="40% - Accent6 3 13 3" xfId="40170"/>
    <cellStyle name="40% - Accent6 3 14" xfId="5288"/>
    <cellStyle name="40% - Accent6 3 14 2" xfId="17652"/>
    <cellStyle name="40% - Accent6 3 14 3" xfId="40167"/>
    <cellStyle name="40% - Accent6 3 15" xfId="5289"/>
    <cellStyle name="40% - Accent6 3 15 2" xfId="17653"/>
    <cellStyle name="40% - Accent6 3 15 3" xfId="40165"/>
    <cellStyle name="40% - Accent6 3 16" xfId="5290"/>
    <cellStyle name="40% - Accent6 3 16 2" xfId="17654"/>
    <cellStyle name="40% - Accent6 3 16 3" xfId="40163"/>
    <cellStyle name="40% - Accent6 3 17" xfId="5291"/>
    <cellStyle name="40% - Accent6 3 17 2" xfId="17655"/>
    <cellStyle name="40% - Accent6 3 17 3" xfId="40161"/>
    <cellStyle name="40% - Accent6 3 18" xfId="5292"/>
    <cellStyle name="40% - Accent6 3 18 2" xfId="17656"/>
    <cellStyle name="40% - Accent6 3 18 3" xfId="40159"/>
    <cellStyle name="40% - Accent6 3 19" xfId="5293"/>
    <cellStyle name="40% - Accent6 3 19 2" xfId="17657"/>
    <cellStyle name="40% - Accent6 3 19 3" xfId="40157"/>
    <cellStyle name="40% - Accent6 3 2" xfId="5294"/>
    <cellStyle name="40% - Accent6 3 2 2" xfId="17658"/>
    <cellStyle name="40% - Accent6 3 2 3" xfId="40155"/>
    <cellStyle name="40% - Accent6 3 20" xfId="5295"/>
    <cellStyle name="40% - Accent6 3 20 2" xfId="17659"/>
    <cellStyle name="40% - Accent6 3 20 3" xfId="40154"/>
    <cellStyle name="40% - Accent6 3 21" xfId="5296"/>
    <cellStyle name="40% - Accent6 3 21 2" xfId="17660"/>
    <cellStyle name="40% - Accent6 3 21 3" xfId="40152"/>
    <cellStyle name="40% - Accent6 3 22" xfId="5297"/>
    <cellStyle name="40% - Accent6 3 22 2" xfId="17661"/>
    <cellStyle name="40% - Accent6 3 22 3" xfId="40150"/>
    <cellStyle name="40% - Accent6 3 23" xfId="5298"/>
    <cellStyle name="40% - Accent6 3 23 2" xfId="17662"/>
    <cellStyle name="40% - Accent6 3 23 3" xfId="40148"/>
    <cellStyle name="40% - Accent6 3 24" xfId="5299"/>
    <cellStyle name="40% - Accent6 3 24 2" xfId="17663"/>
    <cellStyle name="40% - Accent6 3 24 3" xfId="40146"/>
    <cellStyle name="40% - Accent6 3 25" xfId="5300"/>
    <cellStyle name="40% - Accent6 3 25 2" xfId="17664"/>
    <cellStyle name="40% - Accent6 3 25 3" xfId="40144"/>
    <cellStyle name="40% - Accent6 3 26" xfId="5301"/>
    <cellStyle name="40% - Accent6 3 26 2" xfId="17665"/>
    <cellStyle name="40% - Accent6 3 26 3" xfId="40142"/>
    <cellStyle name="40% - Accent6 3 27" xfId="5302"/>
    <cellStyle name="40% - Accent6 3 27 2" xfId="17666"/>
    <cellStyle name="40% - Accent6 3 27 3" xfId="40140"/>
    <cellStyle name="40% - Accent6 3 28" xfId="5303"/>
    <cellStyle name="40% - Accent6 3 28 2" xfId="17667"/>
    <cellStyle name="40% - Accent6 3 28 3" xfId="40138"/>
    <cellStyle name="40% - Accent6 3 29" xfId="5304"/>
    <cellStyle name="40% - Accent6 3 29 2" xfId="17668"/>
    <cellStyle name="40% - Accent6 3 29 3" xfId="40136"/>
    <cellStyle name="40% - Accent6 3 3" xfId="5305"/>
    <cellStyle name="40% - Accent6 3 3 2" xfId="17669"/>
    <cellStyle name="40% - Accent6 3 3 3" xfId="40134"/>
    <cellStyle name="40% - Accent6 3 30" xfId="5306"/>
    <cellStyle name="40% - Accent6 3 30 2" xfId="17670"/>
    <cellStyle name="40% - Accent6 3 30 3" xfId="40132"/>
    <cellStyle name="40% - Accent6 3 31" xfId="5307"/>
    <cellStyle name="40% - Accent6 3 31 2" xfId="17671"/>
    <cellStyle name="40% - Accent6 3 31 3" xfId="40130"/>
    <cellStyle name="40% - Accent6 3 32" xfId="5308"/>
    <cellStyle name="40% - Accent6 3 32 2" xfId="17672"/>
    <cellStyle name="40% - Accent6 3 32 3" xfId="40128"/>
    <cellStyle name="40% - Accent6 3 33" xfId="5309"/>
    <cellStyle name="40% - Accent6 3 33 2" xfId="17673"/>
    <cellStyle name="40% - Accent6 3 33 3" xfId="40126"/>
    <cellStyle name="40% - Accent6 3 34" xfId="17647"/>
    <cellStyle name="40% - Accent6 3 35" xfId="40178"/>
    <cellStyle name="40% - Accent6 3 4" xfId="5310"/>
    <cellStyle name="40% - Accent6 3 4 2" xfId="17674"/>
    <cellStyle name="40% - Accent6 3 4 3" xfId="40124"/>
    <cellStyle name="40% - Accent6 3 5" xfId="5311"/>
    <cellStyle name="40% - Accent6 3 5 2" xfId="17675"/>
    <cellStyle name="40% - Accent6 3 5 3" xfId="40122"/>
    <cellStyle name="40% - Accent6 3 6" xfId="5312"/>
    <cellStyle name="40% - Accent6 3 6 2" xfId="17676"/>
    <cellStyle name="40% - Accent6 3 6 3" xfId="40120"/>
    <cellStyle name="40% - Accent6 3 7" xfId="5313"/>
    <cellStyle name="40% - Accent6 3 7 2" xfId="17677"/>
    <cellStyle name="40% - Accent6 3 7 3" xfId="40118"/>
    <cellStyle name="40% - Accent6 3 8" xfId="5314"/>
    <cellStyle name="40% - Accent6 3 8 2" xfId="17678"/>
    <cellStyle name="40% - Accent6 3 8 3" xfId="40116"/>
    <cellStyle name="40% - Accent6 3 9" xfId="5315"/>
    <cellStyle name="40% - Accent6 3 9 2" xfId="17679"/>
    <cellStyle name="40% - Accent6 3 9 3" xfId="40114"/>
    <cellStyle name="40% - Accent6 3_Verification Studies" xfId="5316"/>
    <cellStyle name="40% - Accent6 4" xfId="17613"/>
    <cellStyle name="40% - Accent6 5" xfId="40246"/>
    <cellStyle name="40% - Accent6 6" xfId="50182"/>
    <cellStyle name="40% - Accent6 7" xfId="50199"/>
    <cellStyle name="40% - Accent6 8" xfId="50250"/>
    <cellStyle name="40% - Accent6 9" xfId="50280"/>
    <cellStyle name="60% - Accent1" xfId="50146" builtinId="32" customBuiltin="1"/>
    <cellStyle name="60% - Accent1 2" xfId="51"/>
    <cellStyle name="60% - Accent1 2 2" xfId="17681"/>
    <cellStyle name="60% - Accent1 2 3" xfId="40109"/>
    <cellStyle name="60% - Accent1 3" xfId="120"/>
    <cellStyle name="60% - Accent1 3 2" xfId="17682"/>
    <cellStyle name="60% - Accent1 3 3" xfId="40107"/>
    <cellStyle name="60% - Accent1 4" xfId="17680"/>
    <cellStyle name="60% - Accent1 5" xfId="40111"/>
    <cellStyle name="60% - Accent1 6" xfId="50231"/>
    <cellStyle name="60% - Accent2" xfId="50150" builtinId="36" customBuiltin="1"/>
    <cellStyle name="60% - Accent2 2" xfId="52"/>
    <cellStyle name="60% - Accent2 2 2" xfId="17684"/>
    <cellStyle name="60% - Accent2 2 3" xfId="40103"/>
    <cellStyle name="60% - Accent2 3" xfId="121"/>
    <cellStyle name="60% - Accent2 3 2" xfId="17685"/>
    <cellStyle name="60% - Accent2 3 3" xfId="40101"/>
    <cellStyle name="60% - Accent2 4" xfId="17683"/>
    <cellStyle name="60% - Accent2 5" xfId="40105"/>
    <cellStyle name="60% - Accent2 6" xfId="50235"/>
    <cellStyle name="60% - Accent3" xfId="50154" builtinId="40" customBuiltin="1"/>
    <cellStyle name="60% - Accent3 2" xfId="53"/>
    <cellStyle name="60% - Accent3 2 2" xfId="17687"/>
    <cellStyle name="60% - Accent3 2 3" xfId="40097"/>
    <cellStyle name="60% - Accent3 3" xfId="122"/>
    <cellStyle name="60% - Accent3 3 2" xfId="17688"/>
    <cellStyle name="60% - Accent3 3 3" xfId="40095"/>
    <cellStyle name="60% - Accent3 4" xfId="17686"/>
    <cellStyle name="60% - Accent3 5" xfId="40099"/>
    <cellStyle name="60% - Accent3 6" xfId="50239"/>
    <cellStyle name="60% - Accent4" xfId="50158" builtinId="44" customBuiltin="1"/>
    <cellStyle name="60% - Accent4 2" xfId="54"/>
    <cellStyle name="60% - Accent4 2 2" xfId="17690"/>
    <cellStyle name="60% - Accent4 2 3" xfId="40091"/>
    <cellStyle name="60% - Accent4 3" xfId="123"/>
    <cellStyle name="60% - Accent4 3 2" xfId="17691"/>
    <cellStyle name="60% - Accent4 3 3" xfId="40089"/>
    <cellStyle name="60% - Accent4 4" xfId="17689"/>
    <cellStyle name="60% - Accent4 5" xfId="40093"/>
    <cellStyle name="60% - Accent4 6" xfId="50243"/>
    <cellStyle name="60% - Accent5" xfId="50162" builtinId="48" customBuiltin="1"/>
    <cellStyle name="60% - Accent5 2" xfId="55"/>
    <cellStyle name="60% - Accent5 2 2" xfId="17693"/>
    <cellStyle name="60% - Accent5 2 3" xfId="40085"/>
    <cellStyle name="60% - Accent5 3" xfId="124"/>
    <cellStyle name="60% - Accent5 3 2" xfId="17694"/>
    <cellStyle name="60% - Accent5 3 3" xfId="40083"/>
    <cellStyle name="60% - Accent5 4" xfId="17692"/>
    <cellStyle name="60% - Accent5 5" xfId="40087"/>
    <cellStyle name="60% - Accent5 6" xfId="50247"/>
    <cellStyle name="60% - Accent6" xfId="50166" builtinId="52" customBuiltin="1"/>
    <cellStyle name="60% - Accent6 2" xfId="56"/>
    <cellStyle name="60% - Accent6 2 2" xfId="17696"/>
    <cellStyle name="60% - Accent6 2 3" xfId="40079"/>
    <cellStyle name="60% - Accent6 3" xfId="125"/>
    <cellStyle name="60% - Accent6 3 2" xfId="17697"/>
    <cellStyle name="60% - Accent6 3 3" xfId="40077"/>
    <cellStyle name="60% - Accent6 4" xfId="17695"/>
    <cellStyle name="60% - Accent6 5" xfId="40080"/>
    <cellStyle name="60% - Accent6 6" xfId="50251"/>
    <cellStyle name="Accent1" xfId="50143" builtinId="29" customBuiltin="1"/>
    <cellStyle name="Accent1 2" xfId="57"/>
    <cellStyle name="Accent1 2 2" xfId="17699"/>
    <cellStyle name="Accent1 2 3" xfId="40072"/>
    <cellStyle name="Accent1 3" xfId="126"/>
    <cellStyle name="Accent1 3 2" xfId="17700"/>
    <cellStyle name="Accent1 3 3" xfId="40071"/>
    <cellStyle name="Accent1 4" xfId="17698"/>
    <cellStyle name="Accent1 5" xfId="40075"/>
    <cellStyle name="Accent1 6" xfId="50228"/>
    <cellStyle name="Accent2" xfId="50147" builtinId="33" customBuiltin="1"/>
    <cellStyle name="Accent2 2" xfId="58"/>
    <cellStyle name="Accent2 2 2" xfId="17702"/>
    <cellStyle name="Accent2 2 3" xfId="40067"/>
    <cellStyle name="Accent2 3" xfId="127"/>
    <cellStyle name="Accent2 3 2" xfId="17703"/>
    <cellStyle name="Accent2 3 3" xfId="40064"/>
    <cellStyle name="Accent2 4" xfId="17701"/>
    <cellStyle name="Accent2 5" xfId="40069"/>
    <cellStyle name="Accent2 6" xfId="50232"/>
    <cellStyle name="Accent3" xfId="50151" builtinId="37" customBuiltin="1"/>
    <cellStyle name="Accent3 2" xfId="59"/>
    <cellStyle name="Accent3 2 2" xfId="17705"/>
    <cellStyle name="Accent3 2 3" xfId="40061"/>
    <cellStyle name="Accent3 3" xfId="128"/>
    <cellStyle name="Accent3 3 2" xfId="17706"/>
    <cellStyle name="Accent3 3 3" xfId="40059"/>
    <cellStyle name="Accent3 4" xfId="17704"/>
    <cellStyle name="Accent3 5" xfId="40063"/>
    <cellStyle name="Accent3 6" xfId="50236"/>
    <cellStyle name="Accent4" xfId="50155" builtinId="41" customBuiltin="1"/>
    <cellStyle name="Accent4 2" xfId="60"/>
    <cellStyle name="Accent4 2 2" xfId="17708"/>
    <cellStyle name="Accent4 2 3" xfId="40055"/>
    <cellStyle name="Accent4 3" xfId="129"/>
    <cellStyle name="Accent4 3 2" xfId="17709"/>
    <cellStyle name="Accent4 3 3" xfId="40053"/>
    <cellStyle name="Accent4 4" xfId="17707"/>
    <cellStyle name="Accent4 5" xfId="40056"/>
    <cellStyle name="Accent4 6" xfId="50240"/>
    <cellStyle name="Accent5" xfId="50159" builtinId="45" customBuiltin="1"/>
    <cellStyle name="Accent5 2" xfId="61"/>
    <cellStyle name="Accent5 2 2" xfId="17711"/>
    <cellStyle name="Accent5 2 3" xfId="40048"/>
    <cellStyle name="Accent5 3" xfId="130"/>
    <cellStyle name="Accent5 3 2" xfId="17712"/>
    <cellStyle name="Accent5 3 3" xfId="40047"/>
    <cellStyle name="Accent5 4" xfId="17710"/>
    <cellStyle name="Accent5 5" xfId="40051"/>
    <cellStyle name="Accent5 6" xfId="50244"/>
    <cellStyle name="Accent6" xfId="50163" builtinId="49" customBuiltin="1"/>
    <cellStyle name="Accent6 2" xfId="62"/>
    <cellStyle name="Accent6 2 2" xfId="17714"/>
    <cellStyle name="Accent6 2 3" xfId="40043"/>
    <cellStyle name="Accent6 3" xfId="131"/>
    <cellStyle name="Accent6 3 2" xfId="17715"/>
    <cellStyle name="Accent6 3 3" xfId="40040"/>
    <cellStyle name="Accent6 4" xfId="17713"/>
    <cellStyle name="Accent6 5" xfId="40045"/>
    <cellStyle name="Accent6 6" xfId="50248"/>
    <cellStyle name="Bad" xfId="50133" builtinId="27" customBuiltin="1"/>
    <cellStyle name="Bad 2" xfId="63"/>
    <cellStyle name="Bad 2 2" xfId="17717"/>
    <cellStyle name="Bad 2 3" xfId="40037"/>
    <cellStyle name="Bad 3" xfId="132"/>
    <cellStyle name="Bad 3 2" xfId="17718"/>
    <cellStyle name="Bad 3 3" xfId="40035"/>
    <cellStyle name="Bad 4" xfId="17716"/>
    <cellStyle name="Bad 5" xfId="40039"/>
    <cellStyle name="Bad 6" xfId="50217"/>
    <cellStyle name="Calculation" xfId="50137" builtinId="22" customBuiltin="1"/>
    <cellStyle name="Calculation 10" xfId="50263"/>
    <cellStyle name="Calculation 2" xfId="64"/>
    <cellStyle name="Calculation 2 2" xfId="5344"/>
    <cellStyle name="Calculation 2 2 2" xfId="17721"/>
    <cellStyle name="Calculation 2 2 3" xfId="40029"/>
    <cellStyle name="Calculation 2 3" xfId="5345"/>
    <cellStyle name="Calculation 2 3 2" xfId="17722"/>
    <cellStyle name="Calculation 2 3 3" xfId="40027"/>
    <cellStyle name="Calculation 2 4" xfId="5346"/>
    <cellStyle name="Calculation 2 4 2" xfId="17723"/>
    <cellStyle name="Calculation 2 4 3" xfId="40024"/>
    <cellStyle name="Calculation 2 5" xfId="17720"/>
    <cellStyle name="Calculation 2 6" xfId="40031"/>
    <cellStyle name="Calculation 2_ANTS-NTS" xfId="5347"/>
    <cellStyle name="Calculation 3" xfId="133"/>
    <cellStyle name="Calculation 3 2" xfId="5349"/>
    <cellStyle name="Calculation 3 2 2" xfId="17725"/>
    <cellStyle name="Calculation 3 2 3" xfId="40020"/>
    <cellStyle name="Calculation 3 3" xfId="5350"/>
    <cellStyle name="Calculation 3 3 2" xfId="17726"/>
    <cellStyle name="Calculation 3 3 3" xfId="40018"/>
    <cellStyle name="Calculation 3 4" xfId="5351"/>
    <cellStyle name="Calculation 3 4 2" xfId="17727"/>
    <cellStyle name="Calculation 3 4 3" xfId="40016"/>
    <cellStyle name="Calculation 3 5" xfId="17724"/>
    <cellStyle name="Calculation 3 6" xfId="40022"/>
    <cellStyle name="Calculation 3_ANTS-NTS" xfId="5352"/>
    <cellStyle name="Calculation 4" xfId="17719"/>
    <cellStyle name="Calculation 5" xfId="40032"/>
    <cellStyle name="Calculation 6" xfId="50221"/>
    <cellStyle name="Calculation 7" xfId="50258"/>
    <cellStyle name="Calculation 8" xfId="50253"/>
    <cellStyle name="Calculation 9" xfId="50259"/>
    <cellStyle name="Check Cell" xfId="50139" builtinId="23" customBuiltin="1"/>
    <cellStyle name="Check Cell 2" xfId="65"/>
    <cellStyle name="Check Cell 2 2" xfId="17729"/>
    <cellStyle name="Check Cell 2 3" xfId="40012"/>
    <cellStyle name="Check Cell 3" xfId="134"/>
    <cellStyle name="Check Cell 3 2" xfId="17730"/>
    <cellStyle name="Check Cell 3 3" xfId="40010"/>
    <cellStyle name="Check Cell 4" xfId="17728"/>
    <cellStyle name="Check Cell 5" xfId="40014"/>
    <cellStyle name="Check Cell 6" xfId="50223"/>
    <cellStyle name="Explanatory Text" xfId="50141" builtinId="53" customBuiltin="1"/>
    <cellStyle name="Explanatory Text 2" xfId="66"/>
    <cellStyle name="Explanatory Text 2 2" xfId="17732"/>
    <cellStyle name="Explanatory Text 2 3" xfId="40006"/>
    <cellStyle name="Explanatory Text 3" xfId="135"/>
    <cellStyle name="Explanatory Text 3 2" xfId="17733"/>
    <cellStyle name="Explanatory Text 3 3" xfId="40004"/>
    <cellStyle name="Explanatory Text 4" xfId="17731"/>
    <cellStyle name="Explanatory Text 5" xfId="40007"/>
    <cellStyle name="Explanatory Text 6" xfId="50226"/>
    <cellStyle name="Good" xfId="50132" builtinId="26" customBuiltin="1"/>
    <cellStyle name="Good 2" xfId="67"/>
    <cellStyle name="Good 2 2" xfId="17735"/>
    <cellStyle name="Good 2 3" xfId="39999"/>
    <cellStyle name="Good 3" xfId="136"/>
    <cellStyle name="Good 3 2" xfId="17736"/>
    <cellStyle name="Good 3 3" xfId="39998"/>
    <cellStyle name="Good 4" xfId="17734"/>
    <cellStyle name="Good 5" xfId="40002"/>
    <cellStyle name="Good 6" xfId="50216"/>
    <cellStyle name="Heading 1" xfId="50128" builtinId="16" customBuiltin="1"/>
    <cellStyle name="Heading 1 2" xfId="68"/>
    <cellStyle name="Heading 1 2 2" xfId="17738"/>
    <cellStyle name="Heading 1 2 3" xfId="39994"/>
    <cellStyle name="Heading 1 3" xfId="137"/>
    <cellStyle name="Heading 1 3 2" xfId="17739"/>
    <cellStyle name="Heading 1 3 3" xfId="39991"/>
    <cellStyle name="Heading 1 4" xfId="17737"/>
    <cellStyle name="Heading 1 5" xfId="39996"/>
    <cellStyle name="Heading 2" xfId="50129" builtinId="17" customBuiltin="1"/>
    <cellStyle name="Heading 2 2" xfId="69"/>
    <cellStyle name="Heading 2 2 2" xfId="17741"/>
    <cellStyle name="Heading 2 2 3" xfId="39988"/>
    <cellStyle name="Heading 2 3" xfId="138"/>
    <cellStyle name="Heading 2 3 2" xfId="17742"/>
    <cellStyle name="Heading 2 3 3" xfId="39986"/>
    <cellStyle name="Heading 2 4" xfId="17740"/>
    <cellStyle name="Heading 2 5" xfId="39990"/>
    <cellStyle name="Heading 3" xfId="50130" builtinId="18" customBuiltin="1"/>
    <cellStyle name="Heading 3 2" xfId="70"/>
    <cellStyle name="Heading 3 2 2" xfId="17744"/>
    <cellStyle name="Heading 3 2 3" xfId="39982"/>
    <cellStyle name="Heading 3 3" xfId="139"/>
    <cellStyle name="Heading 3 3 2" xfId="17745"/>
    <cellStyle name="Heading 3 3 3" xfId="39980"/>
    <cellStyle name="Heading 3 4" xfId="17743"/>
    <cellStyle name="Heading 3 5" xfId="39983"/>
    <cellStyle name="Heading 4" xfId="50131" builtinId="19" customBuiltin="1"/>
    <cellStyle name="Heading 4 2" xfId="71"/>
    <cellStyle name="Heading 4 2 2" xfId="17747"/>
    <cellStyle name="Heading 4 2 3" xfId="39975"/>
    <cellStyle name="Heading 4 3" xfId="140"/>
    <cellStyle name="Heading 4 3 2" xfId="17748"/>
    <cellStyle name="Heading 4 3 3" xfId="39974"/>
    <cellStyle name="Heading 4 4" xfId="17746"/>
    <cellStyle name="Heading 4 5" xfId="39978"/>
    <cellStyle name="Hyperlink" xfId="50124" builtinId="8"/>
    <cellStyle name="Input" xfId="50135" builtinId="20" customBuiltin="1"/>
    <cellStyle name="Input 10" xfId="50214"/>
    <cellStyle name="Input 2" xfId="72"/>
    <cellStyle name="Input 2 2" xfId="5367"/>
    <cellStyle name="Input 2 2 2" xfId="17751"/>
    <cellStyle name="Input 2 2 3" xfId="39967"/>
    <cellStyle name="Input 2 3" xfId="5368"/>
    <cellStyle name="Input 2 3 2" xfId="17752"/>
    <cellStyle name="Input 2 3 3" xfId="39966"/>
    <cellStyle name="Input 2 4" xfId="5369"/>
    <cellStyle name="Input 2 4 2" xfId="17753"/>
    <cellStyle name="Input 2 4 3" xfId="39964"/>
    <cellStyle name="Input 2 5" xfId="17750"/>
    <cellStyle name="Input 2 6" xfId="39970"/>
    <cellStyle name="Input 2_ANTS-NTS" xfId="5370"/>
    <cellStyle name="Input 3" xfId="141"/>
    <cellStyle name="Input 3 2" xfId="5372"/>
    <cellStyle name="Input 3 2 2" xfId="17755"/>
    <cellStyle name="Input 3 2 3" xfId="39960"/>
    <cellStyle name="Input 3 3" xfId="5373"/>
    <cellStyle name="Input 3 3 2" xfId="17756"/>
    <cellStyle name="Input 3 3 3" xfId="39958"/>
    <cellStyle name="Input 3 4" xfId="5374"/>
    <cellStyle name="Input 3 4 2" xfId="17757"/>
    <cellStyle name="Input 3 4 3" xfId="39956"/>
    <cellStyle name="Input 3 5" xfId="17754"/>
    <cellStyle name="Input 3 6" xfId="39961"/>
    <cellStyle name="Input 3_ANTS-NTS" xfId="5375"/>
    <cellStyle name="Input 4" xfId="17749"/>
    <cellStyle name="Input 5" xfId="39972"/>
    <cellStyle name="Input 6" xfId="50219"/>
    <cellStyle name="Input 7" xfId="50256"/>
    <cellStyle name="Input 8" xfId="50213"/>
    <cellStyle name="Input 9" xfId="50257"/>
    <cellStyle name="Linked Cell" xfId="50138" builtinId="24" customBuiltin="1"/>
    <cellStyle name="Linked Cell 2" xfId="73"/>
    <cellStyle name="Linked Cell 2 2" xfId="17759"/>
    <cellStyle name="Linked Cell 2 3" xfId="39950"/>
    <cellStyle name="Linked Cell 3" xfId="142"/>
    <cellStyle name="Linked Cell 3 2" xfId="17760"/>
    <cellStyle name="Linked Cell 3 3" xfId="39948"/>
    <cellStyle name="Linked Cell 4" xfId="17758"/>
    <cellStyle name="Linked Cell 5" xfId="39952"/>
    <cellStyle name="Linked Cell 6" xfId="50222"/>
    <cellStyle name="Neutral" xfId="50134" builtinId="28" customBuiltin="1"/>
    <cellStyle name="Neutral 2" xfId="74"/>
    <cellStyle name="Neutral 2 2" xfId="17762"/>
    <cellStyle name="Neutral 2 3" xfId="39944"/>
    <cellStyle name="Neutral 3" xfId="143"/>
    <cellStyle name="Neutral 3 2" xfId="17763"/>
    <cellStyle name="Neutral 3 3" xfId="39942"/>
    <cellStyle name="Neutral 4" xfId="17761"/>
    <cellStyle name="Neutral 5" xfId="39946"/>
    <cellStyle name="Neutral 6" xfId="50218"/>
    <cellStyle name="Normal" xfId="0" builtinId="0"/>
    <cellStyle name="Normal 10" xfId="38"/>
    <cellStyle name="Normal 10 2" xfId="5377"/>
    <cellStyle name="Normal 10 2 2" xfId="5378"/>
    <cellStyle name="Normal 10 2 2 2" xfId="5379"/>
    <cellStyle name="Normal 10 2 2 2 2" xfId="5380"/>
    <cellStyle name="Normal 10 2 2 2 3" xfId="5381"/>
    <cellStyle name="Normal 10 2 2 2 4" xfId="17766"/>
    <cellStyle name="Normal 10 2 2 2 5" xfId="39935"/>
    <cellStyle name="Normal 10 2 2 3" xfId="5382"/>
    <cellStyle name="Normal 10 2 2 4" xfId="5383"/>
    <cellStyle name="Normal 10 2 2 4 2" xfId="17768"/>
    <cellStyle name="Normal 10 2 2 4 3" xfId="39930"/>
    <cellStyle name="Normal 10 2 3" xfId="5384"/>
    <cellStyle name="Normal 10 2 4" xfId="5385"/>
    <cellStyle name="Normal 10 2 4 2" xfId="5386"/>
    <cellStyle name="Normal 10 2 4 2 2" xfId="17770"/>
    <cellStyle name="Normal 10 2 4 2 3" xfId="39926"/>
    <cellStyle name="Normal 10 2 4 3" xfId="5387"/>
    <cellStyle name="Normal 10 2 4 3 2" xfId="17771"/>
    <cellStyle name="Normal 10 2 4 3 3" xfId="39924"/>
    <cellStyle name="Normal 10 2 5" xfId="5388"/>
    <cellStyle name="Normal 10 2 6" xfId="17764"/>
    <cellStyle name="Normal 10 2 7" xfId="39939"/>
    <cellStyle name="Normal 10 3" xfId="5389"/>
    <cellStyle name="Normal 10 4" xfId="5390"/>
    <cellStyle name="Normal 10 4 2" xfId="5391"/>
    <cellStyle name="Normal 10 4 2 2" xfId="5392"/>
    <cellStyle name="Normal 10 4 2 2 2" xfId="17774"/>
    <cellStyle name="Normal 10 4 2 2 3" xfId="39917"/>
    <cellStyle name="Normal 10 4 2 3" xfId="5393"/>
    <cellStyle name="Normal 10 4 2 3 2" xfId="17775"/>
    <cellStyle name="Normal 10 4 2 3 3" xfId="39914"/>
    <cellStyle name="Normal 10 4 3" xfId="5394"/>
    <cellStyle name="Normal 10 4 3 2" xfId="17776"/>
    <cellStyle name="Normal 10 4 3 3" xfId="39913"/>
    <cellStyle name="Normal 10 4 4" xfId="5395"/>
    <cellStyle name="Normal 10 4 5" xfId="17773"/>
    <cellStyle name="Normal 10 4 6" xfId="39920"/>
    <cellStyle name="Normal 10 5" xfId="5396"/>
    <cellStyle name="Normal 10 5 2" xfId="5397"/>
    <cellStyle name="Normal 10 5 3" xfId="5398"/>
    <cellStyle name="Normal 10 5 4" xfId="17778"/>
    <cellStyle name="Normal 10 5 5" xfId="39910"/>
    <cellStyle name="Normal 10 6" xfId="5399"/>
    <cellStyle name="Normal 10 6 2" xfId="17780"/>
    <cellStyle name="Normal 10 6 3" xfId="39906"/>
    <cellStyle name="Normal 100" xfId="5400"/>
    <cellStyle name="Normal 101" xfId="5401"/>
    <cellStyle name="Normal 102" xfId="5402"/>
    <cellStyle name="Normal 103" xfId="5403"/>
    <cellStyle name="Normal 104" xfId="8017"/>
    <cellStyle name="Normal 104 2" xfId="17783"/>
    <cellStyle name="Normal 104 3" xfId="39900"/>
    <cellStyle name="Normal 105" xfId="15844"/>
    <cellStyle name="Normal 105 2" xfId="17784"/>
    <cellStyle name="Normal 105 3" xfId="39897"/>
    <cellStyle name="Normal 106" xfId="16871"/>
    <cellStyle name="Normal 107" xfId="16872"/>
    <cellStyle name="Normal 108" xfId="50123"/>
    <cellStyle name="Normal 108 2" xfId="17786"/>
    <cellStyle name="Normal 108 3" xfId="39894"/>
    <cellStyle name="Normal 109" xfId="16873"/>
    <cellStyle name="Normal 11" xfId="187"/>
    <cellStyle name="Normal 11 10" xfId="455"/>
    <cellStyle name="Normal 11 10 10" xfId="2081"/>
    <cellStyle name="Normal 11 10 10 10" xfId="8911"/>
    <cellStyle name="Normal 11 10 10 10 2" xfId="17790"/>
    <cellStyle name="Normal 11 10 10 10 3" xfId="39884"/>
    <cellStyle name="Normal 11 10 10 11" xfId="11147"/>
    <cellStyle name="Normal 11 10 10 11 2" xfId="17791"/>
    <cellStyle name="Normal 11 10 10 11 3" xfId="39883"/>
    <cellStyle name="Normal 11 10 10 12" xfId="13456"/>
    <cellStyle name="Normal 11 10 10 12 2" xfId="17792"/>
    <cellStyle name="Normal 11 10 10 12 3" xfId="39881"/>
    <cellStyle name="Normal 11 10 10 13" xfId="15305"/>
    <cellStyle name="Normal 11 10 10 13 2" xfId="17793"/>
    <cellStyle name="Normal 11 10 10 13 3" xfId="39879"/>
    <cellStyle name="Normal 11 10 10 14" xfId="15847"/>
    <cellStyle name="Normal 11 10 10 14 2" xfId="17794"/>
    <cellStyle name="Normal 11 10 10 14 3" xfId="39876"/>
    <cellStyle name="Normal 11 10 10 15" xfId="16360"/>
    <cellStyle name="Normal 11 10 10 15 2" xfId="17795"/>
    <cellStyle name="Normal 11 10 10 15 3" xfId="39875"/>
    <cellStyle name="Normal 11 10 10 16" xfId="17789"/>
    <cellStyle name="Normal 11 10 10 17" xfId="39887"/>
    <cellStyle name="Normal 11 10 10 2" xfId="3980"/>
    <cellStyle name="Normal 11 10 10 2 2" xfId="17797"/>
    <cellStyle name="Normal 11 10 10 2 3" xfId="39872"/>
    <cellStyle name="Normal 11 10 10 3" xfId="5406"/>
    <cellStyle name="Normal 11 10 10 3 2" xfId="17798"/>
    <cellStyle name="Normal 11 10 10 3 3" xfId="39870"/>
    <cellStyle name="Normal 11 10 10 4" xfId="8040"/>
    <cellStyle name="Normal 11 10 10 4 2" xfId="17799"/>
    <cellStyle name="Normal 11 10 10 4 3" xfId="39868"/>
    <cellStyle name="Normal 11 10 10 5" xfId="8601"/>
    <cellStyle name="Normal 11 10 10 5 2" xfId="17800"/>
    <cellStyle name="Normal 11 10 10 5 3" xfId="39866"/>
    <cellStyle name="Normal 11 10 10 6" xfId="9531"/>
    <cellStyle name="Normal 11 10 10 6 2" xfId="17801"/>
    <cellStyle name="Normal 11 10 10 6 3" xfId="39865"/>
    <cellStyle name="Normal 11 10 10 7" xfId="10418"/>
    <cellStyle name="Normal 11 10 10 7 2" xfId="17802"/>
    <cellStyle name="Normal 11 10 10 7 3" xfId="39863"/>
    <cellStyle name="Normal 11 10 10 8" xfId="9248"/>
    <cellStyle name="Normal 11 10 10 8 2" xfId="17803"/>
    <cellStyle name="Normal 11 10 10 8 3" xfId="39861"/>
    <cellStyle name="Normal 11 10 10 9" xfId="10744"/>
    <cellStyle name="Normal 11 10 10 9 2" xfId="17804"/>
    <cellStyle name="Normal 11 10 10 9 3" xfId="39858"/>
    <cellStyle name="Normal 11 10 11" xfId="2717"/>
    <cellStyle name="Normal 11 10 11 2" xfId="17805"/>
    <cellStyle name="Normal 11 10 11 3" xfId="39857"/>
    <cellStyle name="Normal 11 10 12" xfId="5405"/>
    <cellStyle name="Normal 11 10 12 2" xfId="17806"/>
    <cellStyle name="Normal 11 10 12 3" xfId="39855"/>
    <cellStyle name="Normal 11 10 13" xfId="8039"/>
    <cellStyle name="Normal 11 10 13 2" xfId="17807"/>
    <cellStyle name="Normal 11 10 13 3" xfId="39853"/>
    <cellStyle name="Normal 11 10 14" xfId="8602"/>
    <cellStyle name="Normal 11 10 14 2" xfId="17808"/>
    <cellStyle name="Normal 11 10 14 3" xfId="39850"/>
    <cellStyle name="Normal 11 10 15" xfId="9530"/>
    <cellStyle name="Normal 11 10 15 2" xfId="17809"/>
    <cellStyle name="Normal 11 10 15 3" xfId="39849"/>
    <cellStyle name="Normal 11 10 16" xfId="10419"/>
    <cellStyle name="Normal 11 10 16 2" xfId="17810"/>
    <cellStyle name="Normal 11 10 16 3" xfId="39847"/>
    <cellStyle name="Normal 11 10 17" xfId="9247"/>
    <cellStyle name="Normal 11 10 17 2" xfId="17811"/>
    <cellStyle name="Normal 11 10 17 3" xfId="39845"/>
    <cellStyle name="Normal 11 10 18" xfId="10745"/>
    <cellStyle name="Normal 11 10 18 2" xfId="17812"/>
    <cellStyle name="Normal 11 10 18 3" xfId="39842"/>
    <cellStyle name="Normal 11 10 19" xfId="8910"/>
    <cellStyle name="Normal 11 10 19 2" xfId="17813"/>
    <cellStyle name="Normal 11 10 19 3" xfId="39841"/>
    <cellStyle name="Normal 11 10 2" xfId="464"/>
    <cellStyle name="Normal 11 10 2 10" xfId="2723"/>
    <cellStyle name="Normal 11 10 2 10 2" xfId="17815"/>
    <cellStyle name="Normal 11 10 2 10 3" xfId="39837"/>
    <cellStyle name="Normal 11 10 2 11" xfId="5407"/>
    <cellStyle name="Normal 11 10 2 11 2" xfId="17816"/>
    <cellStyle name="Normal 11 10 2 11 3" xfId="39834"/>
    <cellStyle name="Normal 11 10 2 12" xfId="8041"/>
    <cellStyle name="Normal 11 10 2 12 2" xfId="17817"/>
    <cellStyle name="Normal 11 10 2 12 3" xfId="39833"/>
    <cellStyle name="Normal 11 10 2 13" xfId="8600"/>
    <cellStyle name="Normal 11 10 2 13 2" xfId="17818"/>
    <cellStyle name="Normal 11 10 2 13 3" xfId="39831"/>
    <cellStyle name="Normal 11 10 2 14" xfId="9532"/>
    <cellStyle name="Normal 11 10 2 14 2" xfId="17819"/>
    <cellStyle name="Normal 11 10 2 14 3" xfId="39829"/>
    <cellStyle name="Normal 11 10 2 15" xfId="10417"/>
    <cellStyle name="Normal 11 10 2 15 2" xfId="17820"/>
    <cellStyle name="Normal 11 10 2 15 3" xfId="39826"/>
    <cellStyle name="Normal 11 10 2 16" xfId="9249"/>
    <cellStyle name="Normal 11 10 2 16 2" xfId="17821"/>
    <cellStyle name="Normal 11 10 2 16 3" xfId="39825"/>
    <cellStyle name="Normal 11 10 2 17" xfId="10743"/>
    <cellStyle name="Normal 11 10 2 17 2" xfId="17822"/>
    <cellStyle name="Normal 11 10 2 17 3" xfId="39823"/>
    <cellStyle name="Normal 11 10 2 18" xfId="8913"/>
    <cellStyle name="Normal 11 10 2 18 2" xfId="17823"/>
    <cellStyle name="Normal 11 10 2 18 3" xfId="39821"/>
    <cellStyle name="Normal 11 10 2 19" xfId="11144"/>
    <cellStyle name="Normal 11 10 2 19 2" xfId="17824"/>
    <cellStyle name="Normal 11 10 2 19 3" xfId="39818"/>
    <cellStyle name="Normal 11 10 2 2" xfId="765"/>
    <cellStyle name="Normal 11 10 2 2 10" xfId="5408"/>
    <cellStyle name="Normal 11 10 2 2 10 2" xfId="17826"/>
    <cellStyle name="Normal 11 10 2 2 10 3" xfId="39815"/>
    <cellStyle name="Normal 11 10 2 2 11" xfId="8042"/>
    <cellStyle name="Normal 11 10 2 2 11 2" xfId="17827"/>
    <cellStyle name="Normal 11 10 2 2 11 3" xfId="39813"/>
    <cellStyle name="Normal 11 10 2 2 12" xfId="8599"/>
    <cellStyle name="Normal 11 10 2 2 12 2" xfId="17828"/>
    <cellStyle name="Normal 11 10 2 2 12 3" xfId="39811"/>
    <cellStyle name="Normal 11 10 2 2 13" xfId="9533"/>
    <cellStyle name="Normal 11 10 2 2 13 2" xfId="17829"/>
    <cellStyle name="Normal 11 10 2 2 13 3" xfId="39810"/>
    <cellStyle name="Normal 11 10 2 2 14" xfId="10416"/>
    <cellStyle name="Normal 11 10 2 2 14 2" xfId="17830"/>
    <cellStyle name="Normal 11 10 2 2 14 3" xfId="39808"/>
    <cellStyle name="Normal 11 10 2 2 15" xfId="9250"/>
    <cellStyle name="Normal 11 10 2 2 15 2" xfId="17831"/>
    <cellStyle name="Normal 11 10 2 2 15 3" xfId="39806"/>
    <cellStyle name="Normal 11 10 2 2 16" xfId="10742"/>
    <cellStyle name="Normal 11 10 2 2 16 2" xfId="17832"/>
    <cellStyle name="Normal 11 10 2 2 16 3" xfId="39803"/>
    <cellStyle name="Normal 11 10 2 2 17" xfId="8914"/>
    <cellStyle name="Normal 11 10 2 2 17 2" xfId="17833"/>
    <cellStyle name="Normal 11 10 2 2 17 3" xfId="39801"/>
    <cellStyle name="Normal 11 10 2 2 18" xfId="11143"/>
    <cellStyle name="Normal 11 10 2 2 18 2" xfId="17834"/>
    <cellStyle name="Normal 11 10 2 2 18 3" xfId="39799"/>
    <cellStyle name="Normal 11 10 2 2 19" xfId="12281"/>
    <cellStyle name="Normal 11 10 2 2 19 2" xfId="17835"/>
    <cellStyle name="Normal 11 10 2 2 19 3" xfId="39797"/>
    <cellStyle name="Normal 11 10 2 2 2" xfId="1517"/>
    <cellStyle name="Normal 11 10 2 2 2 10" xfId="8915"/>
    <cellStyle name="Normal 11 10 2 2 2 10 2" xfId="17837"/>
    <cellStyle name="Normal 11 10 2 2 2 10 3" xfId="39793"/>
    <cellStyle name="Normal 11 10 2 2 2 11" xfId="11142"/>
    <cellStyle name="Normal 11 10 2 2 2 11 2" xfId="17838"/>
    <cellStyle name="Normal 11 10 2 2 2 11 3" xfId="39791"/>
    <cellStyle name="Normal 11 10 2 2 2 12" xfId="12933"/>
    <cellStyle name="Normal 11 10 2 2 2 12 2" xfId="17839"/>
    <cellStyle name="Normal 11 10 2 2 2 12 3" xfId="39789"/>
    <cellStyle name="Normal 11 10 2 2 2 13" xfId="14792"/>
    <cellStyle name="Normal 11 10 2 2 2 13 2" xfId="17840"/>
    <cellStyle name="Normal 11 10 2 2 2 13 3" xfId="39787"/>
    <cellStyle name="Normal 11 10 2 2 2 14" xfId="15850"/>
    <cellStyle name="Normal 11 10 2 2 2 14 2" xfId="17841"/>
    <cellStyle name="Normal 11 10 2 2 2 14 3" xfId="39785"/>
    <cellStyle name="Normal 11 10 2 2 2 15" xfId="16363"/>
    <cellStyle name="Normal 11 10 2 2 2 15 2" xfId="17842"/>
    <cellStyle name="Normal 11 10 2 2 2 15 3" xfId="39782"/>
    <cellStyle name="Normal 11 10 2 2 2 16" xfId="17836"/>
    <cellStyle name="Normal 11 10 2 2 2 17" xfId="39795"/>
    <cellStyle name="Normal 11 10 2 2 2 2" xfId="3467"/>
    <cellStyle name="Normal 11 10 2 2 2 2 2" xfId="17843"/>
    <cellStyle name="Normal 11 10 2 2 2 2 3" xfId="39779"/>
    <cellStyle name="Normal 11 10 2 2 2 3" xfId="5409"/>
    <cellStyle name="Normal 11 10 2 2 2 3 2" xfId="17844"/>
    <cellStyle name="Normal 11 10 2 2 2 3 3" xfId="39777"/>
    <cellStyle name="Normal 11 10 2 2 2 4" xfId="8043"/>
    <cellStyle name="Normal 11 10 2 2 2 4 2" xfId="17845"/>
    <cellStyle name="Normal 11 10 2 2 2 4 3" xfId="39775"/>
    <cellStyle name="Normal 11 10 2 2 2 5" xfId="8598"/>
    <cellStyle name="Normal 11 10 2 2 2 5 2" xfId="17846"/>
    <cellStyle name="Normal 11 10 2 2 2 5 3" xfId="39773"/>
    <cellStyle name="Normal 11 10 2 2 2 6" xfId="9534"/>
    <cellStyle name="Normal 11 10 2 2 2 6 2" xfId="17847"/>
    <cellStyle name="Normal 11 10 2 2 2 6 3" xfId="39771"/>
    <cellStyle name="Normal 11 10 2 2 2 7" xfId="10415"/>
    <cellStyle name="Normal 11 10 2 2 2 7 2" xfId="17848"/>
    <cellStyle name="Normal 11 10 2 2 2 7 3" xfId="39769"/>
    <cellStyle name="Normal 11 10 2 2 2 8" xfId="9251"/>
    <cellStyle name="Normal 11 10 2 2 2 8 2" xfId="17849"/>
    <cellStyle name="Normal 11 10 2 2 2 8 3" xfId="39767"/>
    <cellStyle name="Normal 11 10 2 2 2 9" xfId="10741"/>
    <cellStyle name="Normal 11 10 2 2 2 9 2" xfId="17850"/>
    <cellStyle name="Normal 11 10 2 2 2 9 3" xfId="39765"/>
    <cellStyle name="Normal 11 10 2 2 20" xfId="12045"/>
    <cellStyle name="Normal 11 10 2 2 20 2" xfId="17851"/>
    <cellStyle name="Normal 11 10 2 2 20 3" xfId="39762"/>
    <cellStyle name="Normal 11 10 2 2 21" xfId="15849"/>
    <cellStyle name="Normal 11 10 2 2 21 2" xfId="17852"/>
    <cellStyle name="Normal 11 10 2 2 21 3" xfId="39761"/>
    <cellStyle name="Normal 11 10 2 2 22" xfId="16362"/>
    <cellStyle name="Normal 11 10 2 2 22 2" xfId="17853"/>
    <cellStyle name="Normal 11 10 2 2 22 3" xfId="39759"/>
    <cellStyle name="Normal 11 10 2 2 23" xfId="17825"/>
    <cellStyle name="Normal 11 10 2 2 24" xfId="39817"/>
    <cellStyle name="Normal 11 10 2 2 3" xfId="1731"/>
    <cellStyle name="Normal 11 10 2 2 3 10" xfId="8916"/>
    <cellStyle name="Normal 11 10 2 2 3 10 2" xfId="17856"/>
    <cellStyle name="Normal 11 10 2 2 3 10 3" xfId="39754"/>
    <cellStyle name="Normal 11 10 2 2 3 11" xfId="11141"/>
    <cellStyle name="Normal 11 10 2 2 3 11 2" xfId="17857"/>
    <cellStyle name="Normal 11 10 2 2 3 11 3" xfId="39752"/>
    <cellStyle name="Normal 11 10 2 2 3 12" xfId="13128"/>
    <cellStyle name="Normal 11 10 2 2 3 12 2" xfId="17858"/>
    <cellStyle name="Normal 11 10 2 2 3 12 3" xfId="39750"/>
    <cellStyle name="Normal 11 10 2 2 3 13" xfId="14983"/>
    <cellStyle name="Normal 11 10 2 2 3 13 2" xfId="17859"/>
    <cellStyle name="Normal 11 10 2 2 3 13 3" xfId="39747"/>
    <cellStyle name="Normal 11 10 2 2 3 14" xfId="15851"/>
    <cellStyle name="Normal 11 10 2 2 3 14 2" xfId="17860"/>
    <cellStyle name="Normal 11 10 2 2 3 14 3" xfId="39746"/>
    <cellStyle name="Normal 11 10 2 2 3 15" xfId="16364"/>
    <cellStyle name="Normal 11 10 2 2 3 15 2" xfId="17861"/>
    <cellStyle name="Normal 11 10 2 2 3 15 3" xfId="39744"/>
    <cellStyle name="Normal 11 10 2 2 3 16" xfId="17855"/>
    <cellStyle name="Normal 11 10 2 2 3 17" xfId="39755"/>
    <cellStyle name="Normal 11 10 2 2 3 2" xfId="3658"/>
    <cellStyle name="Normal 11 10 2 2 3 2 2" xfId="17862"/>
    <cellStyle name="Normal 11 10 2 2 3 2 3" xfId="39740"/>
    <cellStyle name="Normal 11 10 2 2 3 3" xfId="5410"/>
    <cellStyle name="Normal 11 10 2 2 3 3 2" xfId="17863"/>
    <cellStyle name="Normal 11 10 2 2 3 3 3" xfId="39739"/>
    <cellStyle name="Normal 11 10 2 2 3 4" xfId="8044"/>
    <cellStyle name="Normal 11 10 2 2 3 4 2" xfId="17864"/>
    <cellStyle name="Normal 11 10 2 2 3 4 3" xfId="39737"/>
    <cellStyle name="Normal 11 10 2 2 3 5" xfId="8597"/>
    <cellStyle name="Normal 11 10 2 2 3 5 2" xfId="17865"/>
    <cellStyle name="Normal 11 10 2 2 3 5 3" xfId="39735"/>
    <cellStyle name="Normal 11 10 2 2 3 6" xfId="9535"/>
    <cellStyle name="Normal 11 10 2 2 3 6 2" xfId="17866"/>
    <cellStyle name="Normal 11 10 2 2 3 6 3" xfId="39732"/>
    <cellStyle name="Normal 11 10 2 2 3 7" xfId="10414"/>
    <cellStyle name="Normal 11 10 2 2 3 7 2" xfId="17867"/>
    <cellStyle name="Normal 11 10 2 2 3 7 3" xfId="39731"/>
    <cellStyle name="Normal 11 10 2 2 3 8" xfId="9252"/>
    <cellStyle name="Normal 11 10 2 2 3 8 2" xfId="17868"/>
    <cellStyle name="Normal 11 10 2 2 3 8 3" xfId="39729"/>
    <cellStyle name="Normal 11 10 2 2 3 9" xfId="10740"/>
    <cellStyle name="Normal 11 10 2 2 3 9 2" xfId="17869"/>
    <cellStyle name="Normal 11 10 2 2 3 9 3" xfId="39727"/>
    <cellStyle name="Normal 11 10 2 2 4" xfId="1936"/>
    <cellStyle name="Normal 11 10 2 2 4 10" xfId="8917"/>
    <cellStyle name="Normal 11 10 2 2 4 10 2" xfId="17871"/>
    <cellStyle name="Normal 11 10 2 2 4 10 3" xfId="39723"/>
    <cellStyle name="Normal 11 10 2 2 4 11" xfId="11140"/>
    <cellStyle name="Normal 11 10 2 2 4 11 2" xfId="17872"/>
    <cellStyle name="Normal 11 10 2 2 4 11 3" xfId="39721"/>
    <cellStyle name="Normal 11 10 2 2 4 12" xfId="13317"/>
    <cellStyle name="Normal 11 10 2 2 4 12 2" xfId="17873"/>
    <cellStyle name="Normal 11 10 2 2 4 12 3" xfId="39719"/>
    <cellStyle name="Normal 11 10 2 2 4 13" xfId="15167"/>
    <cellStyle name="Normal 11 10 2 2 4 13 2" xfId="17874"/>
    <cellStyle name="Normal 11 10 2 2 4 13 3" xfId="39716"/>
    <cellStyle name="Normal 11 10 2 2 4 14" xfId="15852"/>
    <cellStyle name="Normal 11 10 2 2 4 14 2" xfId="17875"/>
    <cellStyle name="Normal 11 10 2 2 4 14 3" xfId="39715"/>
    <cellStyle name="Normal 11 10 2 2 4 15" xfId="16365"/>
    <cellStyle name="Normal 11 10 2 2 4 15 2" xfId="17876"/>
    <cellStyle name="Normal 11 10 2 2 4 15 3" xfId="39713"/>
    <cellStyle name="Normal 11 10 2 2 4 16" xfId="17870"/>
    <cellStyle name="Normal 11 10 2 2 4 17" xfId="39724"/>
    <cellStyle name="Normal 11 10 2 2 4 2" xfId="3842"/>
    <cellStyle name="Normal 11 10 2 2 4 2 2" xfId="17878"/>
    <cellStyle name="Normal 11 10 2 2 4 2 3" xfId="39709"/>
    <cellStyle name="Normal 11 10 2 2 4 3" xfId="5411"/>
    <cellStyle name="Normal 11 10 2 2 4 3 2" xfId="17879"/>
    <cellStyle name="Normal 11 10 2 2 4 3 3" xfId="39708"/>
    <cellStyle name="Normal 11 10 2 2 4 4" xfId="8045"/>
    <cellStyle name="Normal 11 10 2 2 4 4 2" xfId="17880"/>
    <cellStyle name="Normal 11 10 2 2 4 4 3" xfId="39706"/>
    <cellStyle name="Normal 11 10 2 2 4 5" xfId="8596"/>
    <cellStyle name="Normal 11 10 2 2 4 5 2" xfId="17881"/>
    <cellStyle name="Normal 11 10 2 2 4 5 3" xfId="39704"/>
    <cellStyle name="Normal 11 10 2 2 4 6" xfId="9536"/>
    <cellStyle name="Normal 11 10 2 2 4 6 2" xfId="17882"/>
    <cellStyle name="Normal 11 10 2 2 4 6 3" xfId="39702"/>
    <cellStyle name="Normal 11 10 2 2 4 7" xfId="10413"/>
    <cellStyle name="Normal 11 10 2 2 4 7 2" xfId="17883"/>
    <cellStyle name="Normal 11 10 2 2 4 7 3" xfId="39700"/>
    <cellStyle name="Normal 11 10 2 2 4 8" xfId="9253"/>
    <cellStyle name="Normal 11 10 2 2 4 8 2" xfId="17884"/>
    <cellStyle name="Normal 11 10 2 2 4 8 3" xfId="39698"/>
    <cellStyle name="Normal 11 10 2 2 4 9" xfId="10739"/>
    <cellStyle name="Normal 11 10 2 2 4 9 2" xfId="17885"/>
    <cellStyle name="Normal 11 10 2 2 4 9 3" xfId="39697"/>
    <cellStyle name="Normal 11 10 2 2 5" xfId="2126"/>
    <cellStyle name="Normal 11 10 2 2 5 10" xfId="8918"/>
    <cellStyle name="Normal 11 10 2 2 5 10 2" xfId="17887"/>
    <cellStyle name="Normal 11 10 2 2 5 10 3" xfId="39693"/>
    <cellStyle name="Normal 11 10 2 2 5 11" xfId="11139"/>
    <cellStyle name="Normal 11 10 2 2 5 11 2" xfId="17888"/>
    <cellStyle name="Normal 11 10 2 2 5 11 3" xfId="39690"/>
    <cellStyle name="Normal 11 10 2 2 5 12" xfId="13492"/>
    <cellStyle name="Normal 11 10 2 2 5 12 2" xfId="17889"/>
    <cellStyle name="Normal 11 10 2 2 5 12 3" xfId="39689"/>
    <cellStyle name="Normal 11 10 2 2 5 13" xfId="15340"/>
    <cellStyle name="Normal 11 10 2 2 5 13 2" xfId="17890"/>
    <cellStyle name="Normal 11 10 2 2 5 13 3" xfId="39687"/>
    <cellStyle name="Normal 11 10 2 2 5 14" xfId="15853"/>
    <cellStyle name="Normal 11 10 2 2 5 14 2" xfId="17891"/>
    <cellStyle name="Normal 11 10 2 2 5 14 3" xfId="39685"/>
    <cellStyle name="Normal 11 10 2 2 5 15" xfId="16366"/>
    <cellStyle name="Normal 11 10 2 2 5 15 2" xfId="17892"/>
    <cellStyle name="Normal 11 10 2 2 5 15 3" xfId="39682"/>
    <cellStyle name="Normal 11 10 2 2 5 16" xfId="17886"/>
    <cellStyle name="Normal 11 10 2 2 5 17" xfId="39695"/>
    <cellStyle name="Normal 11 10 2 2 5 2" xfId="4015"/>
    <cellStyle name="Normal 11 10 2 2 5 2 2" xfId="17893"/>
    <cellStyle name="Normal 11 10 2 2 5 2 3" xfId="39680"/>
    <cellStyle name="Normal 11 10 2 2 5 3" xfId="5412"/>
    <cellStyle name="Normal 11 10 2 2 5 3 2" xfId="17894"/>
    <cellStyle name="Normal 11 10 2 2 5 3 3" xfId="39678"/>
    <cellStyle name="Normal 11 10 2 2 5 4" xfId="8046"/>
    <cellStyle name="Normal 11 10 2 2 5 4 2" xfId="17895"/>
    <cellStyle name="Normal 11 10 2 2 5 4 3" xfId="39675"/>
    <cellStyle name="Normal 11 10 2 2 5 5" xfId="8595"/>
    <cellStyle name="Normal 11 10 2 2 5 5 2" xfId="17896"/>
    <cellStyle name="Normal 11 10 2 2 5 5 3" xfId="39674"/>
    <cellStyle name="Normal 11 10 2 2 5 6" xfId="9537"/>
    <cellStyle name="Normal 11 10 2 2 5 6 2" xfId="17897"/>
    <cellStyle name="Normal 11 10 2 2 5 6 3" xfId="39672"/>
    <cellStyle name="Normal 11 10 2 2 5 7" xfId="10412"/>
    <cellStyle name="Normal 11 10 2 2 5 7 2" xfId="17898"/>
    <cellStyle name="Normal 11 10 2 2 5 7 3" xfId="39670"/>
    <cellStyle name="Normal 11 10 2 2 5 8" xfId="9254"/>
    <cellStyle name="Normal 11 10 2 2 5 8 2" xfId="17899"/>
    <cellStyle name="Normal 11 10 2 2 5 8 3" xfId="39667"/>
    <cellStyle name="Normal 11 10 2 2 5 9" xfId="10738"/>
    <cellStyle name="Normal 11 10 2 2 5 9 2" xfId="17900"/>
    <cellStyle name="Normal 11 10 2 2 5 9 3" xfId="39666"/>
    <cellStyle name="Normal 11 10 2 2 6" xfId="2295"/>
    <cellStyle name="Normal 11 10 2 2 6 10" xfId="8919"/>
    <cellStyle name="Normal 11 10 2 2 6 10 2" xfId="17902"/>
    <cellStyle name="Normal 11 10 2 2 6 10 3" xfId="39662"/>
    <cellStyle name="Normal 11 10 2 2 6 11" xfId="11137"/>
    <cellStyle name="Normal 11 10 2 2 6 11 2" xfId="17903"/>
    <cellStyle name="Normal 11 10 2 2 6 11 3" xfId="39659"/>
    <cellStyle name="Normal 11 10 2 2 6 12" xfId="13650"/>
    <cellStyle name="Normal 11 10 2 2 6 12 2" xfId="17904"/>
    <cellStyle name="Normal 11 10 2 2 6 12 3" xfId="39658"/>
    <cellStyle name="Normal 11 10 2 2 6 13" xfId="15497"/>
    <cellStyle name="Normal 11 10 2 2 6 13 2" xfId="17905"/>
    <cellStyle name="Normal 11 10 2 2 6 13 3" xfId="39656"/>
    <cellStyle name="Normal 11 10 2 2 6 14" xfId="15854"/>
    <cellStyle name="Normal 11 10 2 2 6 14 2" xfId="17906"/>
    <cellStyle name="Normal 11 10 2 2 6 14 3" xfId="39654"/>
    <cellStyle name="Normal 11 10 2 2 6 15" xfId="16367"/>
    <cellStyle name="Normal 11 10 2 2 6 15 2" xfId="17907"/>
    <cellStyle name="Normal 11 10 2 2 6 15 3" xfId="39651"/>
    <cellStyle name="Normal 11 10 2 2 6 16" xfId="17901"/>
    <cellStyle name="Normal 11 10 2 2 6 17" xfId="39664"/>
    <cellStyle name="Normal 11 10 2 2 6 2" xfId="4172"/>
    <cellStyle name="Normal 11 10 2 2 6 2 2" xfId="17909"/>
    <cellStyle name="Normal 11 10 2 2 6 2 3" xfId="39649"/>
    <cellStyle name="Normal 11 10 2 2 6 3" xfId="5413"/>
    <cellStyle name="Normal 11 10 2 2 6 3 2" xfId="17910"/>
    <cellStyle name="Normal 11 10 2 2 6 3 3" xfId="39647"/>
    <cellStyle name="Normal 11 10 2 2 6 4" xfId="8047"/>
    <cellStyle name="Normal 11 10 2 2 6 4 2" xfId="17911"/>
    <cellStyle name="Normal 11 10 2 2 6 4 3" xfId="39645"/>
    <cellStyle name="Normal 11 10 2 2 6 5" xfId="8594"/>
    <cellStyle name="Normal 11 10 2 2 6 5 2" xfId="17912"/>
    <cellStyle name="Normal 11 10 2 2 6 5 3" xfId="39644"/>
    <cellStyle name="Normal 11 10 2 2 6 6" xfId="9538"/>
    <cellStyle name="Normal 11 10 2 2 6 6 2" xfId="17913"/>
    <cellStyle name="Normal 11 10 2 2 6 6 3" xfId="39642"/>
    <cellStyle name="Normal 11 10 2 2 6 7" xfId="10411"/>
    <cellStyle name="Normal 11 10 2 2 6 7 2" xfId="17914"/>
    <cellStyle name="Normal 11 10 2 2 6 7 3" xfId="39640"/>
    <cellStyle name="Normal 11 10 2 2 6 8" xfId="9255"/>
    <cellStyle name="Normal 11 10 2 2 6 8 2" xfId="17915"/>
    <cellStyle name="Normal 11 10 2 2 6 8 3" xfId="39637"/>
    <cellStyle name="Normal 11 10 2 2 6 9" xfId="10737"/>
    <cellStyle name="Normal 11 10 2 2 6 9 2" xfId="17916"/>
    <cellStyle name="Normal 11 10 2 2 6 9 3" xfId="39635"/>
    <cellStyle name="Normal 11 10 2 2 7" xfId="2426"/>
    <cellStyle name="Normal 11 10 2 2 7 10" xfId="8920"/>
    <cellStyle name="Normal 11 10 2 2 7 10 2" xfId="17918"/>
    <cellStyle name="Normal 11 10 2 2 7 10 3" xfId="39631"/>
    <cellStyle name="Normal 11 10 2 2 7 11" xfId="11136"/>
    <cellStyle name="Normal 11 10 2 2 7 11 2" xfId="17919"/>
    <cellStyle name="Normal 11 10 2 2 7 11 3" xfId="39629"/>
    <cellStyle name="Normal 11 10 2 2 7 12" xfId="13777"/>
    <cellStyle name="Normal 11 10 2 2 7 12 2" xfId="17920"/>
    <cellStyle name="Normal 11 10 2 2 7 12 3" xfId="39627"/>
    <cellStyle name="Normal 11 10 2 2 7 13" xfId="15624"/>
    <cellStyle name="Normal 11 10 2 2 7 13 2" xfId="17921"/>
    <cellStyle name="Normal 11 10 2 2 7 13 3" xfId="39625"/>
    <cellStyle name="Normal 11 10 2 2 7 14" xfId="15855"/>
    <cellStyle name="Normal 11 10 2 2 7 14 2" xfId="17922"/>
    <cellStyle name="Normal 11 10 2 2 7 14 3" xfId="39623"/>
    <cellStyle name="Normal 11 10 2 2 7 15" xfId="16368"/>
    <cellStyle name="Normal 11 10 2 2 7 15 2" xfId="17923"/>
    <cellStyle name="Normal 11 10 2 2 7 15 3" xfId="39621"/>
    <cellStyle name="Normal 11 10 2 2 7 16" xfId="17917"/>
    <cellStyle name="Normal 11 10 2 2 7 17" xfId="39633"/>
    <cellStyle name="Normal 11 10 2 2 7 2" xfId="4299"/>
    <cellStyle name="Normal 11 10 2 2 7 2 2" xfId="17924"/>
    <cellStyle name="Normal 11 10 2 2 7 2 3" xfId="39617"/>
    <cellStyle name="Normal 11 10 2 2 7 3" xfId="5414"/>
    <cellStyle name="Normal 11 10 2 2 7 3 2" xfId="17925"/>
    <cellStyle name="Normal 11 10 2 2 7 3 3" xfId="39615"/>
    <cellStyle name="Normal 11 10 2 2 7 4" xfId="8048"/>
    <cellStyle name="Normal 11 10 2 2 7 4 2" xfId="17926"/>
    <cellStyle name="Normal 11 10 2 2 7 4 3" xfId="39613"/>
    <cellStyle name="Normal 11 10 2 2 7 5" xfId="8593"/>
    <cellStyle name="Normal 11 10 2 2 7 5 2" xfId="17927"/>
    <cellStyle name="Normal 11 10 2 2 7 5 3" xfId="39611"/>
    <cellStyle name="Normal 11 10 2 2 7 6" xfId="9539"/>
    <cellStyle name="Normal 11 10 2 2 7 6 2" xfId="17928"/>
    <cellStyle name="Normal 11 10 2 2 7 6 3" xfId="39609"/>
    <cellStyle name="Normal 11 10 2 2 7 7" xfId="10410"/>
    <cellStyle name="Normal 11 10 2 2 7 7 2" xfId="17929"/>
    <cellStyle name="Normal 11 10 2 2 7 7 3" xfId="39607"/>
    <cellStyle name="Normal 11 10 2 2 7 8" xfId="9256"/>
    <cellStyle name="Normal 11 10 2 2 7 8 2" xfId="17930"/>
    <cellStyle name="Normal 11 10 2 2 7 8 3" xfId="39605"/>
    <cellStyle name="Normal 11 10 2 2 7 9" xfId="10735"/>
    <cellStyle name="Normal 11 10 2 2 7 9 2" xfId="17931"/>
    <cellStyle name="Normal 11 10 2 2 7 9 3" xfId="39603"/>
    <cellStyle name="Normal 11 10 2 2 8" xfId="2553"/>
    <cellStyle name="Normal 11 10 2 2 8 10" xfId="8922"/>
    <cellStyle name="Normal 11 10 2 2 8 10 2" xfId="17933"/>
    <cellStyle name="Normal 11 10 2 2 8 10 3" xfId="39599"/>
    <cellStyle name="Normal 11 10 2 2 8 11" xfId="11134"/>
    <cellStyle name="Normal 11 10 2 2 8 11 2" xfId="17934"/>
    <cellStyle name="Normal 11 10 2 2 8 11 3" xfId="39596"/>
    <cellStyle name="Normal 11 10 2 2 8 12" xfId="13904"/>
    <cellStyle name="Normal 11 10 2 2 8 12 2" xfId="17935"/>
    <cellStyle name="Normal 11 10 2 2 8 12 3" xfId="39595"/>
    <cellStyle name="Normal 11 10 2 2 8 13" xfId="15751"/>
    <cellStyle name="Normal 11 10 2 2 8 13 2" xfId="17936"/>
    <cellStyle name="Normal 11 10 2 2 8 13 3" xfId="39593"/>
    <cellStyle name="Normal 11 10 2 2 8 14" xfId="15856"/>
    <cellStyle name="Normal 11 10 2 2 8 14 2" xfId="17937"/>
    <cellStyle name="Normal 11 10 2 2 8 14 3" xfId="39591"/>
    <cellStyle name="Normal 11 10 2 2 8 15" xfId="16369"/>
    <cellStyle name="Normal 11 10 2 2 8 15 2" xfId="17938"/>
    <cellStyle name="Normal 11 10 2 2 8 15 3" xfId="39588"/>
    <cellStyle name="Normal 11 10 2 2 8 16" xfId="17932"/>
    <cellStyle name="Normal 11 10 2 2 8 17" xfId="39601"/>
    <cellStyle name="Normal 11 10 2 2 8 2" xfId="4426"/>
    <cellStyle name="Normal 11 10 2 2 8 2 2" xfId="17940"/>
    <cellStyle name="Normal 11 10 2 2 8 2 3" xfId="39586"/>
    <cellStyle name="Normal 11 10 2 2 8 3" xfId="5415"/>
    <cellStyle name="Normal 11 10 2 2 8 3 2" xfId="17941"/>
    <cellStyle name="Normal 11 10 2 2 8 3 3" xfId="39584"/>
    <cellStyle name="Normal 11 10 2 2 8 4" xfId="8049"/>
    <cellStyle name="Normal 11 10 2 2 8 4 2" xfId="17942"/>
    <cellStyle name="Normal 11 10 2 2 8 4 3" xfId="39581"/>
    <cellStyle name="Normal 11 10 2 2 8 5" xfId="8592"/>
    <cellStyle name="Normal 11 10 2 2 8 5 2" xfId="17943"/>
    <cellStyle name="Normal 11 10 2 2 8 5 3" xfId="39580"/>
    <cellStyle name="Normal 11 10 2 2 8 6" xfId="9540"/>
    <cellStyle name="Normal 11 10 2 2 8 6 2" xfId="17944"/>
    <cellStyle name="Normal 11 10 2 2 8 6 3" xfId="39578"/>
    <cellStyle name="Normal 11 10 2 2 8 7" xfId="10409"/>
    <cellStyle name="Normal 11 10 2 2 8 7 2" xfId="17945"/>
    <cellStyle name="Normal 11 10 2 2 8 7 3" xfId="39576"/>
    <cellStyle name="Normal 11 10 2 2 8 8" xfId="9257"/>
    <cellStyle name="Normal 11 10 2 2 8 8 2" xfId="17946"/>
    <cellStyle name="Normal 11 10 2 2 8 8 3" xfId="39573"/>
    <cellStyle name="Normal 11 10 2 2 8 9" xfId="10734"/>
    <cellStyle name="Normal 11 10 2 2 8 9 2" xfId="17947"/>
    <cellStyle name="Normal 11 10 2 2 8 9 3" xfId="39572"/>
    <cellStyle name="Normal 11 10 2 2 9" xfId="2837"/>
    <cellStyle name="Normal 11 10 2 2 9 2" xfId="17948"/>
    <cellStyle name="Normal 11 10 2 2 9 3" xfId="39570"/>
    <cellStyle name="Normal 11 10 2 2_Constraints Summary" xfId="5416"/>
    <cellStyle name="Normal 11 10 2 20" xfId="12134"/>
    <cellStyle name="Normal 11 10 2 20 2" xfId="17949"/>
    <cellStyle name="Normal 11 10 2 20 3" xfId="39566"/>
    <cellStyle name="Normal 11 10 2 21" xfId="13999"/>
    <cellStyle name="Normal 11 10 2 21 2" xfId="17950"/>
    <cellStyle name="Normal 11 10 2 21 3" xfId="39565"/>
    <cellStyle name="Normal 11 10 2 22" xfId="15848"/>
    <cellStyle name="Normal 11 10 2 22 2" xfId="17951"/>
    <cellStyle name="Normal 11 10 2 22 3" xfId="39563"/>
    <cellStyle name="Normal 11 10 2 23" xfId="16361"/>
    <cellStyle name="Normal 11 10 2 23 2" xfId="17952"/>
    <cellStyle name="Normal 11 10 2 23 3" xfId="39561"/>
    <cellStyle name="Normal 11 10 2 24" xfId="17814"/>
    <cellStyle name="Normal 11 10 2 25" xfId="39839"/>
    <cellStyle name="Normal 11 10 2 3" xfId="1254"/>
    <cellStyle name="Normal 11 10 2 3 10" xfId="8923"/>
    <cellStyle name="Normal 11 10 2 3 10 2" xfId="17954"/>
    <cellStyle name="Normal 11 10 2 3 10 3" xfId="39556"/>
    <cellStyle name="Normal 11 10 2 3 11" xfId="11133"/>
    <cellStyle name="Normal 11 10 2 3 11 2" xfId="17955"/>
    <cellStyle name="Normal 11 10 2 3 11 3" xfId="39554"/>
    <cellStyle name="Normal 11 10 2 3 12" xfId="12689"/>
    <cellStyle name="Normal 11 10 2 3 12 2" xfId="17956"/>
    <cellStyle name="Normal 11 10 2 3 12 3" xfId="39551"/>
    <cellStyle name="Normal 11 10 2 3 13" xfId="14554"/>
    <cellStyle name="Normal 11 10 2 3 13 2" xfId="17957"/>
    <cellStyle name="Normal 11 10 2 3 13 3" xfId="39550"/>
    <cellStyle name="Normal 11 10 2 3 14" xfId="15857"/>
    <cellStyle name="Normal 11 10 2 3 14 2" xfId="17958"/>
    <cellStyle name="Normal 11 10 2 3 14 3" xfId="39548"/>
    <cellStyle name="Normal 11 10 2 3 15" xfId="16370"/>
    <cellStyle name="Normal 11 10 2 3 15 2" xfId="17959"/>
    <cellStyle name="Normal 11 10 2 3 15 3" xfId="39546"/>
    <cellStyle name="Normal 11 10 2 3 16" xfId="17953"/>
    <cellStyle name="Normal 11 10 2 3 17" xfId="39558"/>
    <cellStyle name="Normal 11 10 2 3 2" xfId="3229"/>
    <cellStyle name="Normal 11 10 2 3 2 2" xfId="17961"/>
    <cellStyle name="Normal 11 10 2 3 2 3" xfId="39543"/>
    <cellStyle name="Normal 11 10 2 3 3" xfId="5417"/>
    <cellStyle name="Normal 11 10 2 3 3 2" xfId="17962"/>
    <cellStyle name="Normal 11 10 2 3 3 3" xfId="39541"/>
    <cellStyle name="Normal 11 10 2 3 4" xfId="8050"/>
    <cellStyle name="Normal 11 10 2 3 4 2" xfId="17963"/>
    <cellStyle name="Normal 11 10 2 3 4 3" xfId="39539"/>
    <cellStyle name="Normal 11 10 2 3 5" xfId="8591"/>
    <cellStyle name="Normal 11 10 2 3 5 2" xfId="17964"/>
    <cellStyle name="Normal 11 10 2 3 5 3" xfId="39537"/>
    <cellStyle name="Normal 11 10 2 3 6" xfId="9541"/>
    <cellStyle name="Normal 11 10 2 3 6 2" xfId="17965"/>
    <cellStyle name="Normal 11 10 2 3 6 3" xfId="39535"/>
    <cellStyle name="Normal 11 10 2 3 7" xfId="10392"/>
    <cellStyle name="Normal 11 10 2 3 7 2" xfId="17966"/>
    <cellStyle name="Normal 11 10 2 3 7 3" xfId="39533"/>
    <cellStyle name="Normal 11 10 2 3 8" xfId="9258"/>
    <cellStyle name="Normal 11 10 2 3 8 2" xfId="17967"/>
    <cellStyle name="Normal 11 10 2 3 8 3" xfId="39532"/>
    <cellStyle name="Normal 11 10 2 3 9" xfId="10733"/>
    <cellStyle name="Normal 11 10 2 3 9 2" xfId="17968"/>
    <cellStyle name="Normal 11 10 2 3 9 3" xfId="39530"/>
    <cellStyle name="Normal 11 10 2 4" xfId="1062"/>
    <cellStyle name="Normal 11 10 2 4 10" xfId="8924"/>
    <cellStyle name="Normal 11 10 2 4 10 2" xfId="17970"/>
    <cellStyle name="Normal 11 10 2 4 10 3" xfId="39525"/>
    <cellStyle name="Normal 11 10 2 4 11" xfId="11132"/>
    <cellStyle name="Normal 11 10 2 4 11 2" xfId="17971"/>
    <cellStyle name="Normal 11 10 2 4 11 3" xfId="39524"/>
    <cellStyle name="Normal 11 10 2 4 12" xfId="12522"/>
    <cellStyle name="Normal 11 10 2 4 12 2" xfId="17972"/>
    <cellStyle name="Normal 11 10 2 4 12 3" xfId="39522"/>
    <cellStyle name="Normal 11 10 2 4 13" xfId="14393"/>
    <cellStyle name="Normal 11 10 2 4 13 2" xfId="17973"/>
    <cellStyle name="Normal 11 10 2 4 13 3" xfId="39520"/>
    <cellStyle name="Normal 11 10 2 4 14" xfId="15858"/>
    <cellStyle name="Normal 11 10 2 4 14 2" xfId="17974"/>
    <cellStyle name="Normal 11 10 2 4 14 3" xfId="39517"/>
    <cellStyle name="Normal 11 10 2 4 15" xfId="16371"/>
    <cellStyle name="Normal 11 10 2 4 15 2" xfId="17975"/>
    <cellStyle name="Normal 11 10 2 4 15 3" xfId="39516"/>
    <cellStyle name="Normal 11 10 2 4 16" xfId="17969"/>
    <cellStyle name="Normal 11 10 2 4 17" xfId="39528"/>
    <cellStyle name="Normal 11 10 2 4 2" xfId="3068"/>
    <cellStyle name="Normal 11 10 2 4 2 2" xfId="17976"/>
    <cellStyle name="Normal 11 10 2 4 2 3" xfId="39513"/>
    <cellStyle name="Normal 11 10 2 4 3" xfId="5418"/>
    <cellStyle name="Normal 11 10 2 4 3 2" xfId="17977"/>
    <cellStyle name="Normal 11 10 2 4 3 3" xfId="39510"/>
    <cellStyle name="Normal 11 10 2 4 4" xfId="8051"/>
    <cellStyle name="Normal 11 10 2 4 4 2" xfId="17978"/>
    <cellStyle name="Normal 11 10 2 4 4 3" xfId="39509"/>
    <cellStyle name="Normal 11 10 2 4 5" xfId="8590"/>
    <cellStyle name="Normal 11 10 2 4 5 2" xfId="17979"/>
    <cellStyle name="Normal 11 10 2 4 5 3" xfId="39507"/>
    <cellStyle name="Normal 11 10 2 4 6" xfId="9542"/>
    <cellStyle name="Normal 11 10 2 4 6 2" xfId="17980"/>
    <cellStyle name="Normal 11 10 2 4 6 3" xfId="39505"/>
    <cellStyle name="Normal 11 10 2 4 7" xfId="10391"/>
    <cellStyle name="Normal 11 10 2 4 7 2" xfId="17981"/>
    <cellStyle name="Normal 11 10 2 4 7 3" xfId="39502"/>
    <cellStyle name="Normal 11 10 2 4 8" xfId="9259"/>
    <cellStyle name="Normal 11 10 2 4 8 2" xfId="17982"/>
    <cellStyle name="Normal 11 10 2 4 8 3" xfId="39501"/>
    <cellStyle name="Normal 11 10 2 4 9" xfId="10732"/>
    <cellStyle name="Normal 11 10 2 4 9 2" xfId="17983"/>
    <cellStyle name="Normal 11 10 2 4 9 3" xfId="39499"/>
    <cellStyle name="Normal 11 10 2 5" xfId="1199"/>
    <cellStyle name="Normal 11 10 2 5 10" xfId="8925"/>
    <cellStyle name="Normal 11 10 2 5 10 2" xfId="17985"/>
    <cellStyle name="Normal 11 10 2 5 10 3" xfId="39494"/>
    <cellStyle name="Normal 11 10 2 5 11" xfId="11131"/>
    <cellStyle name="Normal 11 10 2 5 11 2" xfId="17986"/>
    <cellStyle name="Normal 11 10 2 5 11 3" xfId="39493"/>
    <cellStyle name="Normal 11 10 2 5 12" xfId="12641"/>
    <cellStyle name="Normal 11 10 2 5 12 2" xfId="17987"/>
    <cellStyle name="Normal 11 10 2 5 12 3" xfId="39491"/>
    <cellStyle name="Normal 11 10 2 5 13" xfId="14507"/>
    <cellStyle name="Normal 11 10 2 5 13 2" xfId="17988"/>
    <cellStyle name="Normal 11 10 2 5 13 3" xfId="39489"/>
    <cellStyle name="Normal 11 10 2 5 14" xfId="15859"/>
    <cellStyle name="Normal 11 10 2 5 14 2" xfId="17989"/>
    <cellStyle name="Normal 11 10 2 5 14 3" xfId="39486"/>
    <cellStyle name="Normal 11 10 2 5 15" xfId="16372"/>
    <cellStyle name="Normal 11 10 2 5 15 2" xfId="17990"/>
    <cellStyle name="Normal 11 10 2 5 15 3" xfId="39485"/>
    <cellStyle name="Normal 11 10 2 5 16" xfId="17984"/>
    <cellStyle name="Normal 11 10 2 5 17" xfId="39497"/>
    <cellStyle name="Normal 11 10 2 5 2" xfId="3182"/>
    <cellStyle name="Normal 11 10 2 5 2 2" xfId="17992"/>
    <cellStyle name="Normal 11 10 2 5 2 3" xfId="39482"/>
    <cellStyle name="Normal 11 10 2 5 3" xfId="5419"/>
    <cellStyle name="Normal 11 10 2 5 3 2" xfId="17993"/>
    <cellStyle name="Normal 11 10 2 5 3 3" xfId="39480"/>
    <cellStyle name="Normal 11 10 2 5 4" xfId="8052"/>
    <cellStyle name="Normal 11 10 2 5 4 2" xfId="17994"/>
    <cellStyle name="Normal 11 10 2 5 4 3" xfId="39479"/>
    <cellStyle name="Normal 11 10 2 5 5" xfId="8589"/>
    <cellStyle name="Normal 11 10 2 5 5 2" xfId="17995"/>
    <cellStyle name="Normal 11 10 2 5 5 3" xfId="39477"/>
    <cellStyle name="Normal 11 10 2 5 6" xfId="9543"/>
    <cellStyle name="Normal 11 10 2 5 6 2" xfId="17996"/>
    <cellStyle name="Normal 11 10 2 5 6 3" xfId="39475"/>
    <cellStyle name="Normal 11 10 2 5 7" xfId="10390"/>
    <cellStyle name="Normal 11 10 2 5 7 2" xfId="17997"/>
    <cellStyle name="Normal 11 10 2 5 7 3" xfId="39472"/>
    <cellStyle name="Normal 11 10 2 5 8" xfId="9260"/>
    <cellStyle name="Normal 11 10 2 5 8 2" xfId="17998"/>
    <cellStyle name="Normal 11 10 2 5 8 3" xfId="39470"/>
    <cellStyle name="Normal 11 10 2 5 9" xfId="10731"/>
    <cellStyle name="Normal 11 10 2 5 9 2" xfId="17999"/>
    <cellStyle name="Normal 11 10 2 5 9 3" xfId="39468"/>
    <cellStyle name="Normal 11 10 2 6" xfId="1109"/>
    <cellStyle name="Normal 11 10 2 6 10" xfId="8926"/>
    <cellStyle name="Normal 11 10 2 6 10 2" xfId="18001"/>
    <cellStyle name="Normal 11 10 2 6 10 3" xfId="39464"/>
    <cellStyle name="Normal 11 10 2 6 11" xfId="11130"/>
    <cellStyle name="Normal 11 10 2 6 11 2" xfId="18002"/>
    <cellStyle name="Normal 11 10 2 6 11 3" xfId="39462"/>
    <cellStyle name="Normal 11 10 2 6 12" xfId="12562"/>
    <cellStyle name="Normal 11 10 2 6 12 2" xfId="18003"/>
    <cellStyle name="Normal 11 10 2 6 12 3" xfId="39460"/>
    <cellStyle name="Normal 11 10 2 6 13" xfId="14432"/>
    <cellStyle name="Normal 11 10 2 6 13 2" xfId="18004"/>
    <cellStyle name="Normal 11 10 2 6 13 3" xfId="39458"/>
    <cellStyle name="Normal 11 10 2 6 14" xfId="15860"/>
    <cellStyle name="Normal 11 10 2 6 14 2" xfId="18005"/>
    <cellStyle name="Normal 11 10 2 6 14 3" xfId="39456"/>
    <cellStyle name="Normal 11 10 2 6 15" xfId="16373"/>
    <cellStyle name="Normal 11 10 2 6 15 2" xfId="18006"/>
    <cellStyle name="Normal 11 10 2 6 15 3" xfId="39454"/>
    <cellStyle name="Normal 11 10 2 6 16" xfId="18000"/>
    <cellStyle name="Normal 11 10 2 6 17" xfId="39466"/>
    <cellStyle name="Normal 11 10 2 6 2" xfId="3107"/>
    <cellStyle name="Normal 11 10 2 6 2 2" xfId="18007"/>
    <cellStyle name="Normal 11 10 2 6 2 3" xfId="39450"/>
    <cellStyle name="Normal 11 10 2 6 3" xfId="5420"/>
    <cellStyle name="Normal 11 10 2 6 3 2" xfId="18008"/>
    <cellStyle name="Normal 11 10 2 6 3 3" xfId="39448"/>
    <cellStyle name="Normal 11 10 2 6 4" xfId="8053"/>
    <cellStyle name="Normal 11 10 2 6 4 2" xfId="18009"/>
    <cellStyle name="Normal 11 10 2 6 4 3" xfId="39446"/>
    <cellStyle name="Normal 11 10 2 6 5" xfId="8588"/>
    <cellStyle name="Normal 11 10 2 6 5 2" xfId="18010"/>
    <cellStyle name="Normal 11 10 2 6 5 3" xfId="39444"/>
    <cellStyle name="Normal 11 10 2 6 6" xfId="9544"/>
    <cellStyle name="Normal 11 10 2 6 6 2" xfId="18011"/>
    <cellStyle name="Normal 11 10 2 6 6 3" xfId="39442"/>
    <cellStyle name="Normal 11 10 2 6 7" xfId="10389"/>
    <cellStyle name="Normal 11 10 2 6 7 2" xfId="18012"/>
    <cellStyle name="Normal 11 10 2 6 7 3" xfId="39440"/>
    <cellStyle name="Normal 11 10 2 6 8" xfId="9261"/>
    <cellStyle name="Normal 11 10 2 6 8 2" xfId="18013"/>
    <cellStyle name="Normal 11 10 2 6 8 3" xfId="39438"/>
    <cellStyle name="Normal 11 10 2 6 9" xfId="10730"/>
    <cellStyle name="Normal 11 10 2 6 9 2" xfId="18014"/>
    <cellStyle name="Normal 11 10 2 6 9 3" xfId="39436"/>
    <cellStyle name="Normal 11 10 2 7" xfId="960"/>
    <cellStyle name="Normal 11 10 2 7 10" xfId="8927"/>
    <cellStyle name="Normal 11 10 2 7 10 2" xfId="18016"/>
    <cellStyle name="Normal 11 10 2 7 10 3" xfId="39431"/>
    <cellStyle name="Normal 11 10 2 7 11" xfId="11129"/>
    <cellStyle name="Normal 11 10 2 7 11 2" xfId="18017"/>
    <cellStyle name="Normal 11 10 2 7 11 3" xfId="39430"/>
    <cellStyle name="Normal 11 10 2 7 12" xfId="12436"/>
    <cellStyle name="Normal 11 10 2 7 12 2" xfId="18018"/>
    <cellStyle name="Normal 11 10 2 7 12 3" xfId="39428"/>
    <cellStyle name="Normal 11 10 2 7 13" xfId="14310"/>
    <cellStyle name="Normal 11 10 2 7 13 2" xfId="18019"/>
    <cellStyle name="Normal 11 10 2 7 13 3" xfId="39426"/>
    <cellStyle name="Normal 11 10 2 7 14" xfId="15861"/>
    <cellStyle name="Normal 11 10 2 7 14 2" xfId="18020"/>
    <cellStyle name="Normal 11 10 2 7 14 3" xfId="39424"/>
    <cellStyle name="Normal 11 10 2 7 15" xfId="16374"/>
    <cellStyle name="Normal 11 10 2 7 15 2" xfId="18021"/>
    <cellStyle name="Normal 11 10 2 7 15 3" xfId="39422"/>
    <cellStyle name="Normal 11 10 2 7 16" xfId="18015"/>
    <cellStyle name="Normal 11 10 2 7 17" xfId="39434"/>
    <cellStyle name="Normal 11 10 2 7 2" xfId="2985"/>
    <cellStyle name="Normal 11 10 2 7 2 2" xfId="18023"/>
    <cellStyle name="Normal 11 10 2 7 2 3" xfId="39420"/>
    <cellStyle name="Normal 11 10 2 7 3" xfId="5421"/>
    <cellStyle name="Normal 11 10 2 7 3 2" xfId="18024"/>
    <cellStyle name="Normal 11 10 2 7 3 3" xfId="39418"/>
    <cellStyle name="Normal 11 10 2 7 4" xfId="8054"/>
    <cellStyle name="Normal 11 10 2 7 4 2" xfId="18025"/>
    <cellStyle name="Normal 11 10 2 7 4 3" xfId="39415"/>
    <cellStyle name="Normal 11 10 2 7 5" xfId="8587"/>
    <cellStyle name="Normal 11 10 2 7 5 2" xfId="18026"/>
    <cellStyle name="Normal 11 10 2 7 5 3" xfId="39414"/>
    <cellStyle name="Normal 11 10 2 7 6" xfId="9545"/>
    <cellStyle name="Normal 11 10 2 7 6 2" xfId="18027"/>
    <cellStyle name="Normal 11 10 2 7 6 3" xfId="39412"/>
    <cellStyle name="Normal 11 10 2 7 7" xfId="10384"/>
    <cellStyle name="Normal 11 10 2 7 7 2" xfId="18028"/>
    <cellStyle name="Normal 11 10 2 7 7 3" xfId="39410"/>
    <cellStyle name="Normal 11 10 2 7 8" xfId="9262"/>
    <cellStyle name="Normal 11 10 2 7 8 2" xfId="18029"/>
    <cellStyle name="Normal 11 10 2 7 8 3" xfId="39407"/>
    <cellStyle name="Normal 11 10 2 7 9" xfId="10728"/>
    <cellStyle name="Normal 11 10 2 7 9 2" xfId="18030"/>
    <cellStyle name="Normal 11 10 2 7 9 3" xfId="39406"/>
    <cellStyle name="Normal 11 10 2 8" xfId="893"/>
    <cellStyle name="Normal 11 10 2 8 10" xfId="8928"/>
    <cellStyle name="Normal 11 10 2 8 10 2" xfId="18032"/>
    <cellStyle name="Normal 11 10 2 8 10 3" xfId="39402"/>
    <cellStyle name="Normal 11 10 2 8 11" xfId="11128"/>
    <cellStyle name="Normal 11 10 2 8 11 2" xfId="18033"/>
    <cellStyle name="Normal 11 10 2 8 11 3" xfId="39399"/>
    <cellStyle name="Normal 11 10 2 8 12" xfId="12382"/>
    <cellStyle name="Normal 11 10 2 8 12 2" xfId="18034"/>
    <cellStyle name="Normal 11 10 2 8 12 3" xfId="39398"/>
    <cellStyle name="Normal 11 10 2 8 13" xfId="14258"/>
    <cellStyle name="Normal 11 10 2 8 13 2" xfId="18035"/>
    <cellStyle name="Normal 11 10 2 8 13 3" xfId="39396"/>
    <cellStyle name="Normal 11 10 2 8 14" xfId="15862"/>
    <cellStyle name="Normal 11 10 2 8 14 2" xfId="18036"/>
    <cellStyle name="Normal 11 10 2 8 14 3" xfId="39394"/>
    <cellStyle name="Normal 11 10 2 8 15" xfId="16375"/>
    <cellStyle name="Normal 11 10 2 8 15 2" xfId="18037"/>
    <cellStyle name="Normal 11 10 2 8 15 3" xfId="39391"/>
    <cellStyle name="Normal 11 10 2 8 16" xfId="18031"/>
    <cellStyle name="Normal 11 10 2 8 17" xfId="39404"/>
    <cellStyle name="Normal 11 10 2 8 2" xfId="2933"/>
    <cellStyle name="Normal 11 10 2 8 2 2" xfId="18038"/>
    <cellStyle name="Normal 11 10 2 8 2 3" xfId="39389"/>
    <cellStyle name="Normal 11 10 2 8 3" xfId="5422"/>
    <cellStyle name="Normal 11 10 2 8 3 2" xfId="18039"/>
    <cellStyle name="Normal 11 10 2 8 3 3" xfId="39387"/>
    <cellStyle name="Normal 11 10 2 8 4" xfId="8055"/>
    <cellStyle name="Normal 11 10 2 8 4 2" xfId="18040"/>
    <cellStyle name="Normal 11 10 2 8 4 3" xfId="39384"/>
    <cellStyle name="Normal 11 10 2 8 5" xfId="8586"/>
    <cellStyle name="Normal 11 10 2 8 5 2" xfId="18041"/>
    <cellStyle name="Normal 11 10 2 8 5 3" xfId="39383"/>
    <cellStyle name="Normal 11 10 2 8 6" xfId="9546"/>
    <cellStyle name="Normal 11 10 2 8 6 2" xfId="18042"/>
    <cellStyle name="Normal 11 10 2 8 6 3" xfId="39381"/>
    <cellStyle name="Normal 11 10 2 8 7" xfId="10383"/>
    <cellStyle name="Normal 11 10 2 8 7 2" xfId="18043"/>
    <cellStyle name="Normal 11 10 2 8 7 3" xfId="39379"/>
    <cellStyle name="Normal 11 10 2 8 8" xfId="9263"/>
    <cellStyle name="Normal 11 10 2 8 8 2" xfId="18044"/>
    <cellStyle name="Normal 11 10 2 8 8 3" xfId="39376"/>
    <cellStyle name="Normal 11 10 2 8 9" xfId="10727"/>
    <cellStyle name="Normal 11 10 2 8 9 2" xfId="18045"/>
    <cellStyle name="Normal 11 10 2 8 9 3" xfId="39375"/>
    <cellStyle name="Normal 11 10 2 9" xfId="948"/>
    <cellStyle name="Normal 11 10 2 9 10" xfId="8930"/>
    <cellStyle name="Normal 11 10 2 9 10 2" xfId="18047"/>
    <cellStyle name="Normal 11 10 2 9 10 3" xfId="39371"/>
    <cellStyle name="Normal 11 10 2 9 11" xfId="11126"/>
    <cellStyle name="Normal 11 10 2 9 11 2" xfId="18048"/>
    <cellStyle name="Normal 11 10 2 9 11 3" xfId="39368"/>
    <cellStyle name="Normal 11 10 2 9 12" xfId="12430"/>
    <cellStyle name="Normal 11 10 2 9 12 2" xfId="18049"/>
    <cellStyle name="Normal 11 10 2 9 12 3" xfId="39367"/>
    <cellStyle name="Normal 11 10 2 9 13" xfId="14306"/>
    <cellStyle name="Normal 11 10 2 9 13 2" xfId="18050"/>
    <cellStyle name="Normal 11 10 2 9 13 3" xfId="39365"/>
    <cellStyle name="Normal 11 10 2 9 14" xfId="15863"/>
    <cellStyle name="Normal 11 10 2 9 14 2" xfId="18051"/>
    <cellStyle name="Normal 11 10 2 9 14 3" xfId="39363"/>
    <cellStyle name="Normal 11 10 2 9 15" xfId="16376"/>
    <cellStyle name="Normal 11 10 2 9 15 2" xfId="18052"/>
    <cellStyle name="Normal 11 10 2 9 15 3" xfId="39361"/>
    <cellStyle name="Normal 11 10 2 9 16" xfId="18046"/>
    <cellStyle name="Normal 11 10 2 9 17" xfId="39373"/>
    <cellStyle name="Normal 11 10 2 9 2" xfId="2981"/>
    <cellStyle name="Normal 11 10 2 9 2 2" xfId="18054"/>
    <cellStyle name="Normal 11 10 2 9 2 3" xfId="39358"/>
    <cellStyle name="Normal 11 10 2 9 3" xfId="5423"/>
    <cellStyle name="Normal 11 10 2 9 3 2" xfId="18055"/>
    <cellStyle name="Normal 11 10 2 9 3 3" xfId="39357"/>
    <cellStyle name="Normal 11 10 2 9 4" xfId="8056"/>
    <cellStyle name="Normal 11 10 2 9 4 2" xfId="18056"/>
    <cellStyle name="Normal 11 10 2 9 4 3" xfId="39355"/>
    <cellStyle name="Normal 11 10 2 9 5" xfId="8585"/>
    <cellStyle name="Normal 11 10 2 9 5 2" xfId="18057"/>
    <cellStyle name="Normal 11 10 2 9 5 3" xfId="39353"/>
    <cellStyle name="Normal 11 10 2 9 6" xfId="9547"/>
    <cellStyle name="Normal 11 10 2 9 6 2" xfId="18058"/>
    <cellStyle name="Normal 11 10 2 9 6 3" xfId="39350"/>
    <cellStyle name="Normal 11 10 2 9 7" xfId="10382"/>
    <cellStyle name="Normal 11 10 2 9 7 2" xfId="18059"/>
    <cellStyle name="Normal 11 10 2 9 7 3" xfId="39349"/>
    <cellStyle name="Normal 11 10 2 9 8" xfId="9264"/>
    <cellStyle name="Normal 11 10 2 9 8 2" xfId="18060"/>
    <cellStyle name="Normal 11 10 2 9 8 3" xfId="39347"/>
    <cellStyle name="Normal 11 10 2 9 9" xfId="10726"/>
    <cellStyle name="Normal 11 10 2 9 9 2" xfId="18061"/>
    <cellStyle name="Normal 11 10 2 9 9 3" xfId="39345"/>
    <cellStyle name="Normal 11 10 2_Constraints Summary" xfId="5424"/>
    <cellStyle name="Normal 11 10 20" xfId="11148"/>
    <cellStyle name="Normal 11 10 20 2" xfId="18062"/>
    <cellStyle name="Normal 11 10 20 3" xfId="39342"/>
    <cellStyle name="Normal 11 10 21" xfId="12128"/>
    <cellStyle name="Normal 11 10 21 2" xfId="18063"/>
    <cellStyle name="Normal 11 10 21 3" xfId="39340"/>
    <cellStyle name="Normal 11 10 22" xfId="12095"/>
    <cellStyle name="Normal 11 10 22 2" xfId="18064"/>
    <cellStyle name="Normal 11 10 22 3" xfId="39338"/>
    <cellStyle name="Normal 11 10 23" xfId="15846"/>
    <cellStyle name="Normal 11 10 23 2" xfId="18065"/>
    <cellStyle name="Normal 11 10 23 3" xfId="39335"/>
    <cellStyle name="Normal 11 10 24" xfId="16359"/>
    <cellStyle name="Normal 11 10 24 2" xfId="18066"/>
    <cellStyle name="Normal 11 10 24 3" xfId="39334"/>
    <cellStyle name="Normal 11 10 25" xfId="17788"/>
    <cellStyle name="Normal 11 10 26" xfId="39889"/>
    <cellStyle name="Normal 11 10 3" xfId="759"/>
    <cellStyle name="Normal 11 10 3 10" xfId="5425"/>
    <cellStyle name="Normal 11 10 3 10 2" xfId="18068"/>
    <cellStyle name="Normal 11 10 3 10 3" xfId="39328"/>
    <cellStyle name="Normal 11 10 3 11" xfId="8057"/>
    <cellStyle name="Normal 11 10 3 11 2" xfId="18069"/>
    <cellStyle name="Normal 11 10 3 11 3" xfId="39327"/>
    <cellStyle name="Normal 11 10 3 12" xfId="8584"/>
    <cellStyle name="Normal 11 10 3 12 2" xfId="18070"/>
    <cellStyle name="Normal 11 10 3 12 3" xfId="39325"/>
    <cellStyle name="Normal 11 10 3 13" xfId="9548"/>
    <cellStyle name="Normal 11 10 3 13 2" xfId="18071"/>
    <cellStyle name="Normal 11 10 3 13 3" xfId="39323"/>
    <cellStyle name="Normal 11 10 3 14" xfId="10381"/>
    <cellStyle name="Normal 11 10 3 14 2" xfId="18072"/>
    <cellStyle name="Normal 11 10 3 14 3" xfId="39320"/>
    <cellStyle name="Normal 11 10 3 15" xfId="9265"/>
    <cellStyle name="Normal 11 10 3 15 2" xfId="18073"/>
    <cellStyle name="Normal 11 10 3 15 3" xfId="39319"/>
    <cellStyle name="Normal 11 10 3 16" xfId="10725"/>
    <cellStyle name="Normal 11 10 3 16 2" xfId="18074"/>
    <cellStyle name="Normal 11 10 3 16 3" xfId="39317"/>
    <cellStyle name="Normal 11 10 3 17" xfId="8931"/>
    <cellStyle name="Normal 11 10 3 17 2" xfId="18075"/>
    <cellStyle name="Normal 11 10 3 17 3" xfId="39315"/>
    <cellStyle name="Normal 11 10 3 18" xfId="11125"/>
    <cellStyle name="Normal 11 10 3 18 2" xfId="18076"/>
    <cellStyle name="Normal 11 10 3 18 3" xfId="39312"/>
    <cellStyle name="Normal 11 10 3 19" xfId="12275"/>
    <cellStyle name="Normal 11 10 3 19 2" xfId="18077"/>
    <cellStyle name="Normal 11 10 3 19 3" xfId="39311"/>
    <cellStyle name="Normal 11 10 3 2" xfId="1511"/>
    <cellStyle name="Normal 11 10 3 2 10" xfId="8932"/>
    <cellStyle name="Normal 11 10 3 2 10 2" xfId="18079"/>
    <cellStyle name="Normal 11 10 3 2 10 3" xfId="39307"/>
    <cellStyle name="Normal 11 10 3 2 11" xfId="11124"/>
    <cellStyle name="Normal 11 10 3 2 11 2" xfId="18080"/>
    <cellStyle name="Normal 11 10 3 2 11 3" xfId="39305"/>
    <cellStyle name="Normal 11 10 3 2 12" xfId="12927"/>
    <cellStyle name="Normal 11 10 3 2 12 2" xfId="18081"/>
    <cellStyle name="Normal 11 10 3 2 12 3" xfId="39304"/>
    <cellStyle name="Normal 11 10 3 2 13" xfId="14786"/>
    <cellStyle name="Normal 11 10 3 2 13 2" xfId="18082"/>
    <cellStyle name="Normal 11 10 3 2 13 3" xfId="39302"/>
    <cellStyle name="Normal 11 10 3 2 14" xfId="15865"/>
    <cellStyle name="Normal 11 10 3 2 14 2" xfId="18083"/>
    <cellStyle name="Normal 11 10 3 2 14 3" xfId="39300"/>
    <cellStyle name="Normal 11 10 3 2 15" xfId="16378"/>
    <cellStyle name="Normal 11 10 3 2 15 2" xfId="18084"/>
    <cellStyle name="Normal 11 10 3 2 15 3" xfId="39297"/>
    <cellStyle name="Normal 11 10 3 2 16" xfId="18078"/>
    <cellStyle name="Normal 11 10 3 2 17" xfId="39309"/>
    <cellStyle name="Normal 11 10 3 2 2" xfId="3461"/>
    <cellStyle name="Normal 11 10 3 2 2 2" xfId="18086"/>
    <cellStyle name="Normal 11 10 3 2 2 3" xfId="39294"/>
    <cellStyle name="Normal 11 10 3 2 3" xfId="5426"/>
    <cellStyle name="Normal 11 10 3 2 3 2" xfId="18087"/>
    <cellStyle name="Normal 11 10 3 2 3 3" xfId="39292"/>
    <cellStyle name="Normal 11 10 3 2 4" xfId="8058"/>
    <cellStyle name="Normal 11 10 3 2 4 2" xfId="18088"/>
    <cellStyle name="Normal 11 10 3 2 4 3" xfId="39290"/>
    <cellStyle name="Normal 11 10 3 2 5" xfId="8583"/>
    <cellStyle name="Normal 11 10 3 2 5 2" xfId="18089"/>
    <cellStyle name="Normal 11 10 3 2 5 3" xfId="39288"/>
    <cellStyle name="Normal 11 10 3 2 6" xfId="9549"/>
    <cellStyle name="Normal 11 10 3 2 6 2" xfId="18090"/>
    <cellStyle name="Normal 11 10 3 2 6 3" xfId="39286"/>
    <cellStyle name="Normal 11 10 3 2 7" xfId="10380"/>
    <cellStyle name="Normal 11 10 3 2 7 2" xfId="18091"/>
    <cellStyle name="Normal 11 10 3 2 7 3" xfId="39284"/>
    <cellStyle name="Normal 11 10 3 2 8" xfId="9266"/>
    <cellStyle name="Normal 11 10 3 2 8 2" xfId="18092"/>
    <cellStyle name="Normal 11 10 3 2 8 3" xfId="39282"/>
    <cellStyle name="Normal 11 10 3 2 9" xfId="10724"/>
    <cellStyle name="Normal 11 10 3 2 9 2" xfId="18093"/>
    <cellStyle name="Normal 11 10 3 2 9 3" xfId="39280"/>
    <cellStyle name="Normal 11 10 3 20" xfId="11965"/>
    <cellStyle name="Normal 11 10 3 20 2" xfId="18094"/>
    <cellStyle name="Normal 11 10 3 20 3" xfId="39277"/>
    <cellStyle name="Normal 11 10 3 21" xfId="15864"/>
    <cellStyle name="Normal 11 10 3 21 2" xfId="18095"/>
    <cellStyle name="Normal 11 10 3 21 3" xfId="39275"/>
    <cellStyle name="Normal 11 10 3 22" xfId="16377"/>
    <cellStyle name="Normal 11 10 3 22 2" xfId="18096"/>
    <cellStyle name="Normal 11 10 3 22 3" xfId="39273"/>
    <cellStyle name="Normal 11 10 3 23" xfId="18067"/>
    <cellStyle name="Normal 11 10 3 24" xfId="39331"/>
    <cellStyle name="Normal 11 10 3 3" xfId="1725"/>
    <cellStyle name="Normal 11 10 3 3 10" xfId="8933"/>
    <cellStyle name="Normal 11 10 3 3 10 2" xfId="18098"/>
    <cellStyle name="Normal 11 10 3 3 10 3" xfId="39268"/>
    <cellStyle name="Normal 11 10 3 3 11" xfId="11123"/>
    <cellStyle name="Normal 11 10 3 3 11 2" xfId="18099"/>
    <cellStyle name="Normal 11 10 3 3 11 3" xfId="39266"/>
    <cellStyle name="Normal 11 10 3 3 12" xfId="13122"/>
    <cellStyle name="Normal 11 10 3 3 12 2" xfId="18100"/>
    <cellStyle name="Normal 11 10 3 3 12 3" xfId="39264"/>
    <cellStyle name="Normal 11 10 3 3 13" xfId="14977"/>
    <cellStyle name="Normal 11 10 3 3 13 2" xfId="18101"/>
    <cellStyle name="Normal 11 10 3 3 13 3" xfId="39262"/>
    <cellStyle name="Normal 11 10 3 3 14" xfId="15866"/>
    <cellStyle name="Normal 11 10 3 3 14 2" xfId="18102"/>
    <cellStyle name="Normal 11 10 3 3 14 3" xfId="39260"/>
    <cellStyle name="Normal 11 10 3 3 15" xfId="16379"/>
    <cellStyle name="Normal 11 10 3 3 15 2" xfId="18103"/>
    <cellStyle name="Normal 11 10 3 3 15 3" xfId="39257"/>
    <cellStyle name="Normal 11 10 3 3 16" xfId="18097"/>
    <cellStyle name="Normal 11 10 3 3 17" xfId="39270"/>
    <cellStyle name="Normal 11 10 3 3 2" xfId="3652"/>
    <cellStyle name="Normal 11 10 3 3 2 2" xfId="18105"/>
    <cellStyle name="Normal 11 10 3 3 2 3" xfId="39254"/>
    <cellStyle name="Normal 11 10 3 3 3" xfId="5427"/>
    <cellStyle name="Normal 11 10 3 3 3 2" xfId="18106"/>
    <cellStyle name="Normal 11 10 3 3 3 3" xfId="39252"/>
    <cellStyle name="Normal 11 10 3 3 4" xfId="8059"/>
    <cellStyle name="Normal 11 10 3 3 4 2" xfId="18107"/>
    <cellStyle name="Normal 11 10 3 3 4 3" xfId="39250"/>
    <cellStyle name="Normal 11 10 3 3 5" xfId="8582"/>
    <cellStyle name="Normal 11 10 3 3 5 2" xfId="18108"/>
    <cellStyle name="Normal 11 10 3 3 5 3" xfId="39248"/>
    <cellStyle name="Normal 11 10 3 3 6" xfId="9550"/>
    <cellStyle name="Normal 11 10 3 3 6 2" xfId="18109"/>
    <cellStyle name="Normal 11 10 3 3 6 3" xfId="39246"/>
    <cellStyle name="Normal 11 10 3 3 7" xfId="10379"/>
    <cellStyle name="Normal 11 10 3 3 7 2" xfId="18110"/>
    <cellStyle name="Normal 11 10 3 3 7 3" xfId="39243"/>
    <cellStyle name="Normal 11 10 3 3 8" xfId="9267"/>
    <cellStyle name="Normal 11 10 3 3 8 2" xfId="18111"/>
    <cellStyle name="Normal 11 10 3 3 8 3" xfId="39241"/>
    <cellStyle name="Normal 11 10 3 3 9" xfId="10723"/>
    <cellStyle name="Normal 11 10 3 3 9 2" xfId="18112"/>
    <cellStyle name="Normal 11 10 3 3 9 3" xfId="39239"/>
    <cellStyle name="Normal 11 10 3 4" xfId="1930"/>
    <cellStyle name="Normal 11 10 3 4 10" xfId="8934"/>
    <cellStyle name="Normal 11 10 3 4 10 2" xfId="18114"/>
    <cellStyle name="Normal 11 10 3 4 10 3" xfId="39236"/>
    <cellStyle name="Normal 11 10 3 4 11" xfId="11122"/>
    <cellStyle name="Normal 11 10 3 4 11 2" xfId="18115"/>
    <cellStyle name="Normal 11 10 3 4 11 3" xfId="39234"/>
    <cellStyle name="Normal 11 10 3 4 12" xfId="13311"/>
    <cellStyle name="Normal 11 10 3 4 12 2" xfId="18116"/>
    <cellStyle name="Normal 11 10 3 4 12 3" xfId="39232"/>
    <cellStyle name="Normal 11 10 3 4 13" xfId="15161"/>
    <cellStyle name="Normal 11 10 3 4 13 2" xfId="18117"/>
    <cellStyle name="Normal 11 10 3 4 13 3" xfId="39229"/>
    <cellStyle name="Normal 11 10 3 4 14" xfId="15867"/>
    <cellStyle name="Normal 11 10 3 4 14 2" xfId="18118"/>
    <cellStyle name="Normal 11 10 3 4 14 3" xfId="39228"/>
    <cellStyle name="Normal 11 10 3 4 15" xfId="16380"/>
    <cellStyle name="Normal 11 10 3 4 15 2" xfId="18119"/>
    <cellStyle name="Normal 11 10 3 4 15 3" xfId="39226"/>
    <cellStyle name="Normal 11 10 3 4 16" xfId="18113"/>
    <cellStyle name="Normal 11 10 3 4 17" xfId="39237"/>
    <cellStyle name="Normal 11 10 3 4 2" xfId="3836"/>
    <cellStyle name="Normal 11 10 3 4 2 2" xfId="18120"/>
    <cellStyle name="Normal 11 10 3 4 2 3" xfId="39222"/>
    <cellStyle name="Normal 11 10 3 4 3" xfId="5428"/>
    <cellStyle name="Normal 11 10 3 4 3 2" xfId="18121"/>
    <cellStyle name="Normal 11 10 3 4 3 3" xfId="39221"/>
    <cellStyle name="Normal 11 10 3 4 4" xfId="8060"/>
    <cellStyle name="Normal 11 10 3 4 4 2" xfId="18122"/>
    <cellStyle name="Normal 11 10 3 4 4 3" xfId="39219"/>
    <cellStyle name="Normal 11 10 3 4 5" xfId="8581"/>
    <cellStyle name="Normal 11 10 3 4 5 2" xfId="18123"/>
    <cellStyle name="Normal 11 10 3 4 5 3" xfId="39217"/>
    <cellStyle name="Normal 11 10 3 4 6" xfId="9551"/>
    <cellStyle name="Normal 11 10 3 4 6 2" xfId="18124"/>
    <cellStyle name="Normal 11 10 3 4 6 3" xfId="39214"/>
    <cellStyle name="Normal 11 10 3 4 7" xfId="10378"/>
    <cellStyle name="Normal 11 10 3 4 7 2" xfId="18125"/>
    <cellStyle name="Normal 11 10 3 4 7 3" xfId="39213"/>
    <cellStyle name="Normal 11 10 3 4 8" xfId="9268"/>
    <cellStyle name="Normal 11 10 3 4 8 2" xfId="18126"/>
    <cellStyle name="Normal 11 10 3 4 8 3" xfId="39211"/>
    <cellStyle name="Normal 11 10 3 4 9" xfId="10721"/>
    <cellStyle name="Normal 11 10 3 4 9 2" xfId="18127"/>
    <cellStyle name="Normal 11 10 3 4 9 3" xfId="39209"/>
    <cellStyle name="Normal 11 10 3 5" xfId="2120"/>
    <cellStyle name="Normal 11 10 3 5 10" xfId="8935"/>
    <cellStyle name="Normal 11 10 3 5 10 2" xfId="18129"/>
    <cellStyle name="Normal 11 10 3 5 10 3" xfId="39205"/>
    <cellStyle name="Normal 11 10 3 5 11" xfId="11121"/>
    <cellStyle name="Normal 11 10 3 5 11 2" xfId="18130"/>
    <cellStyle name="Normal 11 10 3 5 11 3" xfId="39203"/>
    <cellStyle name="Normal 11 10 3 5 12" xfId="13486"/>
    <cellStyle name="Normal 11 10 3 5 12 2" xfId="18131"/>
    <cellStyle name="Normal 11 10 3 5 12 3" xfId="39201"/>
    <cellStyle name="Normal 11 10 3 5 13" xfId="15334"/>
    <cellStyle name="Normal 11 10 3 5 13 2" xfId="18132"/>
    <cellStyle name="Normal 11 10 3 5 13 3" xfId="39198"/>
    <cellStyle name="Normal 11 10 3 5 14" xfId="15868"/>
    <cellStyle name="Normal 11 10 3 5 14 2" xfId="18133"/>
    <cellStyle name="Normal 11 10 3 5 14 3" xfId="39197"/>
    <cellStyle name="Normal 11 10 3 5 15" xfId="16381"/>
    <cellStyle name="Normal 11 10 3 5 15 2" xfId="18134"/>
    <cellStyle name="Normal 11 10 3 5 15 3" xfId="39195"/>
    <cellStyle name="Normal 11 10 3 5 16" xfId="18128"/>
    <cellStyle name="Normal 11 10 3 5 17" xfId="39206"/>
    <cellStyle name="Normal 11 10 3 5 2" xfId="4009"/>
    <cellStyle name="Normal 11 10 3 5 2 2" xfId="18136"/>
    <cellStyle name="Normal 11 10 3 5 2 3" xfId="39191"/>
    <cellStyle name="Normal 11 10 3 5 3" xfId="5429"/>
    <cellStyle name="Normal 11 10 3 5 3 2" xfId="18137"/>
    <cellStyle name="Normal 11 10 3 5 3 3" xfId="39190"/>
    <cellStyle name="Normal 11 10 3 5 4" xfId="8061"/>
    <cellStyle name="Normal 11 10 3 5 4 2" xfId="18138"/>
    <cellStyle name="Normal 11 10 3 5 4 3" xfId="39188"/>
    <cellStyle name="Normal 11 10 3 5 5" xfId="8580"/>
    <cellStyle name="Normal 11 10 3 5 5 2" xfId="18139"/>
    <cellStyle name="Normal 11 10 3 5 5 3" xfId="39186"/>
    <cellStyle name="Normal 11 10 3 5 6" xfId="9552"/>
    <cellStyle name="Normal 11 10 3 5 6 2" xfId="18140"/>
    <cellStyle name="Normal 11 10 3 5 6 3" xfId="39183"/>
    <cellStyle name="Normal 11 10 3 5 7" xfId="10377"/>
    <cellStyle name="Normal 11 10 3 5 7 2" xfId="18141"/>
    <cellStyle name="Normal 11 10 3 5 7 3" xfId="39182"/>
    <cellStyle name="Normal 11 10 3 5 8" xfId="9269"/>
    <cellStyle name="Normal 11 10 3 5 8 2" xfId="18142"/>
    <cellStyle name="Normal 11 10 3 5 8 3" xfId="39180"/>
    <cellStyle name="Normal 11 10 3 5 9" xfId="10720"/>
    <cellStyle name="Normal 11 10 3 5 9 2" xfId="18143"/>
    <cellStyle name="Normal 11 10 3 5 9 3" xfId="39178"/>
    <cellStyle name="Normal 11 10 3 6" xfId="2289"/>
    <cellStyle name="Normal 11 10 3 6 10" xfId="8936"/>
    <cellStyle name="Normal 11 10 3 6 10 2" xfId="18145"/>
    <cellStyle name="Normal 11 10 3 6 10 3" xfId="39174"/>
    <cellStyle name="Normal 11 10 3 6 11" xfId="11120"/>
    <cellStyle name="Normal 11 10 3 6 11 2" xfId="18146"/>
    <cellStyle name="Normal 11 10 3 6 11 3" xfId="39172"/>
    <cellStyle name="Normal 11 10 3 6 12" xfId="13644"/>
    <cellStyle name="Normal 11 10 3 6 12 2" xfId="18147"/>
    <cellStyle name="Normal 11 10 3 6 12 3" xfId="39171"/>
    <cellStyle name="Normal 11 10 3 6 13" xfId="15491"/>
    <cellStyle name="Normal 11 10 3 6 13 2" xfId="18148"/>
    <cellStyle name="Normal 11 10 3 6 13 3" xfId="39169"/>
    <cellStyle name="Normal 11 10 3 6 14" xfId="15869"/>
    <cellStyle name="Normal 11 10 3 6 14 2" xfId="18149"/>
    <cellStyle name="Normal 11 10 3 6 14 3" xfId="39167"/>
    <cellStyle name="Normal 11 10 3 6 15" xfId="16382"/>
    <cellStyle name="Normal 11 10 3 6 15 2" xfId="18150"/>
    <cellStyle name="Normal 11 10 3 6 15 3" xfId="39164"/>
    <cellStyle name="Normal 11 10 3 6 16" xfId="18144"/>
    <cellStyle name="Normal 11 10 3 6 17" xfId="39176"/>
    <cellStyle name="Normal 11 10 3 6 2" xfId="4166"/>
    <cellStyle name="Normal 11 10 3 6 2 2" xfId="18151"/>
    <cellStyle name="Normal 11 10 3 6 2 3" xfId="39162"/>
    <cellStyle name="Normal 11 10 3 6 3" xfId="5430"/>
    <cellStyle name="Normal 11 10 3 6 3 2" xfId="18152"/>
    <cellStyle name="Normal 11 10 3 6 3 3" xfId="39160"/>
    <cellStyle name="Normal 11 10 3 6 4" xfId="8062"/>
    <cellStyle name="Normal 11 10 3 6 4 2" xfId="18153"/>
    <cellStyle name="Normal 11 10 3 6 4 3" xfId="39157"/>
    <cellStyle name="Normal 11 10 3 6 5" xfId="8579"/>
    <cellStyle name="Normal 11 10 3 6 5 2" xfId="18154"/>
    <cellStyle name="Normal 11 10 3 6 5 3" xfId="39156"/>
    <cellStyle name="Normal 11 10 3 6 6" xfId="9553"/>
    <cellStyle name="Normal 11 10 3 6 6 2" xfId="18155"/>
    <cellStyle name="Normal 11 10 3 6 6 3" xfId="39154"/>
    <cellStyle name="Normal 11 10 3 6 7" xfId="10376"/>
    <cellStyle name="Normal 11 10 3 6 7 2" xfId="18156"/>
    <cellStyle name="Normal 11 10 3 6 7 3" xfId="39152"/>
    <cellStyle name="Normal 11 10 3 6 8" xfId="9270"/>
    <cellStyle name="Normal 11 10 3 6 8 2" xfId="18157"/>
    <cellStyle name="Normal 11 10 3 6 8 3" xfId="39149"/>
    <cellStyle name="Normal 11 10 3 6 9" xfId="10719"/>
    <cellStyle name="Normal 11 10 3 6 9 2" xfId="18158"/>
    <cellStyle name="Normal 11 10 3 6 9 3" xfId="39148"/>
    <cellStyle name="Normal 11 10 3 7" xfId="2420"/>
    <cellStyle name="Normal 11 10 3 7 10" xfId="8937"/>
    <cellStyle name="Normal 11 10 3 7 10 2" xfId="18160"/>
    <cellStyle name="Normal 11 10 3 7 10 3" xfId="39144"/>
    <cellStyle name="Normal 11 10 3 7 11" xfId="11119"/>
    <cellStyle name="Normal 11 10 3 7 11 2" xfId="18161"/>
    <cellStyle name="Normal 11 10 3 7 11 3" xfId="39141"/>
    <cellStyle name="Normal 11 10 3 7 12" xfId="13771"/>
    <cellStyle name="Normal 11 10 3 7 12 2" xfId="18162"/>
    <cellStyle name="Normal 11 10 3 7 12 3" xfId="39140"/>
    <cellStyle name="Normal 11 10 3 7 13" xfId="15618"/>
    <cellStyle name="Normal 11 10 3 7 13 2" xfId="18163"/>
    <cellStyle name="Normal 11 10 3 7 13 3" xfId="39138"/>
    <cellStyle name="Normal 11 10 3 7 14" xfId="15870"/>
    <cellStyle name="Normal 11 10 3 7 14 2" xfId="18164"/>
    <cellStyle name="Normal 11 10 3 7 14 3" xfId="39136"/>
    <cellStyle name="Normal 11 10 3 7 15" xfId="16383"/>
    <cellStyle name="Normal 11 10 3 7 15 2" xfId="18165"/>
    <cellStyle name="Normal 11 10 3 7 15 3" xfId="39133"/>
    <cellStyle name="Normal 11 10 3 7 16" xfId="18159"/>
    <cellStyle name="Normal 11 10 3 7 17" xfId="39146"/>
    <cellStyle name="Normal 11 10 3 7 2" xfId="4293"/>
    <cellStyle name="Normal 11 10 3 7 2 2" xfId="18167"/>
    <cellStyle name="Normal 11 10 3 7 2 3" xfId="39131"/>
    <cellStyle name="Normal 11 10 3 7 3" xfId="5431"/>
    <cellStyle name="Normal 11 10 3 7 3 2" xfId="18168"/>
    <cellStyle name="Normal 11 10 3 7 3 3" xfId="39129"/>
    <cellStyle name="Normal 11 10 3 7 4" xfId="8063"/>
    <cellStyle name="Normal 11 10 3 7 4 2" xfId="18169"/>
    <cellStyle name="Normal 11 10 3 7 4 3" xfId="39126"/>
    <cellStyle name="Normal 11 10 3 7 5" xfId="8578"/>
    <cellStyle name="Normal 11 10 3 7 5 2" xfId="18170"/>
    <cellStyle name="Normal 11 10 3 7 5 3" xfId="39125"/>
    <cellStyle name="Normal 11 10 3 7 6" xfId="9554"/>
    <cellStyle name="Normal 11 10 3 7 6 2" xfId="18171"/>
    <cellStyle name="Normal 11 10 3 7 6 3" xfId="39123"/>
    <cellStyle name="Normal 11 10 3 7 7" xfId="10375"/>
    <cellStyle name="Normal 11 10 3 7 7 2" xfId="18172"/>
    <cellStyle name="Normal 11 10 3 7 7 3" xfId="39121"/>
    <cellStyle name="Normal 11 10 3 7 8" xfId="9271"/>
    <cellStyle name="Normal 11 10 3 7 8 2" xfId="18173"/>
    <cellStyle name="Normal 11 10 3 7 8 3" xfId="39119"/>
    <cellStyle name="Normal 11 10 3 7 9" xfId="10718"/>
    <cellStyle name="Normal 11 10 3 7 9 2" xfId="18174"/>
    <cellStyle name="Normal 11 10 3 7 9 3" xfId="39118"/>
    <cellStyle name="Normal 11 10 3 8" xfId="2547"/>
    <cellStyle name="Normal 11 10 3 8 10" xfId="8938"/>
    <cellStyle name="Normal 11 10 3 8 10 2" xfId="18176"/>
    <cellStyle name="Normal 11 10 3 8 10 3" xfId="39114"/>
    <cellStyle name="Normal 11 10 3 8 11" xfId="11118"/>
    <cellStyle name="Normal 11 10 3 8 11 2" xfId="18177"/>
    <cellStyle name="Normal 11 10 3 8 11 3" xfId="39111"/>
    <cellStyle name="Normal 11 10 3 8 12" xfId="13898"/>
    <cellStyle name="Normal 11 10 3 8 12 2" xfId="18178"/>
    <cellStyle name="Normal 11 10 3 8 12 3" xfId="39109"/>
    <cellStyle name="Normal 11 10 3 8 13" xfId="15745"/>
    <cellStyle name="Normal 11 10 3 8 13 2" xfId="18179"/>
    <cellStyle name="Normal 11 10 3 8 13 3" xfId="39107"/>
    <cellStyle name="Normal 11 10 3 8 14" xfId="15871"/>
    <cellStyle name="Normal 11 10 3 8 14 2" xfId="18180"/>
    <cellStyle name="Normal 11 10 3 8 14 3" xfId="39105"/>
    <cellStyle name="Normal 11 10 3 8 15" xfId="16384"/>
    <cellStyle name="Normal 11 10 3 8 15 2" xfId="18181"/>
    <cellStyle name="Normal 11 10 3 8 15 3" xfId="39103"/>
    <cellStyle name="Normal 11 10 3 8 16" xfId="18175"/>
    <cellStyle name="Normal 11 10 3 8 17" xfId="39116"/>
    <cellStyle name="Normal 11 10 3 8 2" xfId="4420"/>
    <cellStyle name="Normal 11 10 3 8 2 2" xfId="18182"/>
    <cellStyle name="Normal 11 10 3 8 2 3" xfId="39100"/>
    <cellStyle name="Normal 11 10 3 8 3" xfId="5432"/>
    <cellStyle name="Normal 11 10 3 8 3 2" xfId="18183"/>
    <cellStyle name="Normal 11 10 3 8 3 3" xfId="39098"/>
    <cellStyle name="Normal 11 10 3 8 4" xfId="8064"/>
    <cellStyle name="Normal 11 10 3 8 4 2" xfId="18184"/>
    <cellStyle name="Normal 11 10 3 8 4 3" xfId="39096"/>
    <cellStyle name="Normal 11 10 3 8 5" xfId="8577"/>
    <cellStyle name="Normal 11 10 3 8 5 2" xfId="18185"/>
    <cellStyle name="Normal 11 10 3 8 5 3" xfId="39094"/>
    <cellStyle name="Normal 11 10 3 8 6" xfId="9555"/>
    <cellStyle name="Normal 11 10 3 8 6 2" xfId="18186"/>
    <cellStyle name="Normal 11 10 3 8 6 3" xfId="39091"/>
    <cellStyle name="Normal 11 10 3 8 7" xfId="10374"/>
    <cellStyle name="Normal 11 10 3 8 7 2" xfId="18187"/>
    <cellStyle name="Normal 11 10 3 8 7 3" xfId="39089"/>
    <cellStyle name="Normal 11 10 3 8 8" xfId="9272"/>
    <cellStyle name="Normal 11 10 3 8 8 2" xfId="18188"/>
    <cellStyle name="Normal 11 10 3 8 8 3" xfId="39087"/>
    <cellStyle name="Normal 11 10 3 8 9" xfId="10717"/>
    <cellStyle name="Normal 11 10 3 8 9 2" xfId="18189"/>
    <cellStyle name="Normal 11 10 3 8 9 3" xfId="39085"/>
    <cellStyle name="Normal 11 10 3 9" xfId="2831"/>
    <cellStyle name="Normal 11 10 3 9 2" xfId="18190"/>
    <cellStyle name="Normal 11 10 3 9 3" xfId="39083"/>
    <cellStyle name="Normal 11 10 3_Constraints Summary" xfId="5433"/>
    <cellStyle name="Normal 11 10 4" xfId="1245"/>
    <cellStyle name="Normal 11 10 4 10" xfId="8939"/>
    <cellStyle name="Normal 11 10 4 10 2" xfId="18192"/>
    <cellStyle name="Normal 11 10 4 10 3" xfId="39078"/>
    <cellStyle name="Normal 11 10 4 11" xfId="11117"/>
    <cellStyle name="Normal 11 10 4 11 2" xfId="18193"/>
    <cellStyle name="Normal 11 10 4 11 3" xfId="39076"/>
    <cellStyle name="Normal 11 10 4 12" xfId="12680"/>
    <cellStyle name="Normal 11 10 4 12 2" xfId="18194"/>
    <cellStyle name="Normal 11 10 4 12 3" xfId="39074"/>
    <cellStyle name="Normal 11 10 4 13" xfId="14545"/>
    <cellStyle name="Normal 11 10 4 13 2" xfId="18195"/>
    <cellStyle name="Normal 11 10 4 13 3" xfId="39071"/>
    <cellStyle name="Normal 11 10 4 14" xfId="15872"/>
    <cellStyle name="Normal 11 10 4 14 2" xfId="18196"/>
    <cellStyle name="Normal 11 10 4 14 3" xfId="39069"/>
    <cellStyle name="Normal 11 10 4 15" xfId="16385"/>
    <cellStyle name="Normal 11 10 4 15 2" xfId="18197"/>
    <cellStyle name="Normal 11 10 4 15 3" xfId="39067"/>
    <cellStyle name="Normal 11 10 4 16" xfId="18191"/>
    <cellStyle name="Normal 11 10 4 17" xfId="39080"/>
    <cellStyle name="Normal 11 10 4 2" xfId="3220"/>
    <cellStyle name="Normal 11 10 4 2 2" xfId="18199"/>
    <cellStyle name="Normal 11 10 4 2 3" xfId="39064"/>
    <cellStyle name="Normal 11 10 4 3" xfId="5434"/>
    <cellStyle name="Normal 11 10 4 3 2" xfId="18200"/>
    <cellStyle name="Normal 11 10 4 3 3" xfId="39062"/>
    <cellStyle name="Normal 11 10 4 4" xfId="8065"/>
    <cellStyle name="Normal 11 10 4 4 2" xfId="18201"/>
    <cellStyle name="Normal 11 10 4 4 3" xfId="39060"/>
    <cellStyle name="Normal 11 10 4 5" xfId="8576"/>
    <cellStyle name="Normal 11 10 4 5 2" xfId="18202"/>
    <cellStyle name="Normal 11 10 4 5 3" xfId="39058"/>
    <cellStyle name="Normal 11 10 4 6" xfId="9556"/>
    <cellStyle name="Normal 11 10 4 6 2" xfId="18203"/>
    <cellStyle name="Normal 11 10 4 6 3" xfId="39056"/>
    <cellStyle name="Normal 11 10 4 7" xfId="10373"/>
    <cellStyle name="Normal 11 10 4 7 2" xfId="18204"/>
    <cellStyle name="Normal 11 10 4 7 3" xfId="39054"/>
    <cellStyle name="Normal 11 10 4 8" xfId="9273"/>
    <cellStyle name="Normal 11 10 4 8 2" xfId="18205"/>
    <cellStyle name="Normal 11 10 4 8 3" xfId="39052"/>
    <cellStyle name="Normal 11 10 4 9" xfId="10716"/>
    <cellStyle name="Normal 11 10 4 9 2" xfId="18206"/>
    <cellStyle name="Normal 11 10 4 9 3" xfId="39051"/>
    <cellStyle name="Normal 11 10 5" xfId="1071"/>
    <cellStyle name="Normal 11 10 5 10" xfId="8940"/>
    <cellStyle name="Normal 11 10 5 10 2" xfId="18208"/>
    <cellStyle name="Normal 11 10 5 10 3" xfId="39047"/>
    <cellStyle name="Normal 11 10 5 11" xfId="11116"/>
    <cellStyle name="Normal 11 10 5 11 2" xfId="18209"/>
    <cellStyle name="Normal 11 10 5 11 3" xfId="39044"/>
    <cellStyle name="Normal 11 10 5 12" xfId="12531"/>
    <cellStyle name="Normal 11 10 5 12 2" xfId="18210"/>
    <cellStyle name="Normal 11 10 5 12 3" xfId="39043"/>
    <cellStyle name="Normal 11 10 5 13" xfId="14402"/>
    <cellStyle name="Normal 11 10 5 13 2" xfId="18211"/>
    <cellStyle name="Normal 11 10 5 13 3" xfId="39041"/>
    <cellStyle name="Normal 11 10 5 14" xfId="15873"/>
    <cellStyle name="Normal 11 10 5 14 2" xfId="18212"/>
    <cellStyle name="Normal 11 10 5 14 3" xfId="39039"/>
    <cellStyle name="Normal 11 10 5 15" xfId="16386"/>
    <cellStyle name="Normal 11 10 5 15 2" xfId="18213"/>
    <cellStyle name="Normal 11 10 5 15 3" xfId="39036"/>
    <cellStyle name="Normal 11 10 5 16" xfId="18207"/>
    <cellStyle name="Normal 11 10 5 17" xfId="39049"/>
    <cellStyle name="Normal 11 10 5 2" xfId="3077"/>
    <cellStyle name="Normal 11 10 5 2 2" xfId="18214"/>
    <cellStyle name="Normal 11 10 5 2 3" xfId="39034"/>
    <cellStyle name="Normal 11 10 5 3" xfId="5435"/>
    <cellStyle name="Normal 11 10 5 3 2" xfId="18215"/>
    <cellStyle name="Normal 11 10 5 3 3" xfId="39032"/>
    <cellStyle name="Normal 11 10 5 4" xfId="8066"/>
    <cellStyle name="Normal 11 10 5 4 2" xfId="18216"/>
    <cellStyle name="Normal 11 10 5 4 3" xfId="39029"/>
    <cellStyle name="Normal 11 10 5 5" xfId="8575"/>
    <cellStyle name="Normal 11 10 5 5 2" xfId="18217"/>
    <cellStyle name="Normal 11 10 5 5 3" xfId="39028"/>
    <cellStyle name="Normal 11 10 5 6" xfId="9557"/>
    <cellStyle name="Normal 11 10 5 6 2" xfId="18218"/>
    <cellStyle name="Normal 11 10 5 6 3" xfId="39026"/>
    <cellStyle name="Normal 11 10 5 7" xfId="10372"/>
    <cellStyle name="Normal 11 10 5 7 2" xfId="18219"/>
    <cellStyle name="Normal 11 10 5 7 3" xfId="39024"/>
    <cellStyle name="Normal 11 10 5 8" xfId="9274"/>
    <cellStyle name="Normal 11 10 5 8 2" xfId="18220"/>
    <cellStyle name="Normal 11 10 5 8 3" xfId="39021"/>
    <cellStyle name="Normal 11 10 5 9" xfId="10714"/>
    <cellStyle name="Normal 11 10 5 9 2" xfId="18221"/>
    <cellStyle name="Normal 11 10 5 9 3" xfId="39020"/>
    <cellStyle name="Normal 11 10 6" xfId="964"/>
    <cellStyle name="Normal 11 10 6 10" xfId="8941"/>
    <cellStyle name="Normal 11 10 6 10 2" xfId="18223"/>
    <cellStyle name="Normal 11 10 6 10 3" xfId="39016"/>
    <cellStyle name="Normal 11 10 6 11" xfId="11115"/>
    <cellStyle name="Normal 11 10 6 11 2" xfId="18224"/>
    <cellStyle name="Normal 11 10 6 11 3" xfId="39013"/>
    <cellStyle name="Normal 11 10 6 12" xfId="12440"/>
    <cellStyle name="Normal 11 10 6 12 2" xfId="18225"/>
    <cellStyle name="Normal 11 10 6 12 3" xfId="39012"/>
    <cellStyle name="Normal 11 10 6 13" xfId="14314"/>
    <cellStyle name="Normal 11 10 6 13 2" xfId="18226"/>
    <cellStyle name="Normal 11 10 6 13 3" xfId="39010"/>
    <cellStyle name="Normal 11 10 6 14" xfId="15874"/>
    <cellStyle name="Normal 11 10 6 14 2" xfId="18227"/>
    <cellStyle name="Normal 11 10 6 14 3" xfId="39008"/>
    <cellStyle name="Normal 11 10 6 15" xfId="16387"/>
    <cellStyle name="Normal 11 10 6 15 2" xfId="18228"/>
    <cellStyle name="Normal 11 10 6 15 3" xfId="39005"/>
    <cellStyle name="Normal 11 10 6 16" xfId="18222"/>
    <cellStyle name="Normal 11 10 6 17" xfId="39018"/>
    <cellStyle name="Normal 11 10 6 2" xfId="2989"/>
    <cellStyle name="Normal 11 10 6 2 2" xfId="18230"/>
    <cellStyle name="Normal 11 10 6 2 3" xfId="39003"/>
    <cellStyle name="Normal 11 10 6 3" xfId="5436"/>
    <cellStyle name="Normal 11 10 6 3 2" xfId="18231"/>
    <cellStyle name="Normal 11 10 6 3 3" xfId="39001"/>
    <cellStyle name="Normal 11 10 6 4" xfId="8067"/>
    <cellStyle name="Normal 11 10 6 4 2" xfId="18232"/>
    <cellStyle name="Normal 11 10 6 4 3" xfId="38999"/>
    <cellStyle name="Normal 11 10 6 5" xfId="8574"/>
    <cellStyle name="Normal 11 10 6 5 2" xfId="18233"/>
    <cellStyle name="Normal 11 10 6 5 3" xfId="38996"/>
    <cellStyle name="Normal 11 10 6 6" xfId="9558"/>
    <cellStyle name="Normal 11 10 6 6 2" xfId="18234"/>
    <cellStyle name="Normal 11 10 6 6 3" xfId="38995"/>
    <cellStyle name="Normal 11 10 6 7" xfId="10371"/>
    <cellStyle name="Normal 11 10 6 7 2" xfId="18235"/>
    <cellStyle name="Normal 11 10 6 7 3" xfId="38993"/>
    <cellStyle name="Normal 11 10 6 8" xfId="9275"/>
    <cellStyle name="Normal 11 10 6 8 2" xfId="18236"/>
    <cellStyle name="Normal 11 10 6 8 3" xfId="38991"/>
    <cellStyle name="Normal 11 10 6 9" xfId="10713"/>
    <cellStyle name="Normal 11 10 6 9 2" xfId="18237"/>
    <cellStyle name="Normal 11 10 6 9 3" xfId="38988"/>
    <cellStyle name="Normal 11 10 7" xfId="1461"/>
    <cellStyle name="Normal 11 10 7 10" xfId="8942"/>
    <cellStyle name="Normal 11 10 7 10 2" xfId="18239"/>
    <cellStyle name="Normal 11 10 7 10 3" xfId="38985"/>
    <cellStyle name="Normal 11 10 7 11" xfId="11114"/>
    <cellStyle name="Normal 11 10 7 11 2" xfId="18240"/>
    <cellStyle name="Normal 11 10 7 11 3" xfId="38983"/>
    <cellStyle name="Normal 11 10 7 12" xfId="12886"/>
    <cellStyle name="Normal 11 10 7 12 2" xfId="18241"/>
    <cellStyle name="Normal 11 10 7 12 3" xfId="38980"/>
    <cellStyle name="Normal 11 10 7 13" xfId="14747"/>
    <cellStyle name="Normal 11 10 7 13 2" xfId="18242"/>
    <cellStyle name="Normal 11 10 7 13 3" xfId="38978"/>
    <cellStyle name="Normal 11 10 7 14" xfId="15875"/>
    <cellStyle name="Normal 11 10 7 14 2" xfId="18243"/>
    <cellStyle name="Normal 11 10 7 14 3" xfId="38976"/>
    <cellStyle name="Normal 11 10 7 15" xfId="16388"/>
    <cellStyle name="Normal 11 10 7 15 2" xfId="18244"/>
    <cellStyle name="Normal 11 10 7 15 3" xfId="38974"/>
    <cellStyle name="Normal 11 10 7 16" xfId="18238"/>
    <cellStyle name="Normal 11 10 7 17" xfId="38987"/>
    <cellStyle name="Normal 11 10 7 2" xfId="3422"/>
    <cellStyle name="Normal 11 10 7 2 2" xfId="18245"/>
    <cellStyle name="Normal 11 10 7 2 3" xfId="38971"/>
    <cellStyle name="Normal 11 10 7 3" xfId="5437"/>
    <cellStyle name="Normal 11 10 7 3 2" xfId="18246"/>
    <cellStyle name="Normal 11 10 7 3 3" xfId="38969"/>
    <cellStyle name="Normal 11 10 7 4" xfId="8068"/>
    <cellStyle name="Normal 11 10 7 4 2" xfId="18247"/>
    <cellStyle name="Normal 11 10 7 4 3" xfId="38967"/>
    <cellStyle name="Normal 11 10 7 5" xfId="8573"/>
    <cellStyle name="Normal 11 10 7 5 2" xfId="18248"/>
    <cellStyle name="Normal 11 10 7 5 3" xfId="38965"/>
    <cellStyle name="Normal 11 10 7 6" xfId="9559"/>
    <cellStyle name="Normal 11 10 7 6 2" xfId="18249"/>
    <cellStyle name="Normal 11 10 7 6 3" xfId="38964"/>
    <cellStyle name="Normal 11 10 7 7" xfId="10370"/>
    <cellStyle name="Normal 11 10 7 7 2" xfId="18250"/>
    <cellStyle name="Normal 11 10 7 7 3" xfId="38962"/>
    <cellStyle name="Normal 11 10 7 8" xfId="9276"/>
    <cellStyle name="Normal 11 10 7 8 2" xfId="18251"/>
    <cellStyle name="Normal 11 10 7 8 3" xfId="38960"/>
    <cellStyle name="Normal 11 10 7 9" xfId="10712"/>
    <cellStyle name="Normal 11 10 7 9 2" xfId="18252"/>
    <cellStyle name="Normal 11 10 7 9 3" xfId="38958"/>
    <cellStyle name="Normal 11 10 8" xfId="1679"/>
    <cellStyle name="Normal 11 10 8 10" xfId="8943"/>
    <cellStyle name="Normal 11 10 8 10 2" xfId="18254"/>
    <cellStyle name="Normal 11 10 8 10 3" xfId="38954"/>
    <cellStyle name="Normal 11 10 8 11" xfId="11113"/>
    <cellStyle name="Normal 11 10 8 11 2" xfId="18255"/>
    <cellStyle name="Normal 11 10 8 11 3" xfId="38951"/>
    <cellStyle name="Normal 11 10 8 12" xfId="13086"/>
    <cellStyle name="Normal 11 10 8 12 2" xfId="18256"/>
    <cellStyle name="Normal 11 10 8 12 3" xfId="38949"/>
    <cellStyle name="Normal 11 10 8 13" xfId="14942"/>
    <cellStyle name="Normal 11 10 8 13 2" xfId="18257"/>
    <cellStyle name="Normal 11 10 8 13 3" xfId="38947"/>
    <cellStyle name="Normal 11 10 8 14" xfId="15876"/>
    <cellStyle name="Normal 11 10 8 14 2" xfId="18258"/>
    <cellStyle name="Normal 11 10 8 14 3" xfId="38945"/>
    <cellStyle name="Normal 11 10 8 15" xfId="16389"/>
    <cellStyle name="Normal 11 10 8 15 2" xfId="18259"/>
    <cellStyle name="Normal 11 10 8 15 3" xfId="38943"/>
    <cellStyle name="Normal 11 10 8 16" xfId="18253"/>
    <cellStyle name="Normal 11 10 8 17" xfId="38956"/>
    <cellStyle name="Normal 11 10 8 2" xfId="3617"/>
    <cellStyle name="Normal 11 10 8 2 2" xfId="18261"/>
    <cellStyle name="Normal 11 10 8 2 3" xfId="38940"/>
    <cellStyle name="Normal 11 10 8 3" xfId="5438"/>
    <cellStyle name="Normal 11 10 8 3 2" xfId="18262"/>
    <cellStyle name="Normal 11 10 8 3 3" xfId="38938"/>
    <cellStyle name="Normal 11 10 8 4" xfId="8069"/>
    <cellStyle name="Normal 11 10 8 4 2" xfId="18263"/>
    <cellStyle name="Normal 11 10 8 4 3" xfId="38936"/>
    <cellStyle name="Normal 11 10 8 5" xfId="8572"/>
    <cellStyle name="Normal 11 10 8 5 2" xfId="18264"/>
    <cellStyle name="Normal 11 10 8 5 3" xfId="38935"/>
    <cellStyle name="Normal 11 10 8 6" xfId="9560"/>
    <cellStyle name="Normal 11 10 8 6 2" xfId="18265"/>
    <cellStyle name="Normal 11 10 8 6 3" xfId="38933"/>
    <cellStyle name="Normal 11 10 8 7" xfId="10369"/>
    <cellStyle name="Normal 11 10 8 7 2" xfId="18266"/>
    <cellStyle name="Normal 11 10 8 7 3" xfId="38931"/>
    <cellStyle name="Normal 11 10 8 8" xfId="9277"/>
    <cellStyle name="Normal 11 10 8 8 2" xfId="18267"/>
    <cellStyle name="Normal 11 10 8 8 3" xfId="38929"/>
    <cellStyle name="Normal 11 10 8 9" xfId="10711"/>
    <cellStyle name="Normal 11 10 8 9 2" xfId="18268"/>
    <cellStyle name="Normal 11 10 8 9 3" xfId="38927"/>
    <cellStyle name="Normal 11 10 9" xfId="1887"/>
    <cellStyle name="Normal 11 10 9 10" xfId="8944"/>
    <cellStyle name="Normal 11 10 9 10 2" xfId="18270"/>
    <cellStyle name="Normal 11 10 9 10 3" xfId="38922"/>
    <cellStyle name="Normal 11 10 9 11" xfId="11112"/>
    <cellStyle name="Normal 11 10 9 11 2" xfId="18271"/>
    <cellStyle name="Normal 11 10 9 11 3" xfId="38920"/>
    <cellStyle name="Normal 11 10 9 12" xfId="13276"/>
    <cellStyle name="Normal 11 10 9 12 2" xfId="18272"/>
    <cellStyle name="Normal 11 10 9 12 3" xfId="38918"/>
    <cellStyle name="Normal 11 10 9 13" xfId="15128"/>
    <cellStyle name="Normal 11 10 9 13 2" xfId="18273"/>
    <cellStyle name="Normal 11 10 9 13 3" xfId="38916"/>
    <cellStyle name="Normal 11 10 9 14" xfId="15877"/>
    <cellStyle name="Normal 11 10 9 14 2" xfId="18274"/>
    <cellStyle name="Normal 11 10 9 14 3" xfId="38914"/>
    <cellStyle name="Normal 11 10 9 15" xfId="16390"/>
    <cellStyle name="Normal 11 10 9 15 2" xfId="18275"/>
    <cellStyle name="Normal 11 10 9 15 3" xfId="38912"/>
    <cellStyle name="Normal 11 10 9 16" xfId="18269"/>
    <cellStyle name="Normal 11 10 9 17" xfId="38925"/>
    <cellStyle name="Normal 11 10 9 2" xfId="3803"/>
    <cellStyle name="Normal 11 10 9 2 2" xfId="18277"/>
    <cellStyle name="Normal 11 10 9 2 3" xfId="38909"/>
    <cellStyle name="Normal 11 10 9 3" xfId="5439"/>
    <cellStyle name="Normal 11 10 9 3 2" xfId="18278"/>
    <cellStyle name="Normal 11 10 9 3 3" xfId="38907"/>
    <cellStyle name="Normal 11 10 9 4" xfId="8070"/>
    <cellStyle name="Normal 11 10 9 4 2" xfId="18279"/>
    <cellStyle name="Normal 11 10 9 4 3" xfId="38906"/>
    <cellStyle name="Normal 11 10 9 5" xfId="8571"/>
    <cellStyle name="Normal 11 10 9 5 2" xfId="18280"/>
    <cellStyle name="Normal 11 10 9 5 3" xfId="38904"/>
    <cellStyle name="Normal 11 10 9 6" xfId="9561"/>
    <cellStyle name="Normal 11 10 9 6 2" xfId="18281"/>
    <cellStyle name="Normal 11 10 9 6 3" xfId="38902"/>
    <cellStyle name="Normal 11 10 9 7" xfId="10368"/>
    <cellStyle name="Normal 11 10 9 7 2" xfId="18282"/>
    <cellStyle name="Normal 11 10 9 7 3" xfId="38900"/>
    <cellStyle name="Normal 11 10 9 8" xfId="9278"/>
    <cellStyle name="Normal 11 10 9 8 2" xfId="18283"/>
    <cellStyle name="Normal 11 10 9 8 3" xfId="38898"/>
    <cellStyle name="Normal 11 10 9 9" xfId="10710"/>
    <cellStyle name="Normal 11 10 9 9 2" xfId="18284"/>
    <cellStyle name="Normal 11 10 9 9 3" xfId="38896"/>
    <cellStyle name="Normal 11 10_Constraints Summary" xfId="14004"/>
    <cellStyle name="Normal 11 11" xfId="463"/>
    <cellStyle name="Normal 11 11 10" xfId="2080"/>
    <cellStyle name="Normal 11 11 10 10" xfId="8947"/>
    <cellStyle name="Normal 11 11 10 10 2" xfId="18287"/>
    <cellStyle name="Normal 11 11 10 10 3" xfId="38889"/>
    <cellStyle name="Normal 11 11 10 11" xfId="11109"/>
    <cellStyle name="Normal 11 11 10 11 2" xfId="18288"/>
    <cellStyle name="Normal 11 11 10 11 3" xfId="38887"/>
    <cellStyle name="Normal 11 11 10 12" xfId="13455"/>
    <cellStyle name="Normal 11 11 10 12 2" xfId="18289"/>
    <cellStyle name="Normal 11 11 10 12 3" xfId="38885"/>
    <cellStyle name="Normal 11 11 10 13" xfId="15304"/>
    <cellStyle name="Normal 11 11 10 13 2" xfId="18290"/>
    <cellStyle name="Normal 11 11 10 13 3" xfId="38883"/>
    <cellStyle name="Normal 11 11 10 14" xfId="15879"/>
    <cellStyle name="Normal 11 11 10 14 2" xfId="18291"/>
    <cellStyle name="Normal 11 11 10 14 3" xfId="38881"/>
    <cellStyle name="Normal 11 11 10 15" xfId="16392"/>
    <cellStyle name="Normal 11 11 10 15 2" xfId="18292"/>
    <cellStyle name="Normal 11 11 10 15 3" xfId="38879"/>
    <cellStyle name="Normal 11 11 10 16" xfId="18286"/>
    <cellStyle name="Normal 11 11 10 17" xfId="38891"/>
    <cellStyle name="Normal 11 11 10 2" xfId="3979"/>
    <cellStyle name="Normal 11 11 10 2 2" xfId="18293"/>
    <cellStyle name="Normal 11 11 10 2 3" xfId="38876"/>
    <cellStyle name="Normal 11 11 10 3" xfId="5441"/>
    <cellStyle name="Normal 11 11 10 3 2" xfId="18294"/>
    <cellStyle name="Normal 11 11 10 3 3" xfId="38874"/>
    <cellStyle name="Normal 11 11 10 4" xfId="8072"/>
    <cellStyle name="Normal 11 11 10 4 2" xfId="18295"/>
    <cellStyle name="Normal 11 11 10 4 3" xfId="38872"/>
    <cellStyle name="Normal 11 11 10 5" xfId="8569"/>
    <cellStyle name="Normal 11 11 10 5 2" xfId="18296"/>
    <cellStyle name="Normal 11 11 10 5 3" xfId="38871"/>
    <cellStyle name="Normal 11 11 10 6" xfId="9563"/>
    <cellStyle name="Normal 11 11 10 6 2" xfId="18297"/>
    <cellStyle name="Normal 11 11 10 6 3" xfId="38869"/>
    <cellStyle name="Normal 11 11 10 7" xfId="10366"/>
    <cellStyle name="Normal 11 11 10 7 2" xfId="18298"/>
    <cellStyle name="Normal 11 11 10 7 3" xfId="38867"/>
    <cellStyle name="Normal 11 11 10 8" xfId="9280"/>
    <cellStyle name="Normal 11 11 10 8 2" xfId="18299"/>
    <cellStyle name="Normal 11 11 10 8 3" xfId="38865"/>
    <cellStyle name="Normal 11 11 10 9" xfId="10708"/>
    <cellStyle name="Normal 11 11 10 9 2" xfId="18300"/>
    <cellStyle name="Normal 11 11 10 9 3" xfId="38863"/>
    <cellStyle name="Normal 11 11 11" xfId="2722"/>
    <cellStyle name="Normal 11 11 11 2" xfId="18301"/>
    <cellStyle name="Normal 11 11 11 3" xfId="38861"/>
    <cellStyle name="Normal 11 11 12" xfId="5440"/>
    <cellStyle name="Normal 11 11 12 2" xfId="18302"/>
    <cellStyle name="Normal 11 11 12 3" xfId="38858"/>
    <cellStyle name="Normal 11 11 13" xfId="8071"/>
    <cellStyle name="Normal 11 11 13 2" xfId="18303"/>
    <cellStyle name="Normal 11 11 13 3" xfId="38856"/>
    <cellStyle name="Normal 11 11 14" xfId="8570"/>
    <cellStyle name="Normal 11 11 14 2" xfId="18304"/>
    <cellStyle name="Normal 11 11 14 3" xfId="38854"/>
    <cellStyle name="Normal 11 11 15" xfId="9562"/>
    <cellStyle name="Normal 11 11 15 2" xfId="18305"/>
    <cellStyle name="Normal 11 11 15 3" xfId="38852"/>
    <cellStyle name="Normal 11 11 16" xfId="10367"/>
    <cellStyle name="Normal 11 11 16 2" xfId="18306"/>
    <cellStyle name="Normal 11 11 16 3" xfId="38850"/>
    <cellStyle name="Normal 11 11 17" xfId="9279"/>
    <cellStyle name="Normal 11 11 17 2" xfId="18307"/>
    <cellStyle name="Normal 11 11 17 3" xfId="38848"/>
    <cellStyle name="Normal 11 11 18" xfId="10709"/>
    <cellStyle name="Normal 11 11 18 2" xfId="18308"/>
    <cellStyle name="Normal 11 11 18 3" xfId="38846"/>
    <cellStyle name="Normal 11 11 19" xfId="8945"/>
    <cellStyle name="Normal 11 11 19 2" xfId="18309"/>
    <cellStyle name="Normal 11 11 19 3" xfId="38844"/>
    <cellStyle name="Normal 11 11 2" xfId="465"/>
    <cellStyle name="Normal 11 11 2 2" xfId="466"/>
    <cellStyle name="Normal 11 11 2 2 10" xfId="2724"/>
    <cellStyle name="Normal 11 11 2 2 10 2" xfId="18312"/>
    <cellStyle name="Normal 11 11 2 2 10 3" xfId="38837"/>
    <cellStyle name="Normal 11 11 2 2 11" xfId="5442"/>
    <cellStyle name="Normal 11 11 2 2 11 2" xfId="18313"/>
    <cellStyle name="Normal 11 11 2 2 11 3" xfId="38836"/>
    <cellStyle name="Normal 11 11 2 2 12" xfId="8073"/>
    <cellStyle name="Normal 11 11 2 2 12 2" xfId="18314"/>
    <cellStyle name="Normal 11 11 2 2 12 3" xfId="38834"/>
    <cellStyle name="Normal 11 11 2 2 13" xfId="8568"/>
    <cellStyle name="Normal 11 11 2 2 13 2" xfId="18315"/>
    <cellStyle name="Normal 11 11 2 2 13 3" xfId="38832"/>
    <cellStyle name="Normal 11 11 2 2 14" xfId="9564"/>
    <cellStyle name="Normal 11 11 2 2 14 2" xfId="18316"/>
    <cellStyle name="Normal 11 11 2 2 14 3" xfId="38830"/>
    <cellStyle name="Normal 11 11 2 2 15" xfId="10365"/>
    <cellStyle name="Normal 11 11 2 2 15 2" xfId="18317"/>
    <cellStyle name="Normal 11 11 2 2 15 3" xfId="38828"/>
    <cellStyle name="Normal 11 11 2 2 16" xfId="9281"/>
    <cellStyle name="Normal 11 11 2 2 16 2" xfId="18318"/>
    <cellStyle name="Normal 11 11 2 2 16 3" xfId="38826"/>
    <cellStyle name="Normal 11 11 2 2 17" xfId="10707"/>
    <cellStyle name="Normal 11 11 2 2 17 2" xfId="18319"/>
    <cellStyle name="Normal 11 11 2 2 17 3" xfId="38825"/>
    <cellStyle name="Normal 11 11 2 2 18" xfId="8948"/>
    <cellStyle name="Normal 11 11 2 2 18 2" xfId="18320"/>
    <cellStyle name="Normal 11 11 2 2 18 3" xfId="38823"/>
    <cellStyle name="Normal 11 11 2 2 19" xfId="11103"/>
    <cellStyle name="Normal 11 11 2 2 19 2" xfId="18321"/>
    <cellStyle name="Normal 11 11 2 2 19 3" xfId="38822"/>
    <cellStyle name="Normal 11 11 2 2 2" xfId="766"/>
    <cellStyle name="Normal 11 11 2 2 2 10" xfId="5443"/>
    <cellStyle name="Normal 11 11 2 2 2 10 2" xfId="18323"/>
    <cellStyle name="Normal 11 11 2 2 2 10 3" xfId="38818"/>
    <cellStyle name="Normal 11 11 2 2 2 11" xfId="8074"/>
    <cellStyle name="Normal 11 11 2 2 2 11 2" xfId="18324"/>
    <cellStyle name="Normal 11 11 2 2 2 11 3" xfId="38815"/>
    <cellStyle name="Normal 11 11 2 2 2 12" xfId="8567"/>
    <cellStyle name="Normal 11 11 2 2 2 12 2" xfId="18325"/>
    <cellStyle name="Normal 11 11 2 2 2 12 3" xfId="38814"/>
    <cellStyle name="Normal 11 11 2 2 2 13" xfId="9565"/>
    <cellStyle name="Normal 11 11 2 2 2 13 2" xfId="18326"/>
    <cellStyle name="Normal 11 11 2 2 2 13 3" xfId="38812"/>
    <cellStyle name="Normal 11 11 2 2 2 14" xfId="10364"/>
    <cellStyle name="Normal 11 11 2 2 2 14 2" xfId="18327"/>
    <cellStyle name="Normal 11 11 2 2 2 14 3" xfId="38810"/>
    <cellStyle name="Normal 11 11 2 2 2 15" xfId="9282"/>
    <cellStyle name="Normal 11 11 2 2 2 15 2" xfId="18328"/>
    <cellStyle name="Normal 11 11 2 2 2 15 3" xfId="38807"/>
    <cellStyle name="Normal 11 11 2 2 2 16" xfId="10706"/>
    <cellStyle name="Normal 11 11 2 2 2 16 2" xfId="18329"/>
    <cellStyle name="Normal 11 11 2 2 2 16 3" xfId="38806"/>
    <cellStyle name="Normal 11 11 2 2 2 17" xfId="8949"/>
    <cellStyle name="Normal 11 11 2 2 2 17 2" xfId="18330"/>
    <cellStyle name="Normal 11 11 2 2 2 17 3" xfId="38804"/>
    <cellStyle name="Normal 11 11 2 2 2 18" xfId="11102"/>
    <cellStyle name="Normal 11 11 2 2 2 18 2" xfId="18331"/>
    <cellStyle name="Normal 11 11 2 2 2 18 3" xfId="38802"/>
    <cellStyle name="Normal 11 11 2 2 2 19" xfId="12282"/>
    <cellStyle name="Normal 11 11 2 2 2 19 2" xfId="18332"/>
    <cellStyle name="Normal 11 11 2 2 2 19 3" xfId="38799"/>
    <cellStyle name="Normal 11 11 2 2 2 2" xfId="1518"/>
    <cellStyle name="Normal 11 11 2 2 2 2 10" xfId="8950"/>
    <cellStyle name="Normal 11 11 2 2 2 2 10 2" xfId="18334"/>
    <cellStyle name="Normal 11 11 2 2 2 2 10 3" xfId="38796"/>
    <cellStyle name="Normal 11 11 2 2 2 2 11" xfId="11101"/>
    <cellStyle name="Normal 11 11 2 2 2 2 11 2" xfId="18335"/>
    <cellStyle name="Normal 11 11 2 2 2 2 11 3" xfId="38794"/>
    <cellStyle name="Normal 11 11 2 2 2 2 12" xfId="12934"/>
    <cellStyle name="Normal 11 11 2 2 2 2 12 2" xfId="18336"/>
    <cellStyle name="Normal 11 11 2 2 2 2 12 3" xfId="38791"/>
    <cellStyle name="Normal 11 11 2 2 2 2 13" xfId="14793"/>
    <cellStyle name="Normal 11 11 2 2 2 2 13 2" xfId="18337"/>
    <cellStyle name="Normal 11 11 2 2 2 2 13 3" xfId="38790"/>
    <cellStyle name="Normal 11 11 2 2 2 2 14" xfId="15882"/>
    <cellStyle name="Normal 11 11 2 2 2 2 14 2" xfId="18338"/>
    <cellStyle name="Normal 11 11 2 2 2 2 14 3" xfId="38788"/>
    <cellStyle name="Normal 11 11 2 2 2 2 15" xfId="16395"/>
    <cellStyle name="Normal 11 11 2 2 2 2 15 2" xfId="18339"/>
    <cellStyle name="Normal 11 11 2 2 2 2 15 3" xfId="38786"/>
    <cellStyle name="Normal 11 11 2 2 2 2 16" xfId="18333"/>
    <cellStyle name="Normal 11 11 2 2 2 2 17" xfId="38798"/>
    <cellStyle name="Normal 11 11 2 2 2 2 2" xfId="3468"/>
    <cellStyle name="Normal 11 11 2 2 2 2 2 2" xfId="18341"/>
    <cellStyle name="Normal 11 11 2 2 2 2 2 3" xfId="38783"/>
    <cellStyle name="Normal 11 11 2 2 2 2 3" xfId="5444"/>
    <cellStyle name="Normal 11 11 2 2 2 2 3 2" xfId="18342"/>
    <cellStyle name="Normal 11 11 2 2 2 2 3 3" xfId="38781"/>
    <cellStyle name="Normal 11 11 2 2 2 2 4" xfId="8075"/>
    <cellStyle name="Normal 11 11 2 2 2 2 4 2" xfId="18343"/>
    <cellStyle name="Normal 11 11 2 2 2 2 4 3" xfId="38779"/>
    <cellStyle name="Normal 11 11 2 2 2 2 5" xfId="8566"/>
    <cellStyle name="Normal 11 11 2 2 2 2 5 2" xfId="18344"/>
    <cellStyle name="Normal 11 11 2 2 2 2 5 3" xfId="38776"/>
    <cellStyle name="Normal 11 11 2 2 2 2 6" xfId="9566"/>
    <cellStyle name="Normal 11 11 2 2 2 2 6 2" xfId="18345"/>
    <cellStyle name="Normal 11 11 2 2 2 2 6 3" xfId="38775"/>
    <cellStyle name="Normal 11 11 2 2 2 2 7" xfId="10363"/>
    <cellStyle name="Normal 11 11 2 2 2 2 7 2" xfId="18346"/>
    <cellStyle name="Normal 11 11 2 2 2 2 7 3" xfId="38773"/>
    <cellStyle name="Normal 11 11 2 2 2 2 8" xfId="9283"/>
    <cellStyle name="Normal 11 11 2 2 2 2 8 2" xfId="18347"/>
    <cellStyle name="Normal 11 11 2 2 2 2 8 3" xfId="38771"/>
    <cellStyle name="Normal 11 11 2 2 2 2 9" xfId="10705"/>
    <cellStyle name="Normal 11 11 2 2 2 2 9 2" xfId="18348"/>
    <cellStyle name="Normal 11 11 2 2 2 2 9 3" xfId="38768"/>
    <cellStyle name="Normal 11 11 2 2 2 20" xfId="11999"/>
    <cellStyle name="Normal 11 11 2 2 2 20 2" xfId="18349"/>
    <cellStyle name="Normal 11 11 2 2 2 20 3" xfId="38767"/>
    <cellStyle name="Normal 11 11 2 2 2 21" xfId="15881"/>
    <cellStyle name="Normal 11 11 2 2 2 21 2" xfId="18350"/>
    <cellStyle name="Normal 11 11 2 2 2 21 3" xfId="38765"/>
    <cellStyle name="Normal 11 11 2 2 2 22" xfId="16394"/>
    <cellStyle name="Normal 11 11 2 2 2 22 2" xfId="18351"/>
    <cellStyle name="Normal 11 11 2 2 2 22 3" xfId="38763"/>
    <cellStyle name="Normal 11 11 2 2 2 23" xfId="18322"/>
    <cellStyle name="Normal 11 11 2 2 2 24" xfId="38820"/>
    <cellStyle name="Normal 11 11 2 2 2 3" xfId="1732"/>
    <cellStyle name="Normal 11 11 2 2 2 3 10" xfId="8951"/>
    <cellStyle name="Normal 11 11 2 2 2 3 10 2" xfId="18353"/>
    <cellStyle name="Normal 11 11 2 2 2 3 10 3" xfId="38758"/>
    <cellStyle name="Normal 11 11 2 2 2 3 11" xfId="11100"/>
    <cellStyle name="Normal 11 11 2 2 2 3 11 2" xfId="18354"/>
    <cellStyle name="Normal 11 11 2 2 2 3 11 3" xfId="38757"/>
    <cellStyle name="Normal 11 11 2 2 2 3 12" xfId="13129"/>
    <cellStyle name="Normal 11 11 2 2 2 3 12 2" xfId="18355"/>
    <cellStyle name="Normal 11 11 2 2 2 3 12 3" xfId="38755"/>
    <cellStyle name="Normal 11 11 2 2 2 3 13" xfId="14984"/>
    <cellStyle name="Normal 11 11 2 2 2 3 13 2" xfId="18356"/>
    <cellStyle name="Normal 11 11 2 2 2 3 13 3" xfId="38753"/>
    <cellStyle name="Normal 11 11 2 2 2 3 14" xfId="15883"/>
    <cellStyle name="Normal 11 11 2 2 2 3 14 2" xfId="18357"/>
    <cellStyle name="Normal 11 11 2 2 2 3 14 3" xfId="38750"/>
    <cellStyle name="Normal 11 11 2 2 2 3 15" xfId="16396"/>
    <cellStyle name="Normal 11 11 2 2 2 3 15 2" xfId="18358"/>
    <cellStyle name="Normal 11 11 2 2 2 3 15 3" xfId="38749"/>
    <cellStyle name="Normal 11 11 2 2 2 3 16" xfId="18352"/>
    <cellStyle name="Normal 11 11 2 2 2 3 17" xfId="38760"/>
    <cellStyle name="Normal 11 11 2 2 2 3 2" xfId="3659"/>
    <cellStyle name="Normal 11 11 2 2 2 3 2 2" xfId="18360"/>
    <cellStyle name="Normal 11 11 2 2 2 3 2 3" xfId="38746"/>
    <cellStyle name="Normal 11 11 2 2 2 3 3" xfId="5445"/>
    <cellStyle name="Normal 11 11 2 2 2 3 3 2" xfId="18361"/>
    <cellStyle name="Normal 11 11 2 2 2 3 3 3" xfId="38743"/>
    <cellStyle name="Normal 11 11 2 2 2 3 4" xfId="8076"/>
    <cellStyle name="Normal 11 11 2 2 2 3 4 2" xfId="18362"/>
    <cellStyle name="Normal 11 11 2 2 2 3 4 3" xfId="38742"/>
    <cellStyle name="Normal 11 11 2 2 2 3 5" xfId="8565"/>
    <cellStyle name="Normal 11 11 2 2 2 3 5 2" xfId="18363"/>
    <cellStyle name="Normal 11 11 2 2 2 3 5 3" xfId="38740"/>
    <cellStyle name="Normal 11 11 2 2 2 3 6" xfId="9567"/>
    <cellStyle name="Normal 11 11 2 2 2 3 6 2" xfId="18364"/>
    <cellStyle name="Normal 11 11 2 2 2 3 6 3" xfId="38738"/>
    <cellStyle name="Normal 11 11 2 2 2 3 7" xfId="10362"/>
    <cellStyle name="Normal 11 11 2 2 2 3 7 2" xfId="18365"/>
    <cellStyle name="Normal 11 11 2 2 2 3 7 3" xfId="38735"/>
    <cellStyle name="Normal 11 11 2 2 2 3 8" xfId="9284"/>
    <cellStyle name="Normal 11 11 2 2 2 3 8 2" xfId="18366"/>
    <cellStyle name="Normal 11 11 2 2 2 3 8 3" xfId="38734"/>
    <cellStyle name="Normal 11 11 2 2 2 3 9" xfId="10699"/>
    <cellStyle name="Normal 11 11 2 2 2 3 9 2" xfId="18367"/>
    <cellStyle name="Normal 11 11 2 2 2 3 9 3" xfId="38732"/>
    <cellStyle name="Normal 11 11 2 2 2 4" xfId="1937"/>
    <cellStyle name="Normal 11 11 2 2 2 4 10" xfId="8952"/>
    <cellStyle name="Normal 11 11 2 2 2 4 10 2" xfId="18369"/>
    <cellStyle name="Normal 11 11 2 2 2 4 10 3" xfId="38727"/>
    <cellStyle name="Normal 11 11 2 2 2 4 11" xfId="11099"/>
    <cellStyle name="Normal 11 11 2 2 2 4 11 2" xfId="18370"/>
    <cellStyle name="Normal 11 11 2 2 2 4 11 3" xfId="38726"/>
    <cellStyle name="Normal 11 11 2 2 2 4 12" xfId="13318"/>
    <cellStyle name="Normal 11 11 2 2 2 4 12 2" xfId="18371"/>
    <cellStyle name="Normal 11 11 2 2 2 4 12 3" xfId="38724"/>
    <cellStyle name="Normal 11 11 2 2 2 4 13" xfId="15168"/>
    <cellStyle name="Normal 11 11 2 2 2 4 13 2" xfId="18372"/>
    <cellStyle name="Normal 11 11 2 2 2 4 13 3" xfId="38722"/>
    <cellStyle name="Normal 11 11 2 2 2 4 14" xfId="15884"/>
    <cellStyle name="Normal 11 11 2 2 2 4 14 2" xfId="18373"/>
    <cellStyle name="Normal 11 11 2 2 2 4 14 3" xfId="38719"/>
    <cellStyle name="Normal 11 11 2 2 2 4 15" xfId="16397"/>
    <cellStyle name="Normal 11 11 2 2 2 4 15 2" xfId="18374"/>
    <cellStyle name="Normal 11 11 2 2 2 4 15 3" xfId="38718"/>
    <cellStyle name="Normal 11 11 2 2 2 4 16" xfId="18368"/>
    <cellStyle name="Normal 11 11 2 2 2 4 17" xfId="38730"/>
    <cellStyle name="Normal 11 11 2 2 2 4 2" xfId="3843"/>
    <cellStyle name="Normal 11 11 2 2 2 4 2 2" xfId="18375"/>
    <cellStyle name="Normal 11 11 2 2 2 4 2 3" xfId="38715"/>
    <cellStyle name="Normal 11 11 2 2 2 4 3" xfId="5446"/>
    <cellStyle name="Normal 11 11 2 2 2 4 3 2" xfId="18376"/>
    <cellStyle name="Normal 11 11 2 2 2 4 3 3" xfId="38712"/>
    <cellStyle name="Normal 11 11 2 2 2 4 4" xfId="8077"/>
    <cellStyle name="Normal 11 11 2 2 2 4 4 2" xfId="18377"/>
    <cellStyle name="Normal 11 11 2 2 2 4 4 3" xfId="38711"/>
    <cellStyle name="Normal 11 11 2 2 2 4 5" xfId="8564"/>
    <cellStyle name="Normal 11 11 2 2 2 4 5 2" xfId="18378"/>
    <cellStyle name="Normal 11 11 2 2 2 4 5 3" xfId="38709"/>
    <cellStyle name="Normal 11 11 2 2 2 4 6" xfId="9568"/>
    <cellStyle name="Normal 11 11 2 2 2 4 6 2" xfId="18379"/>
    <cellStyle name="Normal 11 11 2 2 2 4 6 3" xfId="38707"/>
    <cellStyle name="Normal 11 11 2 2 2 4 7" xfId="10361"/>
    <cellStyle name="Normal 11 11 2 2 2 4 7 2" xfId="18380"/>
    <cellStyle name="Normal 11 11 2 2 2 4 7 3" xfId="38705"/>
    <cellStyle name="Normal 11 11 2 2 2 4 8" xfId="9285"/>
    <cellStyle name="Normal 11 11 2 2 2 4 8 2" xfId="18381"/>
    <cellStyle name="Normal 11 11 2 2 2 4 8 3" xfId="38704"/>
    <cellStyle name="Normal 11 11 2 2 2 4 9" xfId="10696"/>
    <cellStyle name="Normal 11 11 2 2 2 4 9 2" xfId="18382"/>
    <cellStyle name="Normal 11 11 2 2 2 4 9 3" xfId="38702"/>
    <cellStyle name="Normal 11 11 2 2 2 5" xfId="2127"/>
    <cellStyle name="Normal 11 11 2 2 2 5 10" xfId="8953"/>
    <cellStyle name="Normal 11 11 2 2 2 5 10 2" xfId="18384"/>
    <cellStyle name="Normal 11 11 2 2 2 5 10 3" xfId="38697"/>
    <cellStyle name="Normal 11 11 2 2 2 5 11" xfId="11098"/>
    <cellStyle name="Normal 11 11 2 2 2 5 11 2" xfId="18385"/>
    <cellStyle name="Normal 11 11 2 2 2 5 11 3" xfId="38695"/>
    <cellStyle name="Normal 11 11 2 2 2 5 12" xfId="13493"/>
    <cellStyle name="Normal 11 11 2 2 2 5 12 2" xfId="18386"/>
    <cellStyle name="Normal 11 11 2 2 2 5 12 3" xfId="38693"/>
    <cellStyle name="Normal 11 11 2 2 2 5 13" xfId="15341"/>
    <cellStyle name="Normal 11 11 2 2 2 5 13 2" xfId="18387"/>
    <cellStyle name="Normal 11 11 2 2 2 5 13 3" xfId="38691"/>
    <cellStyle name="Normal 11 11 2 2 2 5 14" xfId="15885"/>
    <cellStyle name="Normal 11 11 2 2 2 5 14 2" xfId="18388"/>
    <cellStyle name="Normal 11 11 2 2 2 5 14 3" xfId="38689"/>
    <cellStyle name="Normal 11 11 2 2 2 5 15" xfId="16398"/>
    <cellStyle name="Normal 11 11 2 2 2 5 15 2" xfId="18389"/>
    <cellStyle name="Normal 11 11 2 2 2 5 15 3" xfId="38687"/>
    <cellStyle name="Normal 11 11 2 2 2 5 16" xfId="18383"/>
    <cellStyle name="Normal 11 11 2 2 2 5 17" xfId="38700"/>
    <cellStyle name="Normal 11 11 2 2 2 5 2" xfId="4016"/>
    <cellStyle name="Normal 11 11 2 2 2 5 2 2" xfId="18391"/>
    <cellStyle name="Normal 11 11 2 2 2 5 2 3" xfId="38684"/>
    <cellStyle name="Normal 11 11 2 2 2 5 3" xfId="5447"/>
    <cellStyle name="Normal 11 11 2 2 2 5 3 2" xfId="18392"/>
    <cellStyle name="Normal 11 11 2 2 2 5 3 3" xfId="38682"/>
    <cellStyle name="Normal 11 11 2 2 2 5 4" xfId="8078"/>
    <cellStyle name="Normal 11 11 2 2 2 5 4 2" xfId="18393"/>
    <cellStyle name="Normal 11 11 2 2 2 5 4 3" xfId="38680"/>
    <cellStyle name="Normal 11 11 2 2 2 5 5" xfId="8563"/>
    <cellStyle name="Normal 11 11 2 2 2 5 5 2" xfId="18394"/>
    <cellStyle name="Normal 11 11 2 2 2 5 5 3" xfId="38677"/>
    <cellStyle name="Normal 11 11 2 2 2 5 6" xfId="9569"/>
    <cellStyle name="Normal 11 11 2 2 2 5 6 2" xfId="18395"/>
    <cellStyle name="Normal 11 11 2 2 2 5 6 3" xfId="38675"/>
    <cellStyle name="Normal 11 11 2 2 2 5 7" xfId="10360"/>
    <cellStyle name="Normal 11 11 2 2 2 5 7 2" xfId="18396"/>
    <cellStyle name="Normal 11 11 2 2 2 5 7 3" xfId="38673"/>
    <cellStyle name="Normal 11 11 2 2 2 5 8" xfId="9286"/>
    <cellStyle name="Normal 11 11 2 2 2 5 8 2" xfId="18397"/>
    <cellStyle name="Normal 11 11 2 2 2 5 8 3" xfId="38671"/>
    <cellStyle name="Normal 11 11 2 2 2 5 9" xfId="10682"/>
    <cellStyle name="Normal 11 11 2 2 2 5 9 2" xfId="18398"/>
    <cellStyle name="Normal 11 11 2 2 2 5 9 3" xfId="38669"/>
    <cellStyle name="Normal 11 11 2 2 2 6" xfId="2296"/>
    <cellStyle name="Normal 11 11 2 2 2 6 10" xfId="8955"/>
    <cellStyle name="Normal 11 11 2 2 2 6 10 2" xfId="18400"/>
    <cellStyle name="Normal 11 11 2 2 2 6 10 3" xfId="38665"/>
    <cellStyle name="Normal 11 11 2 2 2 6 11" xfId="11096"/>
    <cellStyle name="Normal 11 11 2 2 2 6 11 2" xfId="18401"/>
    <cellStyle name="Normal 11 11 2 2 2 6 11 3" xfId="38663"/>
    <cellStyle name="Normal 11 11 2 2 2 6 12" xfId="13651"/>
    <cellStyle name="Normal 11 11 2 2 2 6 12 2" xfId="18402"/>
    <cellStyle name="Normal 11 11 2 2 2 6 12 3" xfId="38661"/>
    <cellStyle name="Normal 11 11 2 2 2 6 13" xfId="15498"/>
    <cellStyle name="Normal 11 11 2 2 2 6 13 2" xfId="18403"/>
    <cellStyle name="Normal 11 11 2 2 2 6 13 3" xfId="38659"/>
    <cellStyle name="Normal 11 11 2 2 2 6 14" xfId="15886"/>
    <cellStyle name="Normal 11 11 2 2 2 6 14 2" xfId="18404"/>
    <cellStyle name="Normal 11 11 2 2 2 6 14 3" xfId="38655"/>
    <cellStyle name="Normal 11 11 2 2 2 6 15" xfId="16399"/>
    <cellStyle name="Normal 11 11 2 2 2 6 15 2" xfId="18405"/>
    <cellStyle name="Normal 11 11 2 2 2 6 15 3" xfId="38653"/>
    <cellStyle name="Normal 11 11 2 2 2 6 16" xfId="18399"/>
    <cellStyle name="Normal 11 11 2 2 2 6 17" xfId="38667"/>
    <cellStyle name="Normal 11 11 2 2 2 6 2" xfId="4173"/>
    <cellStyle name="Normal 11 11 2 2 2 6 2 2" xfId="18406"/>
    <cellStyle name="Normal 11 11 2 2 2 6 2 3" xfId="38650"/>
    <cellStyle name="Normal 11 11 2 2 2 6 3" xfId="5448"/>
    <cellStyle name="Normal 11 11 2 2 2 6 3 2" xfId="18407"/>
    <cellStyle name="Normal 11 11 2 2 2 6 3 3" xfId="38648"/>
    <cellStyle name="Normal 11 11 2 2 2 6 4" xfId="8079"/>
    <cellStyle name="Normal 11 11 2 2 2 6 4 2" xfId="18408"/>
    <cellStyle name="Normal 11 11 2 2 2 6 4 3" xfId="38646"/>
    <cellStyle name="Normal 11 11 2 2 2 6 5" xfId="8562"/>
    <cellStyle name="Normal 11 11 2 2 2 6 5 2" xfId="18409"/>
    <cellStyle name="Normal 11 11 2 2 2 6 5 3" xfId="38644"/>
    <cellStyle name="Normal 11 11 2 2 2 6 6" xfId="9570"/>
    <cellStyle name="Normal 11 11 2 2 2 6 6 2" xfId="18410"/>
    <cellStyle name="Normal 11 11 2 2 2 6 6 3" xfId="38642"/>
    <cellStyle name="Normal 11 11 2 2 2 6 7" xfId="10359"/>
    <cellStyle name="Normal 11 11 2 2 2 6 7 2" xfId="18411"/>
    <cellStyle name="Normal 11 11 2 2 2 6 7 3" xfId="38640"/>
    <cellStyle name="Normal 11 11 2 2 2 6 8" xfId="9287"/>
    <cellStyle name="Normal 11 11 2 2 2 6 8 2" xfId="18412"/>
    <cellStyle name="Normal 11 11 2 2 2 6 8 3" xfId="38638"/>
    <cellStyle name="Normal 11 11 2 2 2 6 9" xfId="10681"/>
    <cellStyle name="Normal 11 11 2 2 2 6 9 2" xfId="18413"/>
    <cellStyle name="Normal 11 11 2 2 2 6 9 3" xfId="38637"/>
    <cellStyle name="Normal 11 11 2 2 2 7" xfId="2427"/>
    <cellStyle name="Normal 11 11 2 2 2 7 10" xfId="8956"/>
    <cellStyle name="Normal 11 11 2 2 2 7 10 2" xfId="18415"/>
    <cellStyle name="Normal 11 11 2 2 2 7 10 3" xfId="38633"/>
    <cellStyle name="Normal 11 11 2 2 2 7 11" xfId="11095"/>
    <cellStyle name="Normal 11 11 2 2 2 7 11 2" xfId="18416"/>
    <cellStyle name="Normal 11 11 2 2 2 7 11 3" xfId="38629"/>
    <cellStyle name="Normal 11 11 2 2 2 7 12" xfId="13778"/>
    <cellStyle name="Normal 11 11 2 2 2 7 12 2" xfId="18417"/>
    <cellStyle name="Normal 11 11 2 2 2 7 12 3" xfId="38627"/>
    <cellStyle name="Normal 11 11 2 2 2 7 13" xfId="15625"/>
    <cellStyle name="Normal 11 11 2 2 2 7 13 2" xfId="18418"/>
    <cellStyle name="Normal 11 11 2 2 2 7 13 3" xfId="38625"/>
    <cellStyle name="Normal 11 11 2 2 2 7 14" xfId="15887"/>
    <cellStyle name="Normal 11 11 2 2 2 7 14 2" xfId="18419"/>
    <cellStyle name="Normal 11 11 2 2 2 7 14 3" xfId="38623"/>
    <cellStyle name="Normal 11 11 2 2 2 7 15" xfId="16400"/>
    <cellStyle name="Normal 11 11 2 2 2 7 15 2" xfId="18420"/>
    <cellStyle name="Normal 11 11 2 2 2 7 15 3" xfId="38621"/>
    <cellStyle name="Normal 11 11 2 2 2 7 16" xfId="18414"/>
    <cellStyle name="Normal 11 11 2 2 2 7 17" xfId="38635"/>
    <cellStyle name="Normal 11 11 2 2 2 7 2" xfId="4300"/>
    <cellStyle name="Normal 11 11 2 2 2 7 2 2" xfId="18422"/>
    <cellStyle name="Normal 11 11 2 2 2 7 2 3" xfId="38618"/>
    <cellStyle name="Normal 11 11 2 2 2 7 3" xfId="5449"/>
    <cellStyle name="Normal 11 11 2 2 2 7 3 2" xfId="18423"/>
    <cellStyle name="Normal 11 11 2 2 2 7 3 3" xfId="38616"/>
    <cellStyle name="Normal 11 11 2 2 2 7 4" xfId="8080"/>
    <cellStyle name="Normal 11 11 2 2 2 7 4 2" xfId="18424"/>
    <cellStyle name="Normal 11 11 2 2 2 7 4 3" xfId="38614"/>
    <cellStyle name="Normal 11 11 2 2 2 7 5" xfId="8561"/>
    <cellStyle name="Normal 11 11 2 2 2 7 5 2" xfId="18425"/>
    <cellStyle name="Normal 11 11 2 2 2 7 5 3" xfId="38612"/>
    <cellStyle name="Normal 11 11 2 2 2 7 6" xfId="9571"/>
    <cellStyle name="Normal 11 11 2 2 2 7 6 2" xfId="18426"/>
    <cellStyle name="Normal 11 11 2 2 2 7 6 3" xfId="38610"/>
    <cellStyle name="Normal 11 11 2 2 2 7 7" xfId="10358"/>
    <cellStyle name="Normal 11 11 2 2 2 7 7 2" xfId="18427"/>
    <cellStyle name="Normal 11 11 2 2 2 7 7 3" xfId="38608"/>
    <cellStyle name="Normal 11 11 2 2 2 7 8" xfId="9288"/>
    <cellStyle name="Normal 11 11 2 2 2 7 8 2" xfId="18428"/>
    <cellStyle name="Normal 11 11 2 2 2 7 8 3" xfId="38606"/>
    <cellStyle name="Normal 11 11 2 2 2 7 9" xfId="10680"/>
    <cellStyle name="Normal 11 11 2 2 2 7 9 2" xfId="18429"/>
    <cellStyle name="Normal 11 11 2 2 2 7 9 3" xfId="38603"/>
    <cellStyle name="Normal 11 11 2 2 2 8" xfId="2554"/>
    <cellStyle name="Normal 11 11 2 2 2 8 10" xfId="8957"/>
    <cellStyle name="Normal 11 11 2 2 2 8 10 2" xfId="18431"/>
    <cellStyle name="Normal 11 11 2 2 2 8 10 3" xfId="38600"/>
    <cellStyle name="Normal 11 11 2 2 2 8 11" xfId="11094"/>
    <cellStyle name="Normal 11 11 2 2 2 8 11 2" xfId="18432"/>
    <cellStyle name="Normal 11 11 2 2 2 8 11 3" xfId="38598"/>
    <cellStyle name="Normal 11 11 2 2 2 8 12" xfId="13905"/>
    <cellStyle name="Normal 11 11 2 2 2 8 12 2" xfId="18433"/>
    <cellStyle name="Normal 11 11 2 2 2 8 12 3" xfId="38596"/>
    <cellStyle name="Normal 11 11 2 2 2 8 13" xfId="15752"/>
    <cellStyle name="Normal 11 11 2 2 2 8 13 2" xfId="18434"/>
    <cellStyle name="Normal 11 11 2 2 2 8 13 3" xfId="38593"/>
    <cellStyle name="Normal 11 11 2 2 2 8 14" xfId="15888"/>
    <cellStyle name="Normal 11 11 2 2 2 8 14 2" xfId="18435"/>
    <cellStyle name="Normal 11 11 2 2 2 8 14 3" xfId="38591"/>
    <cellStyle name="Normal 11 11 2 2 2 8 15" xfId="16401"/>
    <cellStyle name="Normal 11 11 2 2 2 8 15 2" xfId="18436"/>
    <cellStyle name="Normal 11 11 2 2 2 8 15 3" xfId="38589"/>
    <cellStyle name="Normal 11 11 2 2 2 8 16" xfId="18430"/>
    <cellStyle name="Normal 11 11 2 2 2 8 17" xfId="38601"/>
    <cellStyle name="Normal 11 11 2 2 2 8 2" xfId="4427"/>
    <cellStyle name="Normal 11 11 2 2 2 8 2 2" xfId="18437"/>
    <cellStyle name="Normal 11 11 2 2 2 8 2 3" xfId="38586"/>
    <cellStyle name="Normal 11 11 2 2 2 8 3" xfId="5450"/>
    <cellStyle name="Normal 11 11 2 2 2 8 3 2" xfId="18438"/>
    <cellStyle name="Normal 11 11 2 2 2 8 3 3" xfId="38584"/>
    <cellStyle name="Normal 11 11 2 2 2 8 4" xfId="8081"/>
    <cellStyle name="Normal 11 11 2 2 2 8 4 2" xfId="18439"/>
    <cellStyle name="Normal 11 11 2 2 2 8 4 3" xfId="38582"/>
    <cellStyle name="Normal 11 11 2 2 2 8 5" xfId="8560"/>
    <cellStyle name="Normal 11 11 2 2 2 8 5 2" xfId="18440"/>
    <cellStyle name="Normal 11 11 2 2 2 8 5 3" xfId="38579"/>
    <cellStyle name="Normal 11 11 2 2 2 8 6" xfId="9572"/>
    <cellStyle name="Normal 11 11 2 2 2 8 6 2" xfId="18441"/>
    <cellStyle name="Normal 11 11 2 2 2 8 6 3" xfId="38577"/>
    <cellStyle name="Normal 11 11 2 2 2 8 7" xfId="10357"/>
    <cellStyle name="Normal 11 11 2 2 2 8 7 2" xfId="18442"/>
    <cellStyle name="Normal 11 11 2 2 2 8 7 3" xfId="38576"/>
    <cellStyle name="Normal 11 11 2 2 2 8 8" xfId="9289"/>
    <cellStyle name="Normal 11 11 2 2 2 8 8 2" xfId="18443"/>
    <cellStyle name="Normal 11 11 2 2 2 8 8 3" xfId="38574"/>
    <cellStyle name="Normal 11 11 2 2 2 8 9" xfId="10675"/>
    <cellStyle name="Normal 11 11 2 2 2 8 9 2" xfId="18444"/>
    <cellStyle name="Normal 11 11 2 2 2 8 9 3" xfId="38572"/>
    <cellStyle name="Normal 11 11 2 2 2 9" xfId="2838"/>
    <cellStyle name="Normal 11 11 2 2 2 9 2" xfId="18445"/>
    <cellStyle name="Normal 11 11 2 2 2 9 3" xfId="38569"/>
    <cellStyle name="Normal 11 11 2 2 2_Constraints Summary" xfId="14010"/>
    <cellStyle name="Normal 11 11 2 2 20" xfId="12136"/>
    <cellStyle name="Normal 11 11 2 2 20 2" xfId="18446"/>
    <cellStyle name="Normal 11 11 2 2 20 3" xfId="38566"/>
    <cellStyle name="Normal 11 11 2 2 21" xfId="12256"/>
    <cellStyle name="Normal 11 11 2 2 21 2" xfId="18447"/>
    <cellStyle name="Normal 11 11 2 2 21 3" xfId="38564"/>
    <cellStyle name="Normal 11 11 2 2 22" xfId="15880"/>
    <cellStyle name="Normal 11 11 2 2 22 2" xfId="18448"/>
    <cellStyle name="Normal 11 11 2 2 22 3" xfId="38562"/>
    <cellStyle name="Normal 11 11 2 2 23" xfId="16393"/>
    <cellStyle name="Normal 11 11 2 2 23 2" xfId="18449"/>
    <cellStyle name="Normal 11 11 2 2 23 3" xfId="38560"/>
    <cellStyle name="Normal 11 11 2 2 24" xfId="18311"/>
    <cellStyle name="Normal 11 11 2 2 25" xfId="38840"/>
    <cellStyle name="Normal 11 11 2 2 3" xfId="1256"/>
    <cellStyle name="Normal 11 11 2 2 3 10" xfId="8958"/>
    <cellStyle name="Normal 11 11 2 2 3 10 2" xfId="18452"/>
    <cellStyle name="Normal 11 11 2 2 3 10 3" xfId="38555"/>
    <cellStyle name="Normal 11 11 2 2 3 11" xfId="11093"/>
    <cellStyle name="Normal 11 11 2 2 3 11 2" xfId="18453"/>
    <cellStyle name="Normal 11 11 2 2 3 11 3" xfId="38554"/>
    <cellStyle name="Normal 11 11 2 2 3 12" xfId="12691"/>
    <cellStyle name="Normal 11 11 2 2 3 12 2" xfId="18454"/>
    <cellStyle name="Normal 11 11 2 2 3 12 3" xfId="38552"/>
    <cellStyle name="Normal 11 11 2 2 3 13" xfId="14556"/>
    <cellStyle name="Normal 11 11 2 2 3 13 2" xfId="18455"/>
    <cellStyle name="Normal 11 11 2 2 3 13 3" xfId="38550"/>
    <cellStyle name="Normal 11 11 2 2 3 14" xfId="15889"/>
    <cellStyle name="Normal 11 11 2 2 3 14 2" xfId="18456"/>
    <cellStyle name="Normal 11 11 2 2 3 14 3" xfId="38548"/>
    <cellStyle name="Normal 11 11 2 2 3 15" xfId="16402"/>
    <cellStyle name="Normal 11 11 2 2 3 15 2" xfId="18457"/>
    <cellStyle name="Normal 11 11 2 2 3 15 3" xfId="38546"/>
    <cellStyle name="Normal 11 11 2 2 3 16" xfId="18451"/>
    <cellStyle name="Normal 11 11 2 2 3 17" xfId="38557"/>
    <cellStyle name="Normal 11 11 2 2 3 2" xfId="3231"/>
    <cellStyle name="Normal 11 11 2 2 3 2 2" xfId="18458"/>
    <cellStyle name="Normal 11 11 2 2 3 2 3" xfId="38542"/>
    <cellStyle name="Normal 11 11 2 2 3 3" xfId="5451"/>
    <cellStyle name="Normal 11 11 2 2 3 3 2" xfId="18459"/>
    <cellStyle name="Normal 11 11 2 2 3 3 3" xfId="38540"/>
    <cellStyle name="Normal 11 11 2 2 3 4" xfId="8082"/>
    <cellStyle name="Normal 11 11 2 2 3 4 2" xfId="18460"/>
    <cellStyle name="Normal 11 11 2 2 3 4 3" xfId="38538"/>
    <cellStyle name="Normal 11 11 2 2 3 5" xfId="8559"/>
    <cellStyle name="Normal 11 11 2 2 3 5 2" xfId="18461"/>
    <cellStyle name="Normal 11 11 2 2 3 5 3" xfId="38536"/>
    <cellStyle name="Normal 11 11 2 2 3 6" xfId="9573"/>
    <cellStyle name="Normal 11 11 2 2 3 6 2" xfId="18462"/>
    <cellStyle name="Normal 11 11 2 2 3 6 3" xfId="38534"/>
    <cellStyle name="Normal 11 11 2 2 3 7" xfId="10356"/>
    <cellStyle name="Normal 11 11 2 2 3 7 2" xfId="18463"/>
    <cellStyle name="Normal 11 11 2 2 3 7 3" xfId="38532"/>
    <cellStyle name="Normal 11 11 2 2 3 8" xfId="9290"/>
    <cellStyle name="Normal 11 11 2 2 3 8 2" xfId="18464"/>
    <cellStyle name="Normal 11 11 2 2 3 8 3" xfId="38530"/>
    <cellStyle name="Normal 11 11 2 2 3 9" xfId="10674"/>
    <cellStyle name="Normal 11 11 2 2 3 9 2" xfId="18465"/>
    <cellStyle name="Normal 11 11 2 2 3 9 3" xfId="38528"/>
    <cellStyle name="Normal 11 11 2 2 4" xfId="1060"/>
    <cellStyle name="Normal 11 11 2 2 4 10" xfId="8959"/>
    <cellStyle name="Normal 11 11 2 2 4 10 2" xfId="18467"/>
    <cellStyle name="Normal 11 11 2 2 4 10 3" xfId="38525"/>
    <cellStyle name="Normal 11 11 2 2 4 11" xfId="11092"/>
    <cellStyle name="Normal 11 11 2 2 4 11 2" xfId="18468"/>
    <cellStyle name="Normal 11 11 2 2 4 11 3" xfId="38523"/>
    <cellStyle name="Normal 11 11 2 2 4 12" xfId="12520"/>
    <cellStyle name="Normal 11 11 2 2 4 12 2" xfId="18469"/>
    <cellStyle name="Normal 11 11 2 2 4 12 3" xfId="38521"/>
    <cellStyle name="Normal 11 11 2 2 4 13" xfId="14391"/>
    <cellStyle name="Normal 11 11 2 2 4 13 2" xfId="18470"/>
    <cellStyle name="Normal 11 11 2 2 4 13 3" xfId="38519"/>
    <cellStyle name="Normal 11 11 2 2 4 14" xfId="15890"/>
    <cellStyle name="Normal 11 11 2 2 4 14 2" xfId="18471"/>
    <cellStyle name="Normal 11 11 2 2 4 14 3" xfId="38517"/>
    <cellStyle name="Normal 11 11 2 2 4 15" xfId="16403"/>
    <cellStyle name="Normal 11 11 2 2 4 15 2" xfId="18472"/>
    <cellStyle name="Normal 11 11 2 2 4 15 3" xfId="38515"/>
    <cellStyle name="Normal 11 11 2 2 4 16" xfId="18466"/>
    <cellStyle name="Normal 11 11 2 2 4 17" xfId="38526"/>
    <cellStyle name="Normal 11 11 2 2 4 2" xfId="3066"/>
    <cellStyle name="Normal 11 11 2 2 4 2 2" xfId="18474"/>
    <cellStyle name="Normal 11 11 2 2 4 2 3" xfId="38511"/>
    <cellStyle name="Normal 11 11 2 2 4 3" xfId="5452"/>
    <cellStyle name="Normal 11 11 2 2 4 3 2" xfId="18475"/>
    <cellStyle name="Normal 11 11 2 2 4 3 3" xfId="38509"/>
    <cellStyle name="Normal 11 11 2 2 4 4" xfId="8083"/>
    <cellStyle name="Normal 11 11 2 2 4 4 2" xfId="18476"/>
    <cellStyle name="Normal 11 11 2 2 4 4 3" xfId="38507"/>
    <cellStyle name="Normal 11 11 2 2 4 5" xfId="8558"/>
    <cellStyle name="Normal 11 11 2 2 4 5 2" xfId="18477"/>
    <cellStyle name="Normal 11 11 2 2 4 5 3" xfId="38505"/>
    <cellStyle name="Normal 11 11 2 2 4 6" xfId="9574"/>
    <cellStyle name="Normal 11 11 2 2 4 6 2" xfId="18478"/>
    <cellStyle name="Normal 11 11 2 2 4 6 3" xfId="38504"/>
    <cellStyle name="Normal 11 11 2 2 4 7" xfId="10355"/>
    <cellStyle name="Normal 11 11 2 2 4 7 2" xfId="18479"/>
    <cellStyle name="Normal 11 11 2 2 4 7 3" xfId="38502"/>
    <cellStyle name="Normal 11 11 2 2 4 8" xfId="9291"/>
    <cellStyle name="Normal 11 11 2 2 4 8 2" xfId="18480"/>
    <cellStyle name="Normal 11 11 2 2 4 8 3" xfId="38500"/>
    <cellStyle name="Normal 11 11 2 2 4 9" xfId="10673"/>
    <cellStyle name="Normal 11 11 2 2 4 9 2" xfId="18481"/>
    <cellStyle name="Normal 11 11 2 2 4 9 3" xfId="38498"/>
    <cellStyle name="Normal 11 11 2 2 5" xfId="1175"/>
    <cellStyle name="Normal 11 11 2 2 5 10" xfId="8960"/>
    <cellStyle name="Normal 11 11 2 2 5 10 2" xfId="18483"/>
    <cellStyle name="Normal 11 11 2 2 5 10 3" xfId="38494"/>
    <cellStyle name="Normal 11 11 2 2 5 11" xfId="11091"/>
    <cellStyle name="Normal 11 11 2 2 5 11 2" xfId="18484"/>
    <cellStyle name="Normal 11 11 2 2 5 11 3" xfId="38492"/>
    <cellStyle name="Normal 11 11 2 2 5 12" xfId="12619"/>
    <cellStyle name="Normal 11 11 2 2 5 12 2" xfId="18485"/>
    <cellStyle name="Normal 11 11 2 2 5 12 3" xfId="38490"/>
    <cellStyle name="Normal 11 11 2 2 5 13" xfId="14485"/>
    <cellStyle name="Normal 11 11 2 2 5 13 2" xfId="18486"/>
    <cellStyle name="Normal 11 11 2 2 5 13 3" xfId="38488"/>
    <cellStyle name="Normal 11 11 2 2 5 14" xfId="15891"/>
    <cellStyle name="Normal 11 11 2 2 5 14 2" xfId="18487"/>
    <cellStyle name="Normal 11 11 2 2 5 14 3" xfId="38486"/>
    <cellStyle name="Normal 11 11 2 2 5 15" xfId="16404"/>
    <cellStyle name="Normal 11 11 2 2 5 15 2" xfId="18488"/>
    <cellStyle name="Normal 11 11 2 2 5 15 3" xfId="38483"/>
    <cellStyle name="Normal 11 11 2 2 5 16" xfId="18482"/>
    <cellStyle name="Normal 11 11 2 2 5 17" xfId="38496"/>
    <cellStyle name="Normal 11 11 2 2 5 2" xfId="3160"/>
    <cellStyle name="Normal 11 11 2 2 5 2 2" xfId="18489"/>
    <cellStyle name="Normal 11 11 2 2 5 2 3" xfId="38480"/>
    <cellStyle name="Normal 11 11 2 2 5 3" xfId="5453"/>
    <cellStyle name="Normal 11 11 2 2 5 3 2" xfId="18490"/>
    <cellStyle name="Normal 11 11 2 2 5 3 3" xfId="38478"/>
    <cellStyle name="Normal 11 11 2 2 5 4" xfId="8084"/>
    <cellStyle name="Normal 11 11 2 2 5 4 2" xfId="18491"/>
    <cellStyle name="Normal 11 11 2 2 5 4 3" xfId="38476"/>
    <cellStyle name="Normal 11 11 2 2 5 5" xfId="8557"/>
    <cellStyle name="Normal 11 11 2 2 5 5 2" xfId="18492"/>
    <cellStyle name="Normal 11 11 2 2 5 5 3" xfId="38474"/>
    <cellStyle name="Normal 11 11 2 2 5 6" xfId="9575"/>
    <cellStyle name="Normal 11 11 2 2 5 6 2" xfId="18493"/>
    <cellStyle name="Normal 11 11 2 2 5 6 3" xfId="38472"/>
    <cellStyle name="Normal 11 11 2 2 5 7" xfId="10354"/>
    <cellStyle name="Normal 11 11 2 2 5 7 2" xfId="18494"/>
    <cellStyle name="Normal 11 11 2 2 5 7 3" xfId="38470"/>
    <cellStyle name="Normal 11 11 2 2 5 8" xfId="9292"/>
    <cellStyle name="Normal 11 11 2 2 5 8 2" xfId="18495"/>
    <cellStyle name="Normal 11 11 2 2 5 8 3" xfId="38468"/>
    <cellStyle name="Normal 11 11 2 2 5 9" xfId="10672"/>
    <cellStyle name="Normal 11 11 2 2 5 9 2" xfId="18496"/>
    <cellStyle name="Normal 11 11 2 2 5 9 3" xfId="38466"/>
    <cellStyle name="Normal 11 11 2 2 6" xfId="1342"/>
    <cellStyle name="Normal 11 11 2 2 6 10" xfId="8961"/>
    <cellStyle name="Normal 11 11 2 2 6 10 2" xfId="18498"/>
    <cellStyle name="Normal 11 11 2 2 6 10 3" xfId="38462"/>
    <cellStyle name="Normal 11 11 2 2 6 11" xfId="11090"/>
    <cellStyle name="Normal 11 11 2 2 6 11 2" xfId="18499"/>
    <cellStyle name="Normal 11 11 2 2 6 11 3" xfId="38460"/>
    <cellStyle name="Normal 11 11 2 2 6 12" xfId="12777"/>
    <cellStyle name="Normal 11 11 2 2 6 12 2" xfId="18500"/>
    <cellStyle name="Normal 11 11 2 2 6 12 3" xfId="38458"/>
    <cellStyle name="Normal 11 11 2 2 6 13" xfId="14642"/>
    <cellStyle name="Normal 11 11 2 2 6 13 2" xfId="18501"/>
    <cellStyle name="Normal 11 11 2 2 6 13 3" xfId="38456"/>
    <cellStyle name="Normal 11 11 2 2 6 14" xfId="15892"/>
    <cellStyle name="Normal 11 11 2 2 6 14 2" xfId="18502"/>
    <cellStyle name="Normal 11 11 2 2 6 14 3" xfId="38454"/>
    <cellStyle name="Normal 11 11 2 2 6 15" xfId="16405"/>
    <cellStyle name="Normal 11 11 2 2 6 15 2" xfId="18503"/>
    <cellStyle name="Normal 11 11 2 2 6 15 3" xfId="38452"/>
    <cellStyle name="Normal 11 11 2 2 6 16" xfId="18497"/>
    <cellStyle name="Normal 11 11 2 2 6 17" xfId="38464"/>
    <cellStyle name="Normal 11 11 2 2 6 2" xfId="3317"/>
    <cellStyle name="Normal 11 11 2 2 6 2 2" xfId="18504"/>
    <cellStyle name="Normal 11 11 2 2 6 2 3" xfId="38449"/>
    <cellStyle name="Normal 11 11 2 2 6 3" xfId="5454"/>
    <cellStyle name="Normal 11 11 2 2 6 3 2" xfId="18505"/>
    <cellStyle name="Normal 11 11 2 2 6 3 3" xfId="38447"/>
    <cellStyle name="Normal 11 11 2 2 6 4" xfId="8085"/>
    <cellStyle name="Normal 11 11 2 2 6 4 2" xfId="18506"/>
    <cellStyle name="Normal 11 11 2 2 6 4 3" xfId="38445"/>
    <cellStyle name="Normal 11 11 2 2 6 5" xfId="8556"/>
    <cellStyle name="Normal 11 11 2 2 6 5 2" xfId="18507"/>
    <cellStyle name="Normal 11 11 2 2 6 5 3" xfId="38443"/>
    <cellStyle name="Normal 11 11 2 2 6 6" xfId="9576"/>
    <cellStyle name="Normal 11 11 2 2 6 6 2" xfId="18508"/>
    <cellStyle name="Normal 11 11 2 2 6 6 3" xfId="38441"/>
    <cellStyle name="Normal 11 11 2 2 6 7" xfId="10353"/>
    <cellStyle name="Normal 11 11 2 2 6 7 2" xfId="18509"/>
    <cellStyle name="Normal 11 11 2 2 6 7 3" xfId="38439"/>
    <cellStyle name="Normal 11 11 2 2 6 8" xfId="9293"/>
    <cellStyle name="Normal 11 11 2 2 6 8 2" xfId="18510"/>
    <cellStyle name="Normal 11 11 2 2 6 8 3" xfId="38437"/>
    <cellStyle name="Normal 11 11 2 2 6 9" xfId="10671"/>
    <cellStyle name="Normal 11 11 2 2 6 9 2" xfId="18511"/>
    <cellStyle name="Normal 11 11 2 2 6 9 3" xfId="38435"/>
    <cellStyle name="Normal 11 11 2 2 7" xfId="920"/>
    <cellStyle name="Normal 11 11 2 2 7 10" xfId="8962"/>
    <cellStyle name="Normal 11 11 2 2 7 10 2" xfId="18513"/>
    <cellStyle name="Normal 11 11 2 2 7 10 3" xfId="38431"/>
    <cellStyle name="Normal 11 11 2 2 7 11" xfId="11089"/>
    <cellStyle name="Normal 11 11 2 2 7 11 2" xfId="18514"/>
    <cellStyle name="Normal 11 11 2 2 7 11 3" xfId="38429"/>
    <cellStyle name="Normal 11 11 2 2 7 12" xfId="12407"/>
    <cellStyle name="Normal 11 11 2 2 7 12 2" xfId="18515"/>
    <cellStyle name="Normal 11 11 2 2 7 12 3" xfId="38427"/>
    <cellStyle name="Normal 11 11 2 2 7 13" xfId="14283"/>
    <cellStyle name="Normal 11 11 2 2 7 13 2" xfId="18516"/>
    <cellStyle name="Normal 11 11 2 2 7 13 3" xfId="38425"/>
    <cellStyle name="Normal 11 11 2 2 7 14" xfId="15893"/>
    <cellStyle name="Normal 11 11 2 2 7 14 2" xfId="18517"/>
    <cellStyle name="Normal 11 11 2 2 7 14 3" xfId="38423"/>
    <cellStyle name="Normal 11 11 2 2 7 15" xfId="16406"/>
    <cellStyle name="Normal 11 11 2 2 7 15 2" xfId="18518"/>
    <cellStyle name="Normal 11 11 2 2 7 15 3" xfId="38421"/>
    <cellStyle name="Normal 11 11 2 2 7 16" xfId="18512"/>
    <cellStyle name="Normal 11 11 2 2 7 17" xfId="38433"/>
    <cellStyle name="Normal 11 11 2 2 7 2" xfId="2958"/>
    <cellStyle name="Normal 11 11 2 2 7 2 2" xfId="18520"/>
    <cellStyle name="Normal 11 11 2 2 7 2 3" xfId="38419"/>
    <cellStyle name="Normal 11 11 2 2 7 3" xfId="5455"/>
    <cellStyle name="Normal 11 11 2 2 7 3 2" xfId="18521"/>
    <cellStyle name="Normal 11 11 2 2 7 3 3" xfId="38417"/>
    <cellStyle name="Normal 11 11 2 2 7 4" xfId="8086"/>
    <cellStyle name="Normal 11 11 2 2 7 4 2" xfId="18522"/>
    <cellStyle name="Normal 11 11 2 2 7 4 3" xfId="38415"/>
    <cellStyle name="Normal 11 11 2 2 7 5" xfId="8555"/>
    <cellStyle name="Normal 11 11 2 2 7 5 2" xfId="18523"/>
    <cellStyle name="Normal 11 11 2 2 7 5 3" xfId="38413"/>
    <cellStyle name="Normal 11 11 2 2 7 6" xfId="9577"/>
    <cellStyle name="Normal 11 11 2 2 7 6 2" xfId="18524"/>
    <cellStyle name="Normal 11 11 2 2 7 6 3" xfId="38411"/>
    <cellStyle name="Normal 11 11 2 2 7 7" xfId="10352"/>
    <cellStyle name="Normal 11 11 2 2 7 7 2" xfId="18525"/>
    <cellStyle name="Normal 11 11 2 2 7 7 3" xfId="38409"/>
    <cellStyle name="Normal 11 11 2 2 7 8" xfId="9294"/>
    <cellStyle name="Normal 11 11 2 2 7 8 2" xfId="18526"/>
    <cellStyle name="Normal 11 11 2 2 7 8 3" xfId="38406"/>
    <cellStyle name="Normal 11 11 2 2 7 9" xfId="10670"/>
    <cellStyle name="Normal 11 11 2 2 7 9 2" xfId="18527"/>
    <cellStyle name="Normal 11 11 2 2 7 9 3" xfId="38404"/>
    <cellStyle name="Normal 11 11 2 2 8" xfId="1148"/>
    <cellStyle name="Normal 11 11 2 2 8 10" xfId="8964"/>
    <cellStyle name="Normal 11 11 2 2 8 10 2" xfId="18529"/>
    <cellStyle name="Normal 11 11 2 2 8 10 3" xfId="38400"/>
    <cellStyle name="Normal 11 11 2 2 8 11" xfId="11087"/>
    <cellStyle name="Normal 11 11 2 2 8 11 2" xfId="18530"/>
    <cellStyle name="Normal 11 11 2 2 8 11 3" xfId="38398"/>
    <cellStyle name="Normal 11 11 2 2 8 12" xfId="12596"/>
    <cellStyle name="Normal 11 11 2 2 8 12 2" xfId="18531"/>
    <cellStyle name="Normal 11 11 2 2 8 12 3" xfId="38396"/>
    <cellStyle name="Normal 11 11 2 2 8 13" xfId="14464"/>
    <cellStyle name="Normal 11 11 2 2 8 13 2" xfId="18532"/>
    <cellStyle name="Normal 11 11 2 2 8 13 3" xfId="38394"/>
    <cellStyle name="Normal 11 11 2 2 8 14" xfId="15894"/>
    <cellStyle name="Normal 11 11 2 2 8 14 2" xfId="18533"/>
    <cellStyle name="Normal 11 11 2 2 8 14 3" xfId="38392"/>
    <cellStyle name="Normal 11 11 2 2 8 15" xfId="16407"/>
    <cellStyle name="Normal 11 11 2 2 8 15 2" xfId="18534"/>
    <cellStyle name="Normal 11 11 2 2 8 15 3" xfId="38390"/>
    <cellStyle name="Normal 11 11 2 2 8 16" xfId="18528"/>
    <cellStyle name="Normal 11 11 2 2 8 17" xfId="38402"/>
    <cellStyle name="Normal 11 11 2 2 8 2" xfId="3139"/>
    <cellStyle name="Normal 11 11 2 2 8 2 2" xfId="18535"/>
    <cellStyle name="Normal 11 11 2 2 8 2 3" xfId="38388"/>
    <cellStyle name="Normal 11 11 2 2 8 3" xfId="5456"/>
    <cellStyle name="Normal 11 11 2 2 8 3 2" xfId="18536"/>
    <cellStyle name="Normal 11 11 2 2 8 3 3" xfId="38386"/>
    <cellStyle name="Normal 11 11 2 2 8 4" xfId="8087"/>
    <cellStyle name="Normal 11 11 2 2 8 4 2" xfId="18537"/>
    <cellStyle name="Normal 11 11 2 2 8 4 3" xfId="38384"/>
    <cellStyle name="Normal 11 11 2 2 8 5" xfId="8554"/>
    <cellStyle name="Normal 11 11 2 2 8 5 2" xfId="18538"/>
    <cellStyle name="Normal 11 11 2 2 8 5 3" xfId="38382"/>
    <cellStyle name="Normal 11 11 2 2 8 6" xfId="9578"/>
    <cellStyle name="Normal 11 11 2 2 8 6 2" xfId="18539"/>
    <cellStyle name="Normal 11 11 2 2 8 6 3" xfId="38380"/>
    <cellStyle name="Normal 11 11 2 2 8 7" xfId="10351"/>
    <cellStyle name="Normal 11 11 2 2 8 7 2" xfId="18540"/>
    <cellStyle name="Normal 11 11 2 2 8 7 3" xfId="38377"/>
    <cellStyle name="Normal 11 11 2 2 8 8" xfId="9295"/>
    <cellStyle name="Normal 11 11 2 2 8 8 2" xfId="18541"/>
    <cellStyle name="Normal 11 11 2 2 8 8 3" xfId="38375"/>
    <cellStyle name="Normal 11 11 2 2 8 9" xfId="10669"/>
    <cellStyle name="Normal 11 11 2 2 8 9 2" xfId="18542"/>
    <cellStyle name="Normal 11 11 2 2 8 9 3" xfId="38373"/>
    <cellStyle name="Normal 11 11 2 2 9" xfId="1181"/>
    <cellStyle name="Normal 11 11 2 2 9 10" xfId="8965"/>
    <cellStyle name="Normal 11 11 2 2 9 10 2" xfId="18544"/>
    <cellStyle name="Normal 11 11 2 2 9 10 3" xfId="38369"/>
    <cellStyle name="Normal 11 11 2 2 9 11" xfId="11086"/>
    <cellStyle name="Normal 11 11 2 2 9 11 2" xfId="18545"/>
    <cellStyle name="Normal 11 11 2 2 9 11 3" xfId="38367"/>
    <cellStyle name="Normal 11 11 2 2 9 12" xfId="12625"/>
    <cellStyle name="Normal 11 11 2 2 9 12 2" xfId="18546"/>
    <cellStyle name="Normal 11 11 2 2 9 12 3" xfId="38365"/>
    <cellStyle name="Normal 11 11 2 2 9 13" xfId="14491"/>
    <cellStyle name="Normal 11 11 2 2 9 13 2" xfId="18547"/>
    <cellStyle name="Normal 11 11 2 2 9 13 3" xfId="38363"/>
    <cellStyle name="Normal 11 11 2 2 9 14" xfId="15895"/>
    <cellStyle name="Normal 11 11 2 2 9 14 2" xfId="18548"/>
    <cellStyle name="Normal 11 11 2 2 9 14 3" xfId="38361"/>
    <cellStyle name="Normal 11 11 2 2 9 15" xfId="16408"/>
    <cellStyle name="Normal 11 11 2 2 9 15 2" xfId="18549"/>
    <cellStyle name="Normal 11 11 2 2 9 15 3" xfId="38360"/>
    <cellStyle name="Normal 11 11 2 2 9 16" xfId="18543"/>
    <cellStyle name="Normal 11 11 2 2 9 17" xfId="38371"/>
    <cellStyle name="Normal 11 11 2 2 9 2" xfId="3166"/>
    <cellStyle name="Normal 11 11 2 2 9 2 2" xfId="18551"/>
    <cellStyle name="Normal 11 11 2 2 9 2 3" xfId="38357"/>
    <cellStyle name="Normal 11 11 2 2 9 3" xfId="5457"/>
    <cellStyle name="Normal 11 11 2 2 9 3 2" xfId="18552"/>
    <cellStyle name="Normal 11 11 2 2 9 3 3" xfId="38355"/>
    <cellStyle name="Normal 11 11 2 2 9 4" xfId="8088"/>
    <cellStyle name="Normal 11 11 2 2 9 4 2" xfId="18553"/>
    <cellStyle name="Normal 11 11 2 2 9 4 3" xfId="38353"/>
    <cellStyle name="Normal 11 11 2 2 9 5" xfId="8553"/>
    <cellStyle name="Normal 11 11 2 2 9 5 2" xfId="18554"/>
    <cellStyle name="Normal 11 11 2 2 9 5 3" xfId="38351"/>
    <cellStyle name="Normal 11 11 2 2 9 6" xfId="9579"/>
    <cellStyle name="Normal 11 11 2 2 9 6 2" xfId="18555"/>
    <cellStyle name="Normal 11 11 2 2 9 6 3" xfId="38348"/>
    <cellStyle name="Normal 11 11 2 2 9 7" xfId="10350"/>
    <cellStyle name="Normal 11 11 2 2 9 7 2" xfId="18556"/>
    <cellStyle name="Normal 11 11 2 2 9 7 3" xfId="38346"/>
    <cellStyle name="Normal 11 11 2 2 9 8" xfId="9296"/>
    <cellStyle name="Normal 11 11 2 2 9 8 2" xfId="18557"/>
    <cellStyle name="Normal 11 11 2 2 9 8 3" xfId="38344"/>
    <cellStyle name="Normal 11 11 2 2 9 9" xfId="10668"/>
    <cellStyle name="Normal 11 11 2 2 9 9 2" xfId="18558"/>
    <cellStyle name="Normal 11 11 2 2 9 9 3" xfId="38342"/>
    <cellStyle name="Normal 11 11 2 2_Constraints Summary" xfId="14009"/>
    <cellStyle name="Normal 11 11 2 3" xfId="5458"/>
    <cellStyle name="Normal 11 11 2 3 2" xfId="18559"/>
    <cellStyle name="Normal 11 11 2 3 3" xfId="38339"/>
    <cellStyle name="Normal 11 11 2 4" xfId="18310"/>
    <cellStyle name="Normal 11 11 2 5" xfId="38842"/>
    <cellStyle name="Normal 11 11 20" xfId="11111"/>
    <cellStyle name="Normal 11 11 20 2" xfId="18560"/>
    <cellStyle name="Normal 11 11 20 3" xfId="38337"/>
    <cellStyle name="Normal 11 11 21" xfId="12133"/>
    <cellStyle name="Normal 11 11 21 2" xfId="18561"/>
    <cellStyle name="Normal 11 11 21 3" xfId="38335"/>
    <cellStyle name="Normal 11 11 22" xfId="12378"/>
    <cellStyle name="Normal 11 11 22 2" xfId="18562"/>
    <cellStyle name="Normal 11 11 22 3" xfId="38333"/>
    <cellStyle name="Normal 11 11 23" xfId="15878"/>
    <cellStyle name="Normal 11 11 23 2" xfId="18563"/>
    <cellStyle name="Normal 11 11 23 3" xfId="38332"/>
    <cellStyle name="Normal 11 11 24" xfId="16391"/>
    <cellStyle name="Normal 11 11 24 2" xfId="18564"/>
    <cellStyle name="Normal 11 11 24 3" xfId="38330"/>
    <cellStyle name="Normal 11 11 25" xfId="18285"/>
    <cellStyle name="Normal 11 11 26" xfId="38893"/>
    <cellStyle name="Normal 11 11 3" xfId="764"/>
    <cellStyle name="Normal 11 11 3 10" xfId="5459"/>
    <cellStyle name="Normal 11 11 3 10 2" xfId="18566"/>
    <cellStyle name="Normal 11 11 3 10 3" xfId="38325"/>
    <cellStyle name="Normal 11 11 3 11" xfId="8089"/>
    <cellStyle name="Normal 11 11 3 11 2" xfId="18567"/>
    <cellStyle name="Normal 11 11 3 11 3" xfId="38323"/>
    <cellStyle name="Normal 11 11 3 12" xfId="8552"/>
    <cellStyle name="Normal 11 11 3 12 2" xfId="18568"/>
    <cellStyle name="Normal 11 11 3 12 3" xfId="38320"/>
    <cellStyle name="Normal 11 11 3 13" xfId="9580"/>
    <cellStyle name="Normal 11 11 3 13 2" xfId="18569"/>
    <cellStyle name="Normal 11 11 3 13 3" xfId="38318"/>
    <cellStyle name="Normal 11 11 3 14" xfId="10349"/>
    <cellStyle name="Normal 11 11 3 14 2" xfId="18570"/>
    <cellStyle name="Normal 11 11 3 14 3" xfId="38316"/>
    <cellStyle name="Normal 11 11 3 15" xfId="9297"/>
    <cellStyle name="Normal 11 11 3 15 2" xfId="18571"/>
    <cellStyle name="Normal 11 11 3 15 3" xfId="38314"/>
    <cellStyle name="Normal 11 11 3 16" xfId="10663"/>
    <cellStyle name="Normal 11 11 3 16 2" xfId="18572"/>
    <cellStyle name="Normal 11 11 3 16 3" xfId="38312"/>
    <cellStyle name="Normal 11 11 3 17" xfId="8966"/>
    <cellStyle name="Normal 11 11 3 17 2" xfId="18573"/>
    <cellStyle name="Normal 11 11 3 17 3" xfId="38310"/>
    <cellStyle name="Normal 11 11 3 18" xfId="11085"/>
    <cellStyle name="Normal 11 11 3 18 2" xfId="18574"/>
    <cellStyle name="Normal 11 11 3 18 3" xfId="38308"/>
    <cellStyle name="Normal 11 11 3 19" xfId="12280"/>
    <cellStyle name="Normal 11 11 3 19 2" xfId="18575"/>
    <cellStyle name="Normal 11 11 3 19 3" xfId="38306"/>
    <cellStyle name="Normal 11 11 3 2" xfId="1516"/>
    <cellStyle name="Normal 11 11 3 2 10" xfId="8967"/>
    <cellStyle name="Normal 11 11 3 2 10 2" xfId="18577"/>
    <cellStyle name="Normal 11 11 3 2 10 3" xfId="38303"/>
    <cellStyle name="Normal 11 11 3 2 11" xfId="11084"/>
    <cellStyle name="Normal 11 11 3 2 11 2" xfId="18578"/>
    <cellStyle name="Normal 11 11 3 2 11 3" xfId="38301"/>
    <cellStyle name="Normal 11 11 3 2 12" xfId="12932"/>
    <cellStyle name="Normal 11 11 3 2 12 2" xfId="18579"/>
    <cellStyle name="Normal 11 11 3 2 12 3" xfId="38299"/>
    <cellStyle name="Normal 11 11 3 2 13" xfId="14791"/>
    <cellStyle name="Normal 11 11 3 2 13 2" xfId="18580"/>
    <cellStyle name="Normal 11 11 3 2 13 3" xfId="38297"/>
    <cellStyle name="Normal 11 11 3 2 14" xfId="15897"/>
    <cellStyle name="Normal 11 11 3 2 14 2" xfId="18581"/>
    <cellStyle name="Normal 11 11 3 2 14 3" xfId="38295"/>
    <cellStyle name="Normal 11 11 3 2 15" xfId="16410"/>
    <cellStyle name="Normal 11 11 3 2 15 2" xfId="18582"/>
    <cellStyle name="Normal 11 11 3 2 15 3" xfId="38293"/>
    <cellStyle name="Normal 11 11 3 2 16" xfId="18576"/>
    <cellStyle name="Normal 11 11 3 2 17" xfId="38304"/>
    <cellStyle name="Normal 11 11 3 2 2" xfId="3466"/>
    <cellStyle name="Normal 11 11 3 2 2 2" xfId="18584"/>
    <cellStyle name="Normal 11 11 3 2 2 3" xfId="38290"/>
    <cellStyle name="Normal 11 11 3 2 3" xfId="5460"/>
    <cellStyle name="Normal 11 11 3 2 3 2" xfId="18585"/>
    <cellStyle name="Normal 11 11 3 2 3 3" xfId="38288"/>
    <cellStyle name="Normal 11 11 3 2 4" xfId="8090"/>
    <cellStyle name="Normal 11 11 3 2 4 2" xfId="18586"/>
    <cellStyle name="Normal 11 11 3 2 4 3" xfId="38286"/>
    <cellStyle name="Normal 11 11 3 2 5" xfId="8551"/>
    <cellStyle name="Normal 11 11 3 2 5 2" xfId="18587"/>
    <cellStyle name="Normal 11 11 3 2 5 3" xfId="38284"/>
    <cellStyle name="Normal 11 11 3 2 6" xfId="9581"/>
    <cellStyle name="Normal 11 11 3 2 6 2" xfId="18588"/>
    <cellStyle name="Normal 11 11 3 2 6 3" xfId="38282"/>
    <cellStyle name="Normal 11 11 3 2 7" xfId="10348"/>
    <cellStyle name="Normal 11 11 3 2 7 2" xfId="18589"/>
    <cellStyle name="Normal 11 11 3 2 7 3" xfId="38280"/>
    <cellStyle name="Normal 11 11 3 2 8" xfId="9298"/>
    <cellStyle name="Normal 11 11 3 2 8 2" xfId="18590"/>
    <cellStyle name="Normal 11 11 3 2 8 3" xfId="38278"/>
    <cellStyle name="Normal 11 11 3 2 9" xfId="10662"/>
    <cellStyle name="Normal 11 11 3 2 9 2" xfId="18591"/>
    <cellStyle name="Normal 11 11 3 2 9 3" xfId="38276"/>
    <cellStyle name="Normal 11 11 3 20" xfId="12000"/>
    <cellStyle name="Normal 11 11 3 20 2" xfId="18592"/>
    <cellStyle name="Normal 11 11 3 20 3" xfId="38274"/>
    <cellStyle name="Normal 11 11 3 21" xfId="15896"/>
    <cellStyle name="Normal 11 11 3 21 2" xfId="18593"/>
    <cellStyle name="Normal 11 11 3 21 3" xfId="38272"/>
    <cellStyle name="Normal 11 11 3 22" xfId="16409"/>
    <cellStyle name="Normal 11 11 3 22 2" xfId="18594"/>
    <cellStyle name="Normal 11 11 3 22 3" xfId="38270"/>
    <cellStyle name="Normal 11 11 3 23" xfId="18565"/>
    <cellStyle name="Normal 11 11 3 24" xfId="38327"/>
    <cellStyle name="Normal 11 11 3 3" xfId="1730"/>
    <cellStyle name="Normal 11 11 3 3 10" xfId="8968"/>
    <cellStyle name="Normal 11 11 3 3 10 2" xfId="18596"/>
    <cellStyle name="Normal 11 11 3 3 10 3" xfId="38266"/>
    <cellStyle name="Normal 11 11 3 3 11" xfId="11083"/>
    <cellStyle name="Normal 11 11 3 3 11 2" xfId="18597"/>
    <cellStyle name="Normal 11 11 3 3 11 3" xfId="38264"/>
    <cellStyle name="Normal 11 11 3 3 12" xfId="13127"/>
    <cellStyle name="Normal 11 11 3 3 12 2" xfId="18598"/>
    <cellStyle name="Normal 11 11 3 3 12 3" xfId="38262"/>
    <cellStyle name="Normal 11 11 3 3 13" xfId="14982"/>
    <cellStyle name="Normal 11 11 3 3 13 2" xfId="18599"/>
    <cellStyle name="Normal 11 11 3 3 13 3" xfId="38260"/>
    <cellStyle name="Normal 11 11 3 3 14" xfId="15898"/>
    <cellStyle name="Normal 11 11 3 3 14 2" xfId="18600"/>
    <cellStyle name="Normal 11 11 3 3 14 3" xfId="38257"/>
    <cellStyle name="Normal 11 11 3 3 15" xfId="16411"/>
    <cellStyle name="Normal 11 11 3 3 15 2" xfId="18601"/>
    <cellStyle name="Normal 11 11 3 3 15 3" xfId="38255"/>
    <cellStyle name="Normal 11 11 3 3 16" xfId="18595"/>
    <cellStyle name="Normal 11 11 3 3 17" xfId="38268"/>
    <cellStyle name="Normal 11 11 3 3 2" xfId="3657"/>
    <cellStyle name="Normal 11 11 3 3 2 2" xfId="18603"/>
    <cellStyle name="Normal 11 11 3 3 2 3" xfId="38252"/>
    <cellStyle name="Normal 11 11 3 3 3" xfId="5461"/>
    <cellStyle name="Normal 11 11 3 3 3 2" xfId="18604"/>
    <cellStyle name="Normal 11 11 3 3 3 3" xfId="38250"/>
    <cellStyle name="Normal 11 11 3 3 4" xfId="8091"/>
    <cellStyle name="Normal 11 11 3 3 4 2" xfId="18605"/>
    <cellStyle name="Normal 11 11 3 3 4 3" xfId="38248"/>
    <cellStyle name="Normal 11 11 3 3 5" xfId="8550"/>
    <cellStyle name="Normal 11 11 3 3 5 2" xfId="18606"/>
    <cellStyle name="Normal 11 11 3 3 5 3" xfId="38246"/>
    <cellStyle name="Normal 11 11 3 3 6" xfId="9582"/>
    <cellStyle name="Normal 11 11 3 3 6 2" xfId="18607"/>
    <cellStyle name="Normal 11 11 3 3 6 3" xfId="38244"/>
    <cellStyle name="Normal 11 11 3 3 7" xfId="10347"/>
    <cellStyle name="Normal 11 11 3 3 7 2" xfId="18608"/>
    <cellStyle name="Normal 11 11 3 3 7 3" xfId="38242"/>
    <cellStyle name="Normal 11 11 3 3 8" xfId="9299"/>
    <cellStyle name="Normal 11 11 3 3 8 2" xfId="18609"/>
    <cellStyle name="Normal 11 11 3 3 8 3" xfId="38239"/>
    <cellStyle name="Normal 11 11 3 3 9" xfId="10661"/>
    <cellStyle name="Normal 11 11 3 3 9 2" xfId="18610"/>
    <cellStyle name="Normal 11 11 3 3 9 3" xfId="38237"/>
    <cellStyle name="Normal 11 11 3 4" xfId="1935"/>
    <cellStyle name="Normal 11 11 3 4 10" xfId="8969"/>
    <cellStyle name="Normal 11 11 3 4 10 2" xfId="18612"/>
    <cellStyle name="Normal 11 11 3 4 10 3" xfId="38234"/>
    <cellStyle name="Normal 11 11 3 4 11" xfId="11082"/>
    <cellStyle name="Normal 11 11 3 4 11 2" xfId="18613"/>
    <cellStyle name="Normal 11 11 3 4 11 3" xfId="38232"/>
    <cellStyle name="Normal 11 11 3 4 12" xfId="13316"/>
    <cellStyle name="Normal 11 11 3 4 12 2" xfId="18614"/>
    <cellStyle name="Normal 11 11 3 4 12 3" xfId="38230"/>
    <cellStyle name="Normal 11 11 3 4 13" xfId="15166"/>
    <cellStyle name="Normal 11 11 3 4 13 2" xfId="18615"/>
    <cellStyle name="Normal 11 11 3 4 13 3" xfId="38227"/>
    <cellStyle name="Normal 11 11 3 4 14" xfId="15899"/>
    <cellStyle name="Normal 11 11 3 4 14 2" xfId="18616"/>
    <cellStyle name="Normal 11 11 3 4 14 3" xfId="38226"/>
    <cellStyle name="Normal 11 11 3 4 15" xfId="16412"/>
    <cellStyle name="Normal 11 11 3 4 15 2" xfId="18617"/>
    <cellStyle name="Normal 11 11 3 4 15 3" xfId="38224"/>
    <cellStyle name="Normal 11 11 3 4 16" xfId="18611"/>
    <cellStyle name="Normal 11 11 3 4 17" xfId="38235"/>
    <cellStyle name="Normal 11 11 3 4 2" xfId="3841"/>
    <cellStyle name="Normal 11 11 3 4 2 2" xfId="18618"/>
    <cellStyle name="Normal 11 11 3 4 2 3" xfId="38220"/>
    <cellStyle name="Normal 11 11 3 4 3" xfId="5462"/>
    <cellStyle name="Normal 11 11 3 4 3 2" xfId="18619"/>
    <cellStyle name="Normal 11 11 3 4 3 3" xfId="38219"/>
    <cellStyle name="Normal 11 11 3 4 4" xfId="8092"/>
    <cellStyle name="Normal 11 11 3 4 4 2" xfId="18620"/>
    <cellStyle name="Normal 11 11 3 4 4 3" xfId="38217"/>
    <cellStyle name="Normal 11 11 3 4 5" xfId="8549"/>
    <cellStyle name="Normal 11 11 3 4 5 2" xfId="18621"/>
    <cellStyle name="Normal 11 11 3 4 5 3" xfId="38215"/>
    <cellStyle name="Normal 11 11 3 4 6" xfId="9583"/>
    <cellStyle name="Normal 11 11 3 4 6 2" xfId="18622"/>
    <cellStyle name="Normal 11 11 3 4 6 3" xfId="38212"/>
    <cellStyle name="Normal 11 11 3 4 7" xfId="10346"/>
    <cellStyle name="Normal 11 11 3 4 7 2" xfId="18623"/>
    <cellStyle name="Normal 11 11 3 4 7 3" xfId="38211"/>
    <cellStyle name="Normal 11 11 3 4 8" xfId="9300"/>
    <cellStyle name="Normal 11 11 3 4 8 2" xfId="18624"/>
    <cellStyle name="Normal 11 11 3 4 8 3" xfId="38209"/>
    <cellStyle name="Normal 11 11 3 4 9" xfId="10660"/>
    <cellStyle name="Normal 11 11 3 4 9 2" xfId="18625"/>
    <cellStyle name="Normal 11 11 3 4 9 3" xfId="38207"/>
    <cellStyle name="Normal 11 11 3 5" xfId="2125"/>
    <cellStyle name="Normal 11 11 3 5 10" xfId="8971"/>
    <cellStyle name="Normal 11 11 3 5 10 2" xfId="18627"/>
    <cellStyle name="Normal 11 11 3 5 10 3" xfId="38203"/>
    <cellStyle name="Normal 11 11 3 5 11" xfId="11080"/>
    <cellStyle name="Normal 11 11 3 5 11 2" xfId="18628"/>
    <cellStyle name="Normal 11 11 3 5 11 3" xfId="38201"/>
    <cellStyle name="Normal 11 11 3 5 12" xfId="13491"/>
    <cellStyle name="Normal 11 11 3 5 12 2" xfId="18629"/>
    <cellStyle name="Normal 11 11 3 5 12 3" xfId="38199"/>
    <cellStyle name="Normal 11 11 3 5 13" xfId="15339"/>
    <cellStyle name="Normal 11 11 3 5 13 2" xfId="18630"/>
    <cellStyle name="Normal 11 11 3 5 13 3" xfId="38196"/>
    <cellStyle name="Normal 11 11 3 5 14" xfId="15900"/>
    <cellStyle name="Normal 11 11 3 5 14 2" xfId="18631"/>
    <cellStyle name="Normal 11 11 3 5 14 3" xfId="38195"/>
    <cellStyle name="Normal 11 11 3 5 15" xfId="16413"/>
    <cellStyle name="Normal 11 11 3 5 15 2" xfId="18632"/>
    <cellStyle name="Normal 11 11 3 5 15 3" xfId="38193"/>
    <cellStyle name="Normal 11 11 3 5 16" xfId="18626"/>
    <cellStyle name="Normal 11 11 3 5 17" xfId="38204"/>
    <cellStyle name="Normal 11 11 3 5 2" xfId="4014"/>
    <cellStyle name="Normal 11 11 3 5 2 2" xfId="18634"/>
    <cellStyle name="Normal 11 11 3 5 2 3" xfId="38189"/>
    <cellStyle name="Normal 11 11 3 5 3" xfId="5463"/>
    <cellStyle name="Normal 11 11 3 5 3 2" xfId="18635"/>
    <cellStyle name="Normal 11 11 3 5 3 3" xfId="38188"/>
    <cellStyle name="Normal 11 11 3 5 4" xfId="8093"/>
    <cellStyle name="Normal 11 11 3 5 4 2" xfId="18636"/>
    <cellStyle name="Normal 11 11 3 5 4 3" xfId="38186"/>
    <cellStyle name="Normal 11 11 3 5 5" xfId="8548"/>
    <cellStyle name="Normal 11 11 3 5 5 2" xfId="18637"/>
    <cellStyle name="Normal 11 11 3 5 5 3" xfId="38184"/>
    <cellStyle name="Normal 11 11 3 5 6" xfId="9584"/>
    <cellStyle name="Normal 11 11 3 5 6 2" xfId="18638"/>
    <cellStyle name="Normal 11 11 3 5 6 3" xfId="38182"/>
    <cellStyle name="Normal 11 11 3 5 7" xfId="10345"/>
    <cellStyle name="Normal 11 11 3 5 7 2" xfId="18639"/>
    <cellStyle name="Normal 11 11 3 5 7 3" xfId="38181"/>
    <cellStyle name="Normal 11 11 3 5 8" xfId="9301"/>
    <cellStyle name="Normal 11 11 3 5 8 2" xfId="18640"/>
    <cellStyle name="Normal 11 11 3 5 8 3" xfId="38179"/>
    <cellStyle name="Normal 11 11 3 5 9" xfId="10659"/>
    <cellStyle name="Normal 11 11 3 5 9 2" xfId="18641"/>
    <cellStyle name="Normal 11 11 3 5 9 3" xfId="38177"/>
    <cellStyle name="Normal 11 11 3 6" xfId="2294"/>
    <cellStyle name="Normal 11 11 3 6 10" xfId="8972"/>
    <cellStyle name="Normal 11 11 3 6 10 2" xfId="18643"/>
    <cellStyle name="Normal 11 11 3 6 10 3" xfId="38172"/>
    <cellStyle name="Normal 11 11 3 6 11" xfId="11079"/>
    <cellStyle name="Normal 11 11 3 6 11 2" xfId="18644"/>
    <cellStyle name="Normal 11 11 3 6 11 3" xfId="38170"/>
    <cellStyle name="Normal 11 11 3 6 12" xfId="13649"/>
    <cellStyle name="Normal 11 11 3 6 12 2" xfId="18645"/>
    <cellStyle name="Normal 11 11 3 6 12 3" xfId="38168"/>
    <cellStyle name="Normal 11 11 3 6 13" xfId="15496"/>
    <cellStyle name="Normal 11 11 3 6 13 2" xfId="18646"/>
    <cellStyle name="Normal 11 11 3 6 13 3" xfId="38166"/>
    <cellStyle name="Normal 11 11 3 6 14" xfId="15901"/>
    <cellStyle name="Normal 11 11 3 6 14 2" xfId="18647"/>
    <cellStyle name="Normal 11 11 3 6 14 3" xfId="38164"/>
    <cellStyle name="Normal 11 11 3 6 15" xfId="16414"/>
    <cellStyle name="Normal 11 11 3 6 15 2" xfId="18648"/>
    <cellStyle name="Normal 11 11 3 6 15 3" xfId="38162"/>
    <cellStyle name="Normal 11 11 3 6 16" xfId="18642"/>
    <cellStyle name="Normal 11 11 3 6 17" xfId="38174"/>
    <cellStyle name="Normal 11 11 3 6 2" xfId="4171"/>
    <cellStyle name="Normal 11 11 3 6 2 2" xfId="18649"/>
    <cellStyle name="Normal 11 11 3 6 2 3" xfId="38159"/>
    <cellStyle name="Normal 11 11 3 6 3" xfId="5464"/>
    <cellStyle name="Normal 11 11 3 6 3 2" xfId="18650"/>
    <cellStyle name="Normal 11 11 3 6 3 3" xfId="38157"/>
    <cellStyle name="Normal 11 11 3 6 4" xfId="8094"/>
    <cellStyle name="Normal 11 11 3 6 4 2" xfId="18651"/>
    <cellStyle name="Normal 11 11 3 6 4 3" xfId="38154"/>
    <cellStyle name="Normal 11 11 3 6 5" xfId="8547"/>
    <cellStyle name="Normal 11 11 3 6 5 2" xfId="18652"/>
    <cellStyle name="Normal 11 11 3 6 5 3" xfId="38152"/>
    <cellStyle name="Normal 11 11 3 6 6" xfId="9585"/>
    <cellStyle name="Normal 11 11 3 6 6 2" xfId="18653"/>
    <cellStyle name="Normal 11 11 3 6 6 3" xfId="38150"/>
    <cellStyle name="Normal 11 11 3 6 7" xfId="10344"/>
    <cellStyle name="Normal 11 11 3 6 7 2" xfId="18654"/>
    <cellStyle name="Normal 11 11 3 6 7 3" xfId="38148"/>
    <cellStyle name="Normal 11 11 3 6 8" xfId="9302"/>
    <cellStyle name="Normal 11 11 3 6 8 2" xfId="18655"/>
    <cellStyle name="Normal 11 11 3 6 8 3" xfId="38146"/>
    <cellStyle name="Normal 11 11 3 6 9" xfId="10658"/>
    <cellStyle name="Normal 11 11 3 6 9 2" xfId="18656"/>
    <cellStyle name="Normal 11 11 3 6 9 3" xfId="38144"/>
    <cellStyle name="Normal 11 11 3 7" xfId="2425"/>
    <cellStyle name="Normal 11 11 3 7 10" xfId="8973"/>
    <cellStyle name="Normal 11 11 3 7 10 2" xfId="18658"/>
    <cellStyle name="Normal 11 11 3 7 10 3" xfId="38140"/>
    <cellStyle name="Normal 11 11 3 7 11" xfId="11078"/>
    <cellStyle name="Normal 11 11 3 7 11 2" xfId="18659"/>
    <cellStyle name="Normal 11 11 3 7 11 3" xfId="38138"/>
    <cellStyle name="Normal 11 11 3 7 12" xfId="13776"/>
    <cellStyle name="Normal 11 11 3 7 12 2" xfId="18660"/>
    <cellStyle name="Normal 11 11 3 7 12 3" xfId="38136"/>
    <cellStyle name="Normal 11 11 3 7 13" xfId="15623"/>
    <cellStyle name="Normal 11 11 3 7 13 2" xfId="18661"/>
    <cellStyle name="Normal 11 11 3 7 13 3" xfId="38134"/>
    <cellStyle name="Normal 11 11 3 7 14" xfId="15902"/>
    <cellStyle name="Normal 11 11 3 7 14 2" xfId="18662"/>
    <cellStyle name="Normal 11 11 3 7 14 3" xfId="38132"/>
    <cellStyle name="Normal 11 11 3 7 15" xfId="16415"/>
    <cellStyle name="Normal 11 11 3 7 15 2" xfId="18663"/>
    <cellStyle name="Normal 11 11 3 7 15 3" xfId="38130"/>
    <cellStyle name="Normal 11 11 3 7 16" xfId="18657"/>
    <cellStyle name="Normal 11 11 3 7 17" xfId="38142"/>
    <cellStyle name="Normal 11 11 3 7 2" xfId="4298"/>
    <cellStyle name="Normal 11 11 3 7 2 2" xfId="18665"/>
    <cellStyle name="Normal 11 11 3 7 2 3" xfId="38127"/>
    <cellStyle name="Normal 11 11 3 7 3" xfId="5465"/>
    <cellStyle name="Normal 11 11 3 7 3 2" xfId="18666"/>
    <cellStyle name="Normal 11 11 3 7 3 3" xfId="38125"/>
    <cellStyle name="Normal 11 11 3 7 4" xfId="8095"/>
    <cellStyle name="Normal 11 11 3 7 4 2" xfId="18667"/>
    <cellStyle name="Normal 11 11 3 7 4 3" xfId="38124"/>
    <cellStyle name="Normal 11 11 3 7 5" xfId="8546"/>
    <cellStyle name="Normal 11 11 3 7 5 2" xfId="18668"/>
    <cellStyle name="Normal 11 11 3 7 5 3" xfId="38122"/>
    <cellStyle name="Normal 11 11 3 7 6" xfId="9586"/>
    <cellStyle name="Normal 11 11 3 7 6 2" xfId="18669"/>
    <cellStyle name="Normal 11 11 3 7 6 3" xfId="38120"/>
    <cellStyle name="Normal 11 11 3 7 7" xfId="10343"/>
    <cellStyle name="Normal 11 11 3 7 7 2" xfId="18670"/>
    <cellStyle name="Normal 11 11 3 7 7 3" xfId="38118"/>
    <cellStyle name="Normal 11 11 3 7 8" xfId="9303"/>
    <cellStyle name="Normal 11 11 3 7 8 2" xfId="18671"/>
    <cellStyle name="Normal 11 11 3 7 8 3" xfId="38116"/>
    <cellStyle name="Normal 11 11 3 7 9" xfId="10657"/>
    <cellStyle name="Normal 11 11 3 7 9 2" xfId="18672"/>
    <cellStyle name="Normal 11 11 3 7 9 3" xfId="38114"/>
    <cellStyle name="Normal 11 11 3 8" xfId="2552"/>
    <cellStyle name="Normal 11 11 3 8 10" xfId="8974"/>
    <cellStyle name="Normal 11 11 3 8 10 2" xfId="18674"/>
    <cellStyle name="Normal 11 11 3 8 10 3" xfId="38110"/>
    <cellStyle name="Normal 11 11 3 8 11" xfId="11077"/>
    <cellStyle name="Normal 11 11 3 8 11 2" xfId="18675"/>
    <cellStyle name="Normal 11 11 3 8 11 3" xfId="38108"/>
    <cellStyle name="Normal 11 11 3 8 12" xfId="13903"/>
    <cellStyle name="Normal 11 11 3 8 12 2" xfId="18676"/>
    <cellStyle name="Normal 11 11 3 8 12 3" xfId="38106"/>
    <cellStyle name="Normal 11 11 3 8 13" xfId="15750"/>
    <cellStyle name="Normal 11 11 3 8 13 2" xfId="18677"/>
    <cellStyle name="Normal 11 11 3 8 13 3" xfId="38103"/>
    <cellStyle name="Normal 11 11 3 8 14" xfId="15903"/>
    <cellStyle name="Normal 11 11 3 8 14 2" xfId="18678"/>
    <cellStyle name="Normal 11 11 3 8 14 3" xfId="38101"/>
    <cellStyle name="Normal 11 11 3 8 15" xfId="16416"/>
    <cellStyle name="Normal 11 11 3 8 15 2" xfId="18679"/>
    <cellStyle name="Normal 11 11 3 8 15 3" xfId="38099"/>
    <cellStyle name="Normal 11 11 3 8 16" xfId="18673"/>
    <cellStyle name="Normal 11 11 3 8 17" xfId="38112"/>
    <cellStyle name="Normal 11 11 3 8 2" xfId="4425"/>
    <cellStyle name="Normal 11 11 3 8 2 2" xfId="18680"/>
    <cellStyle name="Normal 11 11 3 8 2 3" xfId="38096"/>
    <cellStyle name="Normal 11 11 3 8 3" xfId="5466"/>
    <cellStyle name="Normal 11 11 3 8 3 2" xfId="18681"/>
    <cellStyle name="Normal 11 11 3 8 3 3" xfId="38094"/>
    <cellStyle name="Normal 11 11 3 8 4" xfId="8096"/>
    <cellStyle name="Normal 11 11 3 8 4 2" xfId="18682"/>
    <cellStyle name="Normal 11 11 3 8 4 3" xfId="38092"/>
    <cellStyle name="Normal 11 11 3 8 5" xfId="8545"/>
    <cellStyle name="Normal 11 11 3 8 5 2" xfId="18683"/>
    <cellStyle name="Normal 11 11 3 8 5 3" xfId="38090"/>
    <cellStyle name="Normal 11 11 3 8 6" xfId="9587"/>
    <cellStyle name="Normal 11 11 3 8 6 2" xfId="18684"/>
    <cellStyle name="Normal 11 11 3 8 6 3" xfId="38088"/>
    <cellStyle name="Normal 11 11 3 8 7" xfId="10342"/>
    <cellStyle name="Normal 11 11 3 8 7 2" xfId="18685"/>
    <cellStyle name="Normal 11 11 3 8 7 3" xfId="38086"/>
    <cellStyle name="Normal 11 11 3 8 8" xfId="9304"/>
    <cellStyle name="Normal 11 11 3 8 8 2" xfId="18686"/>
    <cellStyle name="Normal 11 11 3 8 8 3" xfId="38084"/>
    <cellStyle name="Normal 11 11 3 8 9" xfId="10656"/>
    <cellStyle name="Normal 11 11 3 8 9 2" xfId="18687"/>
    <cellStyle name="Normal 11 11 3 8 9 3" xfId="38082"/>
    <cellStyle name="Normal 11 11 3 9" xfId="2836"/>
    <cellStyle name="Normal 11 11 3 9 2" xfId="18688"/>
    <cellStyle name="Normal 11 11 3 9 3" xfId="38080"/>
    <cellStyle name="Normal 11 11 3_Constraints Summary" xfId="14011"/>
    <cellStyle name="Normal 11 11 4" xfId="1253"/>
    <cellStyle name="Normal 11 11 4 10" xfId="8975"/>
    <cellStyle name="Normal 11 11 4 10 2" xfId="18690"/>
    <cellStyle name="Normal 11 11 4 10 3" xfId="38075"/>
    <cellStyle name="Normal 11 11 4 11" xfId="11076"/>
    <cellStyle name="Normal 11 11 4 11 2" xfId="18691"/>
    <cellStyle name="Normal 11 11 4 11 3" xfId="38073"/>
    <cellStyle name="Normal 11 11 4 12" xfId="12688"/>
    <cellStyle name="Normal 11 11 4 12 2" xfId="18692"/>
    <cellStyle name="Normal 11 11 4 12 3" xfId="38071"/>
    <cellStyle name="Normal 11 11 4 13" xfId="14553"/>
    <cellStyle name="Normal 11 11 4 13 2" xfId="18693"/>
    <cellStyle name="Normal 11 11 4 13 3" xfId="38069"/>
    <cellStyle name="Normal 11 11 4 14" xfId="15904"/>
    <cellStyle name="Normal 11 11 4 14 2" xfId="18694"/>
    <cellStyle name="Normal 11 11 4 14 3" xfId="38066"/>
    <cellStyle name="Normal 11 11 4 15" xfId="16417"/>
    <cellStyle name="Normal 11 11 4 15 2" xfId="18695"/>
    <cellStyle name="Normal 11 11 4 15 3" xfId="38064"/>
    <cellStyle name="Normal 11 11 4 16" xfId="18689"/>
    <cellStyle name="Normal 11 11 4 17" xfId="38077"/>
    <cellStyle name="Normal 11 11 4 2" xfId="3228"/>
    <cellStyle name="Normal 11 11 4 2 2" xfId="18697"/>
    <cellStyle name="Normal 11 11 4 2 3" xfId="38062"/>
    <cellStyle name="Normal 11 11 4 3" xfId="5467"/>
    <cellStyle name="Normal 11 11 4 3 2" xfId="18698"/>
    <cellStyle name="Normal 11 11 4 3 3" xfId="38060"/>
    <cellStyle name="Normal 11 11 4 4" xfId="8097"/>
    <cellStyle name="Normal 11 11 4 4 2" xfId="18699"/>
    <cellStyle name="Normal 11 11 4 4 3" xfId="38057"/>
    <cellStyle name="Normal 11 11 4 5" xfId="8544"/>
    <cellStyle name="Normal 11 11 4 5 2" xfId="18700"/>
    <cellStyle name="Normal 11 11 4 5 3" xfId="38055"/>
    <cellStyle name="Normal 11 11 4 6" xfId="9588"/>
    <cellStyle name="Normal 11 11 4 6 2" xfId="18701"/>
    <cellStyle name="Normal 11 11 4 6 3" xfId="38053"/>
    <cellStyle name="Normal 11 11 4 7" xfId="10341"/>
    <cellStyle name="Normal 11 11 4 7 2" xfId="18702"/>
    <cellStyle name="Normal 11 11 4 7 3" xfId="38051"/>
    <cellStyle name="Normal 11 11 4 8" xfId="9305"/>
    <cellStyle name="Normal 11 11 4 8 2" xfId="18703"/>
    <cellStyle name="Normal 11 11 4 8 3" xfId="38049"/>
    <cellStyle name="Normal 11 11 4 9" xfId="10655"/>
    <cellStyle name="Normal 11 11 4 9 2" xfId="18704"/>
    <cellStyle name="Normal 11 11 4 9 3" xfId="38047"/>
    <cellStyle name="Normal 11 11 5" xfId="1063"/>
    <cellStyle name="Normal 11 11 5 10" xfId="8976"/>
    <cellStyle name="Normal 11 11 5 10 2" xfId="18706"/>
    <cellStyle name="Normal 11 11 5 10 3" xfId="38043"/>
    <cellStyle name="Normal 11 11 5 11" xfId="11075"/>
    <cellStyle name="Normal 11 11 5 11 2" xfId="18707"/>
    <cellStyle name="Normal 11 11 5 11 3" xfId="38041"/>
    <cellStyle name="Normal 11 11 5 12" xfId="12523"/>
    <cellStyle name="Normal 11 11 5 12 2" xfId="18708"/>
    <cellStyle name="Normal 11 11 5 12 3" xfId="38039"/>
    <cellStyle name="Normal 11 11 5 13" xfId="14394"/>
    <cellStyle name="Normal 11 11 5 13 2" xfId="18709"/>
    <cellStyle name="Normal 11 11 5 13 3" xfId="38036"/>
    <cellStyle name="Normal 11 11 5 14" xfId="15905"/>
    <cellStyle name="Normal 11 11 5 14 2" xfId="18710"/>
    <cellStyle name="Normal 11 11 5 14 3" xfId="38034"/>
    <cellStyle name="Normal 11 11 5 15" xfId="16418"/>
    <cellStyle name="Normal 11 11 5 15 2" xfId="18711"/>
    <cellStyle name="Normal 11 11 5 15 3" xfId="38032"/>
    <cellStyle name="Normal 11 11 5 16" xfId="18705"/>
    <cellStyle name="Normal 11 11 5 17" xfId="38045"/>
    <cellStyle name="Normal 11 11 5 2" xfId="3069"/>
    <cellStyle name="Normal 11 11 5 2 2" xfId="18712"/>
    <cellStyle name="Normal 11 11 5 2 3" xfId="38029"/>
    <cellStyle name="Normal 11 11 5 3" xfId="5468"/>
    <cellStyle name="Normal 11 11 5 3 2" xfId="18713"/>
    <cellStyle name="Normal 11 11 5 3 3" xfId="38027"/>
    <cellStyle name="Normal 11 11 5 4" xfId="8098"/>
    <cellStyle name="Normal 11 11 5 4 2" xfId="18714"/>
    <cellStyle name="Normal 11 11 5 4 3" xfId="38025"/>
    <cellStyle name="Normal 11 11 5 5" xfId="8543"/>
    <cellStyle name="Normal 11 11 5 5 2" xfId="18715"/>
    <cellStyle name="Normal 11 11 5 5 3" xfId="38023"/>
    <cellStyle name="Normal 11 11 5 6" xfId="9589"/>
    <cellStyle name="Normal 11 11 5 6 2" xfId="18716"/>
    <cellStyle name="Normal 11 11 5 6 3" xfId="38021"/>
    <cellStyle name="Normal 11 11 5 7" xfId="10340"/>
    <cellStyle name="Normal 11 11 5 7 2" xfId="18717"/>
    <cellStyle name="Normal 11 11 5 7 3" xfId="38019"/>
    <cellStyle name="Normal 11 11 5 8" xfId="9306"/>
    <cellStyle name="Normal 11 11 5 8 2" xfId="18718"/>
    <cellStyle name="Normal 11 11 5 8 3" xfId="38017"/>
    <cellStyle name="Normal 11 11 5 9" xfId="10654"/>
    <cellStyle name="Normal 11 11 5 9 2" xfId="18719"/>
    <cellStyle name="Normal 11 11 5 9 3" xfId="38015"/>
    <cellStyle name="Normal 11 11 6" xfId="965"/>
    <cellStyle name="Normal 11 11 6 10" xfId="8977"/>
    <cellStyle name="Normal 11 11 6 10 2" xfId="18721"/>
    <cellStyle name="Normal 11 11 6 10 3" xfId="38011"/>
    <cellStyle name="Normal 11 11 6 11" xfId="11074"/>
    <cellStyle name="Normal 11 11 6 11 2" xfId="18722"/>
    <cellStyle name="Normal 11 11 6 11 3" xfId="38008"/>
    <cellStyle name="Normal 11 11 6 12" xfId="12441"/>
    <cellStyle name="Normal 11 11 6 12 2" xfId="18723"/>
    <cellStyle name="Normal 11 11 6 12 3" xfId="38006"/>
    <cellStyle name="Normal 11 11 6 13" xfId="14315"/>
    <cellStyle name="Normal 11 11 6 13 2" xfId="18724"/>
    <cellStyle name="Normal 11 11 6 13 3" xfId="38005"/>
    <cellStyle name="Normal 11 11 6 14" xfId="15906"/>
    <cellStyle name="Normal 11 11 6 14 2" xfId="18725"/>
    <cellStyle name="Normal 11 11 6 14 3" xfId="38003"/>
    <cellStyle name="Normal 11 11 6 15" xfId="16419"/>
    <cellStyle name="Normal 11 11 6 15 2" xfId="18726"/>
    <cellStyle name="Normal 11 11 6 15 3" xfId="38001"/>
    <cellStyle name="Normal 11 11 6 16" xfId="18720"/>
    <cellStyle name="Normal 11 11 6 17" xfId="38013"/>
    <cellStyle name="Normal 11 11 6 2" xfId="2990"/>
    <cellStyle name="Normal 11 11 6 2 2" xfId="18728"/>
    <cellStyle name="Normal 11 11 6 2 3" xfId="37997"/>
    <cellStyle name="Normal 11 11 6 3" xfId="5469"/>
    <cellStyle name="Normal 11 11 6 3 2" xfId="18729"/>
    <cellStyle name="Normal 11 11 6 3 3" xfId="37995"/>
    <cellStyle name="Normal 11 11 6 4" xfId="8099"/>
    <cellStyle name="Normal 11 11 6 4 2" xfId="18730"/>
    <cellStyle name="Normal 11 11 6 4 3" xfId="37993"/>
    <cellStyle name="Normal 11 11 6 5" xfId="8542"/>
    <cellStyle name="Normal 11 11 6 5 2" xfId="18731"/>
    <cellStyle name="Normal 11 11 6 5 3" xfId="37991"/>
    <cellStyle name="Normal 11 11 6 6" xfId="9590"/>
    <cellStyle name="Normal 11 11 6 6 2" xfId="18732"/>
    <cellStyle name="Normal 11 11 6 6 3" xfId="37989"/>
    <cellStyle name="Normal 11 11 6 7" xfId="10339"/>
    <cellStyle name="Normal 11 11 6 7 2" xfId="18733"/>
    <cellStyle name="Normal 11 11 6 7 3" xfId="37987"/>
    <cellStyle name="Normal 11 11 6 8" xfId="9307"/>
    <cellStyle name="Normal 11 11 6 8 2" xfId="18734"/>
    <cellStyle name="Normal 11 11 6 8 3" xfId="37984"/>
    <cellStyle name="Normal 11 11 6 9" xfId="10653"/>
    <cellStyle name="Normal 11 11 6 9 2" xfId="18735"/>
    <cellStyle name="Normal 11 11 6 9 3" xfId="37982"/>
    <cellStyle name="Normal 11 11 7" xfId="1460"/>
    <cellStyle name="Normal 11 11 7 10" xfId="8978"/>
    <cellStyle name="Normal 11 11 7 10 2" xfId="18737"/>
    <cellStyle name="Normal 11 11 7 10 3" xfId="37979"/>
    <cellStyle name="Normal 11 11 7 11" xfId="11073"/>
    <cellStyle name="Normal 11 11 7 11 2" xfId="18738"/>
    <cellStyle name="Normal 11 11 7 11 3" xfId="37977"/>
    <cellStyle name="Normal 11 11 7 12" xfId="12885"/>
    <cellStyle name="Normal 11 11 7 12 2" xfId="18739"/>
    <cellStyle name="Normal 11 11 7 12 3" xfId="37974"/>
    <cellStyle name="Normal 11 11 7 13" xfId="14746"/>
    <cellStyle name="Normal 11 11 7 13 2" xfId="18740"/>
    <cellStyle name="Normal 11 11 7 13 3" xfId="37972"/>
    <cellStyle name="Normal 11 11 7 14" xfId="15907"/>
    <cellStyle name="Normal 11 11 7 14 2" xfId="18741"/>
    <cellStyle name="Normal 11 11 7 14 3" xfId="37970"/>
    <cellStyle name="Normal 11 11 7 15" xfId="16420"/>
    <cellStyle name="Normal 11 11 7 15 2" xfId="18742"/>
    <cellStyle name="Normal 11 11 7 15 3" xfId="37968"/>
    <cellStyle name="Normal 11 11 7 16" xfId="18736"/>
    <cellStyle name="Normal 11 11 7 17" xfId="37981"/>
    <cellStyle name="Normal 11 11 7 2" xfId="3421"/>
    <cellStyle name="Normal 11 11 7 2 2" xfId="18743"/>
    <cellStyle name="Normal 11 11 7 2 3" xfId="37965"/>
    <cellStyle name="Normal 11 11 7 3" xfId="5470"/>
    <cellStyle name="Normal 11 11 7 3 2" xfId="18744"/>
    <cellStyle name="Normal 11 11 7 3 3" xfId="37963"/>
    <cellStyle name="Normal 11 11 7 4" xfId="8100"/>
    <cellStyle name="Normal 11 11 7 4 2" xfId="18745"/>
    <cellStyle name="Normal 11 11 7 4 3" xfId="37961"/>
    <cellStyle name="Normal 11 11 7 5" xfId="8541"/>
    <cellStyle name="Normal 11 11 7 5 2" xfId="18746"/>
    <cellStyle name="Normal 11 11 7 5 3" xfId="37959"/>
    <cellStyle name="Normal 11 11 7 6" xfId="9591"/>
    <cellStyle name="Normal 11 11 7 6 2" xfId="18747"/>
    <cellStyle name="Normal 11 11 7 6 3" xfId="37958"/>
    <cellStyle name="Normal 11 11 7 7" xfId="10338"/>
    <cellStyle name="Normal 11 11 7 7 2" xfId="18748"/>
    <cellStyle name="Normal 11 11 7 7 3" xfId="37956"/>
    <cellStyle name="Normal 11 11 7 8" xfId="9308"/>
    <cellStyle name="Normal 11 11 7 8 2" xfId="18749"/>
    <cellStyle name="Normal 11 11 7 8 3" xfId="37954"/>
    <cellStyle name="Normal 11 11 7 9" xfId="10651"/>
    <cellStyle name="Normal 11 11 7 9 2" xfId="18750"/>
    <cellStyle name="Normal 11 11 7 9 3" xfId="37952"/>
    <cellStyle name="Normal 11 11 8" xfId="1678"/>
    <cellStyle name="Normal 11 11 8 10" xfId="8979"/>
    <cellStyle name="Normal 11 11 8 10 2" xfId="18752"/>
    <cellStyle name="Normal 11 11 8 10 3" xfId="37948"/>
    <cellStyle name="Normal 11 11 8 11" xfId="11072"/>
    <cellStyle name="Normal 11 11 8 11 2" xfId="18753"/>
    <cellStyle name="Normal 11 11 8 11 3" xfId="37944"/>
    <cellStyle name="Normal 11 11 8 12" xfId="13085"/>
    <cellStyle name="Normal 11 11 8 12 2" xfId="18754"/>
    <cellStyle name="Normal 11 11 8 12 3" xfId="37942"/>
    <cellStyle name="Normal 11 11 8 13" xfId="14941"/>
    <cellStyle name="Normal 11 11 8 13 2" xfId="18755"/>
    <cellStyle name="Normal 11 11 8 13 3" xfId="37940"/>
    <cellStyle name="Normal 11 11 8 14" xfId="15908"/>
    <cellStyle name="Normal 11 11 8 14 2" xfId="18756"/>
    <cellStyle name="Normal 11 11 8 14 3" xfId="37938"/>
    <cellStyle name="Normal 11 11 8 15" xfId="16421"/>
    <cellStyle name="Normal 11 11 8 15 2" xfId="18757"/>
    <cellStyle name="Normal 11 11 8 15 3" xfId="37936"/>
    <cellStyle name="Normal 11 11 8 16" xfId="18751"/>
    <cellStyle name="Normal 11 11 8 17" xfId="37950"/>
    <cellStyle name="Normal 11 11 8 2" xfId="3616"/>
    <cellStyle name="Normal 11 11 8 2 2" xfId="18759"/>
    <cellStyle name="Normal 11 11 8 2 3" xfId="37933"/>
    <cellStyle name="Normal 11 11 8 3" xfId="5471"/>
    <cellStyle name="Normal 11 11 8 3 2" xfId="18760"/>
    <cellStyle name="Normal 11 11 8 3 3" xfId="37931"/>
    <cellStyle name="Normal 11 11 8 4" xfId="8101"/>
    <cellStyle name="Normal 11 11 8 4 2" xfId="18761"/>
    <cellStyle name="Normal 11 11 8 4 3" xfId="37929"/>
    <cellStyle name="Normal 11 11 8 5" xfId="8540"/>
    <cellStyle name="Normal 11 11 8 5 2" xfId="18762"/>
    <cellStyle name="Normal 11 11 8 5 3" xfId="37927"/>
    <cellStyle name="Normal 11 11 8 6" xfId="9592"/>
    <cellStyle name="Normal 11 11 8 6 2" xfId="18763"/>
    <cellStyle name="Normal 11 11 8 6 3" xfId="37925"/>
    <cellStyle name="Normal 11 11 8 7" xfId="10337"/>
    <cellStyle name="Normal 11 11 8 7 2" xfId="18764"/>
    <cellStyle name="Normal 11 11 8 7 3" xfId="37923"/>
    <cellStyle name="Normal 11 11 8 8" xfId="9309"/>
    <cellStyle name="Normal 11 11 8 8 2" xfId="18765"/>
    <cellStyle name="Normal 11 11 8 8 3" xfId="37920"/>
    <cellStyle name="Normal 11 11 8 9" xfId="10650"/>
    <cellStyle name="Normal 11 11 8 9 2" xfId="18766"/>
    <cellStyle name="Normal 11 11 8 9 3" xfId="37918"/>
    <cellStyle name="Normal 11 11 9" xfId="1886"/>
    <cellStyle name="Normal 11 11 9 10" xfId="8980"/>
    <cellStyle name="Normal 11 11 9 10 2" xfId="18768"/>
    <cellStyle name="Normal 11 11 9 10 3" xfId="37915"/>
    <cellStyle name="Normal 11 11 9 11" xfId="11071"/>
    <cellStyle name="Normal 11 11 9 11 2" xfId="18769"/>
    <cellStyle name="Normal 11 11 9 11 3" xfId="37913"/>
    <cellStyle name="Normal 11 11 9 12" xfId="13275"/>
    <cellStyle name="Normal 11 11 9 12 2" xfId="18770"/>
    <cellStyle name="Normal 11 11 9 12 3" xfId="37910"/>
    <cellStyle name="Normal 11 11 9 13" xfId="15127"/>
    <cellStyle name="Normal 11 11 9 13 2" xfId="18771"/>
    <cellStyle name="Normal 11 11 9 13 3" xfId="37908"/>
    <cellStyle name="Normal 11 11 9 14" xfId="15909"/>
    <cellStyle name="Normal 11 11 9 14 2" xfId="18772"/>
    <cellStyle name="Normal 11 11 9 14 3" xfId="37906"/>
    <cellStyle name="Normal 11 11 9 15" xfId="16422"/>
    <cellStyle name="Normal 11 11 9 15 2" xfId="18773"/>
    <cellStyle name="Normal 11 11 9 15 3" xfId="37904"/>
    <cellStyle name="Normal 11 11 9 16" xfId="18767"/>
    <cellStyle name="Normal 11 11 9 17" xfId="37917"/>
    <cellStyle name="Normal 11 11 9 2" xfId="3802"/>
    <cellStyle name="Normal 11 11 9 2 2" xfId="18774"/>
    <cellStyle name="Normal 11 11 9 2 3" xfId="37900"/>
    <cellStyle name="Normal 11 11 9 3" xfId="5472"/>
    <cellStyle name="Normal 11 11 9 3 2" xfId="18775"/>
    <cellStyle name="Normal 11 11 9 3 3" xfId="37898"/>
    <cellStyle name="Normal 11 11 9 4" xfId="8102"/>
    <cellStyle name="Normal 11 11 9 4 2" xfId="18776"/>
    <cellStyle name="Normal 11 11 9 4 3" xfId="37896"/>
    <cellStyle name="Normal 11 11 9 5" xfId="8539"/>
    <cellStyle name="Normal 11 11 9 5 2" xfId="18777"/>
    <cellStyle name="Normal 11 11 9 5 3" xfId="37894"/>
    <cellStyle name="Normal 11 11 9 6" xfId="9593"/>
    <cellStyle name="Normal 11 11 9 6 2" xfId="18778"/>
    <cellStyle name="Normal 11 11 9 6 3" xfId="37892"/>
    <cellStyle name="Normal 11 11 9 7" xfId="10336"/>
    <cellStyle name="Normal 11 11 9 7 2" xfId="18779"/>
    <cellStyle name="Normal 11 11 9 7 3" xfId="37890"/>
    <cellStyle name="Normal 11 11 9 8" xfId="9310"/>
    <cellStyle name="Normal 11 11 9 8 2" xfId="18780"/>
    <cellStyle name="Normal 11 11 9 8 3" xfId="37888"/>
    <cellStyle name="Normal 11 11 9 9" xfId="10649"/>
    <cellStyle name="Normal 11 11 9 9 2" xfId="18781"/>
    <cellStyle name="Normal 11 11 9 9 3" xfId="37886"/>
    <cellStyle name="Normal 11 11_Constraints Summary" xfId="14008"/>
    <cellStyle name="Normal 11 12" xfId="467"/>
    <cellStyle name="Normal 11 12 10" xfId="2725"/>
    <cellStyle name="Normal 11 12 10 2" xfId="18783"/>
    <cellStyle name="Normal 11 12 10 3" xfId="37882"/>
    <cellStyle name="Normal 11 12 11" xfId="5473"/>
    <cellStyle name="Normal 11 12 11 2" xfId="18784"/>
    <cellStyle name="Normal 11 12 11 3" xfId="37880"/>
    <cellStyle name="Normal 11 12 12" xfId="8103"/>
    <cellStyle name="Normal 11 12 12 2" xfId="18785"/>
    <cellStyle name="Normal 11 12 12 3" xfId="37878"/>
    <cellStyle name="Normal 11 12 13" xfId="8538"/>
    <cellStyle name="Normal 11 12 13 2" xfId="18786"/>
    <cellStyle name="Normal 11 12 13 3" xfId="37876"/>
    <cellStyle name="Normal 11 12 14" xfId="9594"/>
    <cellStyle name="Normal 11 12 14 2" xfId="18787"/>
    <cellStyle name="Normal 11 12 14 3" xfId="37873"/>
    <cellStyle name="Normal 11 12 15" xfId="10335"/>
    <cellStyle name="Normal 11 12 15 2" xfId="18788"/>
    <cellStyle name="Normal 11 12 15 3" xfId="37871"/>
    <cellStyle name="Normal 11 12 16" xfId="9311"/>
    <cellStyle name="Normal 11 12 16 2" xfId="18789"/>
    <cellStyle name="Normal 11 12 16 3" xfId="37869"/>
    <cellStyle name="Normal 11 12 17" xfId="10648"/>
    <cellStyle name="Normal 11 12 17 2" xfId="18790"/>
    <cellStyle name="Normal 11 12 17 3" xfId="37867"/>
    <cellStyle name="Normal 11 12 18" xfId="8981"/>
    <cellStyle name="Normal 11 12 18 2" xfId="18791"/>
    <cellStyle name="Normal 11 12 18 3" xfId="37865"/>
    <cellStyle name="Normal 11 12 19" xfId="11070"/>
    <cellStyle name="Normal 11 12 19 2" xfId="18792"/>
    <cellStyle name="Normal 11 12 19 3" xfId="37863"/>
    <cellStyle name="Normal 11 12 2" xfId="767"/>
    <cellStyle name="Normal 11 12 2 10" xfId="5474"/>
    <cellStyle name="Normal 11 12 2 10 2" xfId="18794"/>
    <cellStyle name="Normal 11 12 2 10 3" xfId="37859"/>
    <cellStyle name="Normal 11 12 2 11" xfId="8104"/>
    <cellStyle name="Normal 11 12 2 11 2" xfId="18795"/>
    <cellStyle name="Normal 11 12 2 11 3" xfId="37857"/>
    <cellStyle name="Normal 11 12 2 12" xfId="8537"/>
    <cellStyle name="Normal 11 12 2 12 2" xfId="18796"/>
    <cellStyle name="Normal 11 12 2 12 3" xfId="37856"/>
    <cellStyle name="Normal 11 12 2 13" xfId="9595"/>
    <cellStyle name="Normal 11 12 2 13 2" xfId="18797"/>
    <cellStyle name="Normal 11 12 2 13 3" xfId="37854"/>
    <cellStyle name="Normal 11 12 2 14" xfId="10334"/>
    <cellStyle name="Normal 11 12 2 14 2" xfId="18798"/>
    <cellStyle name="Normal 11 12 2 14 3" xfId="37852"/>
    <cellStyle name="Normal 11 12 2 15" xfId="9312"/>
    <cellStyle name="Normal 11 12 2 15 2" xfId="18799"/>
    <cellStyle name="Normal 11 12 2 15 3" xfId="37850"/>
    <cellStyle name="Normal 11 12 2 16" xfId="10647"/>
    <cellStyle name="Normal 11 12 2 16 2" xfId="18800"/>
    <cellStyle name="Normal 11 12 2 16 3" xfId="37848"/>
    <cellStyle name="Normal 11 12 2 17" xfId="8982"/>
    <cellStyle name="Normal 11 12 2 17 2" xfId="18801"/>
    <cellStyle name="Normal 11 12 2 17 3" xfId="37846"/>
    <cellStyle name="Normal 11 12 2 18" xfId="11069"/>
    <cellStyle name="Normal 11 12 2 18 2" xfId="18802"/>
    <cellStyle name="Normal 11 12 2 18 3" xfId="37843"/>
    <cellStyle name="Normal 11 12 2 19" xfId="12283"/>
    <cellStyle name="Normal 11 12 2 19 2" xfId="18803"/>
    <cellStyle name="Normal 11 12 2 19 3" xfId="37841"/>
    <cellStyle name="Normal 11 12 2 2" xfId="1519"/>
    <cellStyle name="Normal 11 12 2 2 10" xfId="8983"/>
    <cellStyle name="Normal 11 12 2 2 10 2" xfId="18805"/>
    <cellStyle name="Normal 11 12 2 2 10 3" xfId="37837"/>
    <cellStyle name="Normal 11 12 2 2 11" xfId="11068"/>
    <cellStyle name="Normal 11 12 2 2 11 2" xfId="18806"/>
    <cellStyle name="Normal 11 12 2 2 11 3" xfId="37835"/>
    <cellStyle name="Normal 11 12 2 2 12" xfId="12935"/>
    <cellStyle name="Normal 11 12 2 2 12 2" xfId="18807"/>
    <cellStyle name="Normal 11 12 2 2 12 3" xfId="37833"/>
    <cellStyle name="Normal 11 12 2 2 13" xfId="14794"/>
    <cellStyle name="Normal 11 12 2 2 13 2" xfId="18808"/>
    <cellStyle name="Normal 11 12 2 2 13 3" xfId="37831"/>
    <cellStyle name="Normal 11 12 2 2 14" xfId="15912"/>
    <cellStyle name="Normal 11 12 2 2 14 2" xfId="18809"/>
    <cellStyle name="Normal 11 12 2 2 14 3" xfId="37829"/>
    <cellStyle name="Normal 11 12 2 2 15" xfId="16425"/>
    <cellStyle name="Normal 11 12 2 2 15 2" xfId="18810"/>
    <cellStyle name="Normal 11 12 2 2 15 3" xfId="37827"/>
    <cellStyle name="Normal 11 12 2 2 16" xfId="18804"/>
    <cellStyle name="Normal 11 12 2 2 17" xfId="37839"/>
    <cellStyle name="Normal 11 12 2 2 2" xfId="3469"/>
    <cellStyle name="Normal 11 12 2 2 2 2" xfId="18812"/>
    <cellStyle name="Normal 11 12 2 2 2 3" xfId="37825"/>
    <cellStyle name="Normal 11 12 2 2 3" xfId="5475"/>
    <cellStyle name="Normal 11 12 2 2 3 2" xfId="18813"/>
    <cellStyle name="Normal 11 12 2 2 3 3" xfId="37823"/>
    <cellStyle name="Normal 11 12 2 2 4" xfId="8105"/>
    <cellStyle name="Normal 11 12 2 2 4 2" xfId="18814"/>
    <cellStyle name="Normal 11 12 2 2 4 3" xfId="37821"/>
    <cellStyle name="Normal 11 12 2 2 5" xfId="8536"/>
    <cellStyle name="Normal 11 12 2 2 5 2" xfId="18815"/>
    <cellStyle name="Normal 11 12 2 2 5 3" xfId="37819"/>
    <cellStyle name="Normal 11 12 2 2 6" xfId="9596"/>
    <cellStyle name="Normal 11 12 2 2 6 2" xfId="18816"/>
    <cellStyle name="Normal 11 12 2 2 6 3" xfId="37817"/>
    <cellStyle name="Normal 11 12 2 2 7" xfId="10333"/>
    <cellStyle name="Normal 11 12 2 2 7 2" xfId="18817"/>
    <cellStyle name="Normal 11 12 2 2 7 3" xfId="37814"/>
    <cellStyle name="Normal 11 12 2 2 8" xfId="9313"/>
    <cellStyle name="Normal 11 12 2 2 8 2" xfId="18818"/>
    <cellStyle name="Normal 11 12 2 2 8 3" xfId="37812"/>
    <cellStyle name="Normal 11 12 2 2 9" xfId="10646"/>
    <cellStyle name="Normal 11 12 2 2 9 2" xfId="18819"/>
    <cellStyle name="Normal 11 12 2 2 9 3" xfId="37810"/>
    <cellStyle name="Normal 11 12 2 20" xfId="12044"/>
    <cellStyle name="Normal 11 12 2 20 2" xfId="18820"/>
    <cellStyle name="Normal 11 12 2 20 3" xfId="37808"/>
    <cellStyle name="Normal 11 12 2 21" xfId="15911"/>
    <cellStyle name="Normal 11 12 2 21 2" xfId="18821"/>
    <cellStyle name="Normal 11 12 2 21 3" xfId="37806"/>
    <cellStyle name="Normal 11 12 2 22" xfId="16424"/>
    <cellStyle name="Normal 11 12 2 22 2" xfId="18822"/>
    <cellStyle name="Normal 11 12 2 22 3" xfId="37804"/>
    <cellStyle name="Normal 11 12 2 23" xfId="18793"/>
    <cellStyle name="Normal 11 12 2 24" xfId="37861"/>
    <cellStyle name="Normal 11 12 2 3" xfId="1733"/>
    <cellStyle name="Normal 11 12 2 3 10" xfId="8984"/>
    <cellStyle name="Normal 11 12 2 3 10 2" xfId="18824"/>
    <cellStyle name="Normal 11 12 2 3 10 3" xfId="37799"/>
    <cellStyle name="Normal 11 12 2 3 11" xfId="11067"/>
    <cellStyle name="Normal 11 12 2 3 11 2" xfId="18825"/>
    <cellStyle name="Normal 11 12 2 3 11 3" xfId="37798"/>
    <cellStyle name="Normal 11 12 2 3 12" xfId="13130"/>
    <cellStyle name="Normal 11 12 2 3 12 2" xfId="18826"/>
    <cellStyle name="Normal 11 12 2 3 12 3" xfId="37796"/>
    <cellStyle name="Normal 11 12 2 3 13" xfId="14985"/>
    <cellStyle name="Normal 11 12 2 3 13 2" xfId="18827"/>
    <cellStyle name="Normal 11 12 2 3 13 3" xfId="37794"/>
    <cellStyle name="Normal 11 12 2 3 14" xfId="15913"/>
    <cellStyle name="Normal 11 12 2 3 14 2" xfId="18828"/>
    <cellStyle name="Normal 11 12 2 3 14 3" xfId="37792"/>
    <cellStyle name="Normal 11 12 2 3 15" xfId="16426"/>
    <cellStyle name="Normal 11 12 2 3 15 2" xfId="18829"/>
    <cellStyle name="Normal 11 12 2 3 15 3" xfId="37790"/>
    <cellStyle name="Normal 11 12 2 3 16" xfId="18823"/>
    <cellStyle name="Normal 11 12 2 3 17" xfId="37801"/>
    <cellStyle name="Normal 11 12 2 3 2" xfId="3660"/>
    <cellStyle name="Normal 11 12 2 3 2 2" xfId="18831"/>
    <cellStyle name="Normal 11 12 2 3 2 3" xfId="37786"/>
    <cellStyle name="Normal 11 12 2 3 3" xfId="5476"/>
    <cellStyle name="Normal 11 12 2 3 3 2" xfId="18832"/>
    <cellStyle name="Normal 11 12 2 3 3 3" xfId="37784"/>
    <cellStyle name="Normal 11 12 2 3 4" xfId="8106"/>
    <cellStyle name="Normal 11 12 2 3 4 2" xfId="18833"/>
    <cellStyle name="Normal 11 12 2 3 4 3" xfId="37782"/>
    <cellStyle name="Normal 11 12 2 3 5" xfId="8535"/>
    <cellStyle name="Normal 11 12 2 3 5 2" xfId="18834"/>
    <cellStyle name="Normal 11 12 2 3 5 3" xfId="37780"/>
    <cellStyle name="Normal 11 12 2 3 6" xfId="9597"/>
    <cellStyle name="Normal 11 12 2 3 6 2" xfId="18835"/>
    <cellStyle name="Normal 11 12 2 3 6 3" xfId="37778"/>
    <cellStyle name="Normal 11 12 2 3 7" xfId="10332"/>
    <cellStyle name="Normal 11 12 2 3 7 2" xfId="18836"/>
    <cellStyle name="Normal 11 12 2 3 7 3" xfId="37776"/>
    <cellStyle name="Normal 11 12 2 3 8" xfId="9314"/>
    <cellStyle name="Normal 11 12 2 3 8 2" xfId="18837"/>
    <cellStyle name="Normal 11 12 2 3 8 3" xfId="37774"/>
    <cellStyle name="Normal 11 12 2 3 9" xfId="10645"/>
    <cellStyle name="Normal 11 12 2 3 9 2" xfId="18838"/>
    <cellStyle name="Normal 11 12 2 3 9 3" xfId="37772"/>
    <cellStyle name="Normal 11 12 2 4" xfId="1938"/>
    <cellStyle name="Normal 11 12 2 4 10" xfId="8985"/>
    <cellStyle name="Normal 11 12 2 4 10 2" xfId="18840"/>
    <cellStyle name="Normal 11 12 2 4 10 3" xfId="37769"/>
    <cellStyle name="Normal 11 12 2 4 11" xfId="11066"/>
    <cellStyle name="Normal 11 12 2 4 11 2" xfId="18841"/>
    <cellStyle name="Normal 11 12 2 4 11 3" xfId="37767"/>
    <cellStyle name="Normal 11 12 2 4 12" xfId="13319"/>
    <cellStyle name="Normal 11 12 2 4 12 2" xfId="18842"/>
    <cellStyle name="Normal 11 12 2 4 12 3" xfId="37765"/>
    <cellStyle name="Normal 11 12 2 4 13" xfId="15169"/>
    <cellStyle name="Normal 11 12 2 4 13 2" xfId="18843"/>
    <cellStyle name="Normal 11 12 2 4 13 3" xfId="37763"/>
    <cellStyle name="Normal 11 12 2 4 14" xfId="15914"/>
    <cellStyle name="Normal 11 12 2 4 14 2" xfId="18844"/>
    <cellStyle name="Normal 11 12 2 4 14 3" xfId="37761"/>
    <cellStyle name="Normal 11 12 2 4 15" xfId="16427"/>
    <cellStyle name="Normal 11 12 2 4 15 2" xfId="18845"/>
    <cellStyle name="Normal 11 12 2 4 15 3" xfId="37759"/>
    <cellStyle name="Normal 11 12 2 4 16" xfId="18839"/>
    <cellStyle name="Normal 11 12 2 4 17" xfId="37770"/>
    <cellStyle name="Normal 11 12 2 4 2" xfId="3844"/>
    <cellStyle name="Normal 11 12 2 4 2 2" xfId="18846"/>
    <cellStyle name="Normal 11 12 2 4 2 3" xfId="37755"/>
    <cellStyle name="Normal 11 12 2 4 3" xfId="5477"/>
    <cellStyle name="Normal 11 12 2 4 3 2" xfId="18847"/>
    <cellStyle name="Normal 11 12 2 4 3 3" xfId="37754"/>
    <cellStyle name="Normal 11 12 2 4 4" xfId="8107"/>
    <cellStyle name="Normal 11 12 2 4 4 2" xfId="18848"/>
    <cellStyle name="Normal 11 12 2 4 4 3" xfId="37752"/>
    <cellStyle name="Normal 11 12 2 4 5" xfId="8534"/>
    <cellStyle name="Normal 11 12 2 4 5 2" xfId="18849"/>
    <cellStyle name="Normal 11 12 2 4 5 3" xfId="37750"/>
    <cellStyle name="Normal 11 12 2 4 6" xfId="9598"/>
    <cellStyle name="Normal 11 12 2 4 6 2" xfId="18850"/>
    <cellStyle name="Normal 11 12 2 4 6 3" xfId="37747"/>
    <cellStyle name="Normal 11 12 2 4 7" xfId="10331"/>
    <cellStyle name="Normal 11 12 2 4 7 2" xfId="18851"/>
    <cellStyle name="Normal 11 12 2 4 7 3" xfId="37746"/>
    <cellStyle name="Normal 11 12 2 4 8" xfId="9315"/>
    <cellStyle name="Normal 11 12 2 4 8 2" xfId="18852"/>
    <cellStyle name="Normal 11 12 2 4 8 3" xfId="37744"/>
    <cellStyle name="Normal 11 12 2 4 9" xfId="10644"/>
    <cellStyle name="Normal 11 12 2 4 9 2" xfId="18853"/>
    <cellStyle name="Normal 11 12 2 4 9 3" xfId="37742"/>
    <cellStyle name="Normal 11 12 2 5" xfId="2128"/>
    <cellStyle name="Normal 11 12 2 5 10" xfId="8986"/>
    <cellStyle name="Normal 11 12 2 5 10 2" xfId="18855"/>
    <cellStyle name="Normal 11 12 2 5 10 3" xfId="37738"/>
    <cellStyle name="Normal 11 12 2 5 11" xfId="11065"/>
    <cellStyle name="Normal 11 12 2 5 11 2" xfId="18856"/>
    <cellStyle name="Normal 11 12 2 5 11 3" xfId="37736"/>
    <cellStyle name="Normal 11 12 2 5 12" xfId="13494"/>
    <cellStyle name="Normal 11 12 2 5 12 2" xfId="18857"/>
    <cellStyle name="Normal 11 12 2 5 12 3" xfId="37734"/>
    <cellStyle name="Normal 11 12 2 5 13" xfId="15342"/>
    <cellStyle name="Normal 11 12 2 5 13 2" xfId="18858"/>
    <cellStyle name="Normal 11 12 2 5 13 3" xfId="37731"/>
    <cellStyle name="Normal 11 12 2 5 14" xfId="15915"/>
    <cellStyle name="Normal 11 12 2 5 14 2" xfId="18859"/>
    <cellStyle name="Normal 11 12 2 5 14 3" xfId="37730"/>
    <cellStyle name="Normal 11 12 2 5 15" xfId="16428"/>
    <cellStyle name="Normal 11 12 2 5 15 2" xfId="18860"/>
    <cellStyle name="Normal 11 12 2 5 15 3" xfId="37728"/>
    <cellStyle name="Normal 11 12 2 5 16" xfId="18854"/>
    <cellStyle name="Normal 11 12 2 5 17" xfId="37739"/>
    <cellStyle name="Normal 11 12 2 5 2" xfId="4017"/>
    <cellStyle name="Normal 11 12 2 5 2 2" xfId="18862"/>
    <cellStyle name="Normal 11 12 2 5 2 3" xfId="37724"/>
    <cellStyle name="Normal 11 12 2 5 3" xfId="5478"/>
    <cellStyle name="Normal 11 12 2 5 3 2" xfId="18863"/>
    <cellStyle name="Normal 11 12 2 5 3 3" xfId="37723"/>
    <cellStyle name="Normal 11 12 2 5 4" xfId="8108"/>
    <cellStyle name="Normal 11 12 2 5 4 2" xfId="18864"/>
    <cellStyle name="Normal 11 12 2 5 4 3" xfId="37721"/>
    <cellStyle name="Normal 11 12 2 5 5" xfId="8533"/>
    <cellStyle name="Normal 11 12 2 5 5 2" xfId="18865"/>
    <cellStyle name="Normal 11 12 2 5 5 3" xfId="37719"/>
    <cellStyle name="Normal 11 12 2 5 6" xfId="9599"/>
    <cellStyle name="Normal 11 12 2 5 6 2" xfId="18866"/>
    <cellStyle name="Normal 11 12 2 5 6 3" xfId="37716"/>
    <cellStyle name="Normal 11 12 2 5 7" xfId="10330"/>
    <cellStyle name="Normal 11 12 2 5 7 2" xfId="18867"/>
    <cellStyle name="Normal 11 12 2 5 7 3" xfId="37715"/>
    <cellStyle name="Normal 11 12 2 5 8" xfId="9316"/>
    <cellStyle name="Normal 11 12 2 5 8 2" xfId="18868"/>
    <cellStyle name="Normal 11 12 2 5 8 3" xfId="37713"/>
    <cellStyle name="Normal 11 12 2 5 9" xfId="10643"/>
    <cellStyle name="Normal 11 12 2 5 9 2" xfId="18869"/>
    <cellStyle name="Normal 11 12 2 5 9 3" xfId="37711"/>
    <cellStyle name="Normal 11 12 2 6" xfId="2297"/>
    <cellStyle name="Normal 11 12 2 6 10" xfId="8987"/>
    <cellStyle name="Normal 11 12 2 6 10 2" xfId="18871"/>
    <cellStyle name="Normal 11 12 2 6 10 3" xfId="37707"/>
    <cellStyle name="Normal 11 12 2 6 11" xfId="11064"/>
    <cellStyle name="Normal 11 12 2 6 11 2" xfId="18872"/>
    <cellStyle name="Normal 11 12 2 6 11 3" xfId="37705"/>
    <cellStyle name="Normal 11 12 2 6 12" xfId="13652"/>
    <cellStyle name="Normal 11 12 2 6 12 2" xfId="18873"/>
    <cellStyle name="Normal 11 12 2 6 12 3" xfId="37703"/>
    <cellStyle name="Normal 11 12 2 6 13" xfId="15499"/>
    <cellStyle name="Normal 11 12 2 6 13 2" xfId="18874"/>
    <cellStyle name="Normal 11 12 2 6 13 3" xfId="37701"/>
    <cellStyle name="Normal 11 12 2 6 14" xfId="15916"/>
    <cellStyle name="Normal 11 12 2 6 14 2" xfId="18875"/>
    <cellStyle name="Normal 11 12 2 6 14 3" xfId="37700"/>
    <cellStyle name="Normal 11 12 2 6 15" xfId="16429"/>
    <cellStyle name="Normal 11 12 2 6 15 2" xfId="18876"/>
    <cellStyle name="Normal 11 12 2 6 15 3" xfId="37698"/>
    <cellStyle name="Normal 11 12 2 6 16" xfId="18870"/>
    <cellStyle name="Normal 11 12 2 6 17" xfId="37708"/>
    <cellStyle name="Normal 11 12 2 6 2" xfId="4174"/>
    <cellStyle name="Normal 11 12 2 6 2 2" xfId="18877"/>
    <cellStyle name="Normal 11 12 2 6 2 3" xfId="37694"/>
    <cellStyle name="Normal 11 12 2 6 3" xfId="5479"/>
    <cellStyle name="Normal 11 12 2 6 3 2" xfId="18878"/>
    <cellStyle name="Normal 11 12 2 6 3 3" xfId="37692"/>
    <cellStyle name="Normal 11 12 2 6 4" xfId="8109"/>
    <cellStyle name="Normal 11 12 2 6 4 2" xfId="18879"/>
    <cellStyle name="Normal 11 12 2 6 4 3" xfId="37690"/>
    <cellStyle name="Normal 11 12 2 6 5" xfId="8532"/>
    <cellStyle name="Normal 11 12 2 6 5 2" xfId="18880"/>
    <cellStyle name="Normal 11 12 2 6 5 3" xfId="37688"/>
    <cellStyle name="Normal 11 12 2 6 6" xfId="9600"/>
    <cellStyle name="Normal 11 12 2 6 6 2" xfId="18881"/>
    <cellStyle name="Normal 11 12 2 6 6 3" xfId="37686"/>
    <cellStyle name="Normal 11 12 2 6 7" xfId="10329"/>
    <cellStyle name="Normal 11 12 2 6 7 2" xfId="18882"/>
    <cellStyle name="Normal 11 12 2 6 7 3" xfId="37684"/>
    <cellStyle name="Normal 11 12 2 6 8" xfId="9317"/>
    <cellStyle name="Normal 11 12 2 6 8 2" xfId="18883"/>
    <cellStyle name="Normal 11 12 2 6 8 3" xfId="37682"/>
    <cellStyle name="Normal 11 12 2 6 9" xfId="10642"/>
    <cellStyle name="Normal 11 12 2 6 9 2" xfId="18884"/>
    <cellStyle name="Normal 11 12 2 6 9 3" xfId="37680"/>
    <cellStyle name="Normal 11 12 2 7" xfId="2428"/>
    <cellStyle name="Normal 11 12 2 7 10" xfId="8988"/>
    <cellStyle name="Normal 11 12 2 7 10 2" xfId="18886"/>
    <cellStyle name="Normal 11 12 2 7 10 3" xfId="37676"/>
    <cellStyle name="Normal 11 12 2 7 11" xfId="11063"/>
    <cellStyle name="Normal 11 12 2 7 11 2" xfId="18887"/>
    <cellStyle name="Normal 11 12 2 7 11 3" xfId="37673"/>
    <cellStyle name="Normal 11 12 2 7 12" xfId="13779"/>
    <cellStyle name="Normal 11 12 2 7 12 2" xfId="18888"/>
    <cellStyle name="Normal 11 12 2 7 12 3" xfId="37672"/>
    <cellStyle name="Normal 11 12 2 7 13" xfId="15626"/>
    <cellStyle name="Normal 11 12 2 7 13 2" xfId="18889"/>
    <cellStyle name="Normal 11 12 2 7 13 3" xfId="37670"/>
    <cellStyle name="Normal 11 12 2 7 14" xfId="15917"/>
    <cellStyle name="Normal 11 12 2 7 14 2" xfId="18890"/>
    <cellStyle name="Normal 11 12 2 7 14 3" xfId="37668"/>
    <cellStyle name="Normal 11 12 2 7 15" xfId="16430"/>
    <cellStyle name="Normal 11 12 2 7 15 2" xfId="18891"/>
    <cellStyle name="Normal 11 12 2 7 15 3" xfId="37665"/>
    <cellStyle name="Normal 11 12 2 7 16" xfId="18885"/>
    <cellStyle name="Normal 11 12 2 7 17" xfId="37678"/>
    <cellStyle name="Normal 11 12 2 7 2" xfId="4301"/>
    <cellStyle name="Normal 11 12 2 7 2 2" xfId="18893"/>
    <cellStyle name="Normal 11 12 2 7 2 3" xfId="37663"/>
    <cellStyle name="Normal 11 12 2 7 3" xfId="5480"/>
    <cellStyle name="Normal 11 12 2 7 3 2" xfId="18894"/>
    <cellStyle name="Normal 11 12 2 7 3 3" xfId="37661"/>
    <cellStyle name="Normal 11 12 2 7 4" xfId="8110"/>
    <cellStyle name="Normal 11 12 2 7 4 2" xfId="18895"/>
    <cellStyle name="Normal 11 12 2 7 4 3" xfId="37658"/>
    <cellStyle name="Normal 11 12 2 7 5" xfId="8531"/>
    <cellStyle name="Normal 11 12 2 7 5 2" xfId="18896"/>
    <cellStyle name="Normal 11 12 2 7 5 3" xfId="37657"/>
    <cellStyle name="Normal 11 12 2 7 6" xfId="9601"/>
    <cellStyle name="Normal 11 12 2 7 6 2" xfId="18897"/>
    <cellStyle name="Normal 11 12 2 7 6 3" xfId="37655"/>
    <cellStyle name="Normal 11 12 2 7 7" xfId="10328"/>
    <cellStyle name="Normal 11 12 2 7 7 2" xfId="18898"/>
    <cellStyle name="Normal 11 12 2 7 7 3" xfId="37653"/>
    <cellStyle name="Normal 11 12 2 7 8" xfId="9318"/>
    <cellStyle name="Normal 11 12 2 7 8 2" xfId="18899"/>
    <cellStyle name="Normal 11 12 2 7 8 3" xfId="37650"/>
    <cellStyle name="Normal 11 12 2 7 9" xfId="10641"/>
    <cellStyle name="Normal 11 12 2 7 9 2" xfId="18900"/>
    <cellStyle name="Normal 11 12 2 7 9 3" xfId="37649"/>
    <cellStyle name="Normal 11 12 2 8" xfId="2555"/>
    <cellStyle name="Normal 11 12 2 8 10" xfId="8990"/>
    <cellStyle name="Normal 11 12 2 8 10 2" xfId="18902"/>
    <cellStyle name="Normal 11 12 2 8 10 3" xfId="37645"/>
    <cellStyle name="Normal 11 12 2 8 11" xfId="11061"/>
    <cellStyle name="Normal 11 12 2 8 11 2" xfId="18903"/>
    <cellStyle name="Normal 11 12 2 8 11 3" xfId="37642"/>
    <cellStyle name="Normal 11 12 2 8 12" xfId="13906"/>
    <cellStyle name="Normal 11 12 2 8 12 2" xfId="18904"/>
    <cellStyle name="Normal 11 12 2 8 12 3" xfId="37641"/>
    <cellStyle name="Normal 11 12 2 8 13" xfId="15753"/>
    <cellStyle name="Normal 11 12 2 8 13 2" xfId="18905"/>
    <cellStyle name="Normal 11 12 2 8 13 3" xfId="37639"/>
    <cellStyle name="Normal 11 12 2 8 14" xfId="15918"/>
    <cellStyle name="Normal 11 12 2 8 14 2" xfId="18906"/>
    <cellStyle name="Normal 11 12 2 8 14 3" xfId="37637"/>
    <cellStyle name="Normal 11 12 2 8 15" xfId="16431"/>
    <cellStyle name="Normal 11 12 2 8 15 2" xfId="18907"/>
    <cellStyle name="Normal 11 12 2 8 15 3" xfId="37634"/>
    <cellStyle name="Normal 11 12 2 8 16" xfId="18901"/>
    <cellStyle name="Normal 11 12 2 8 17" xfId="37647"/>
    <cellStyle name="Normal 11 12 2 8 2" xfId="4428"/>
    <cellStyle name="Normal 11 12 2 8 2 2" xfId="18908"/>
    <cellStyle name="Normal 11 12 2 8 2 3" xfId="37632"/>
    <cellStyle name="Normal 11 12 2 8 3" xfId="5481"/>
    <cellStyle name="Normal 11 12 2 8 3 2" xfId="18909"/>
    <cellStyle name="Normal 11 12 2 8 3 3" xfId="37630"/>
    <cellStyle name="Normal 11 12 2 8 4" xfId="8111"/>
    <cellStyle name="Normal 11 12 2 8 4 2" xfId="18910"/>
    <cellStyle name="Normal 11 12 2 8 4 3" xfId="37627"/>
    <cellStyle name="Normal 11 12 2 8 5" xfId="8530"/>
    <cellStyle name="Normal 11 12 2 8 5 2" xfId="18911"/>
    <cellStyle name="Normal 11 12 2 8 5 3" xfId="37626"/>
    <cellStyle name="Normal 11 12 2 8 6" xfId="9602"/>
    <cellStyle name="Normal 11 12 2 8 6 2" xfId="18912"/>
    <cellStyle name="Normal 11 12 2 8 6 3" xfId="37624"/>
    <cellStyle name="Normal 11 12 2 8 7" xfId="10327"/>
    <cellStyle name="Normal 11 12 2 8 7 2" xfId="18913"/>
    <cellStyle name="Normal 11 12 2 8 7 3" xfId="37622"/>
    <cellStyle name="Normal 11 12 2 8 8" xfId="9319"/>
    <cellStyle name="Normal 11 12 2 8 8 2" xfId="18914"/>
    <cellStyle name="Normal 11 12 2 8 8 3" xfId="37619"/>
    <cellStyle name="Normal 11 12 2 8 9" xfId="10640"/>
    <cellStyle name="Normal 11 12 2 8 9 2" xfId="18915"/>
    <cellStyle name="Normal 11 12 2 8 9 3" xfId="37618"/>
    <cellStyle name="Normal 11 12 2 9" xfId="2839"/>
    <cellStyle name="Normal 11 12 2 9 2" xfId="18916"/>
    <cellStyle name="Normal 11 12 2 9 3" xfId="37616"/>
    <cellStyle name="Normal 11 12 2_Constraints Summary" xfId="14013"/>
    <cellStyle name="Normal 11 12 20" xfId="12137"/>
    <cellStyle name="Normal 11 12 20 2" xfId="18917"/>
    <cellStyle name="Normal 11 12 20 3" xfId="37613"/>
    <cellStyle name="Normal 11 12 21" xfId="12236"/>
    <cellStyle name="Normal 11 12 21 2" xfId="18918"/>
    <cellStyle name="Normal 11 12 21 3" xfId="37611"/>
    <cellStyle name="Normal 11 12 22" xfId="15910"/>
    <cellStyle name="Normal 11 12 22 2" xfId="18919"/>
    <cellStyle name="Normal 11 12 22 3" xfId="37609"/>
    <cellStyle name="Normal 11 12 23" xfId="16423"/>
    <cellStyle name="Normal 11 12 23 2" xfId="18920"/>
    <cellStyle name="Normal 11 12 23 3" xfId="37608"/>
    <cellStyle name="Normal 11 12 24" xfId="18782"/>
    <cellStyle name="Normal 11 12 25" xfId="37884"/>
    <cellStyle name="Normal 11 12 3" xfId="1257"/>
    <cellStyle name="Normal 11 12 3 10" xfId="8991"/>
    <cellStyle name="Normal 11 12 3 10 2" xfId="18923"/>
    <cellStyle name="Normal 11 12 3 10 3" xfId="37602"/>
    <cellStyle name="Normal 11 12 3 11" xfId="11060"/>
    <cellStyle name="Normal 11 12 3 11 2" xfId="18924"/>
    <cellStyle name="Normal 11 12 3 11 3" xfId="37601"/>
    <cellStyle name="Normal 11 12 3 12" xfId="12692"/>
    <cellStyle name="Normal 11 12 3 12 2" xfId="18925"/>
    <cellStyle name="Normal 11 12 3 12 3" xfId="37599"/>
    <cellStyle name="Normal 11 12 3 13" xfId="14557"/>
    <cellStyle name="Normal 11 12 3 13 2" xfId="18926"/>
    <cellStyle name="Normal 11 12 3 13 3" xfId="37597"/>
    <cellStyle name="Normal 11 12 3 14" xfId="15919"/>
    <cellStyle name="Normal 11 12 3 14 2" xfId="18927"/>
    <cellStyle name="Normal 11 12 3 14 3" xfId="37594"/>
    <cellStyle name="Normal 11 12 3 15" xfId="16432"/>
    <cellStyle name="Normal 11 12 3 15 2" xfId="18928"/>
    <cellStyle name="Normal 11 12 3 15 3" xfId="37593"/>
    <cellStyle name="Normal 11 12 3 16" xfId="18922"/>
    <cellStyle name="Normal 11 12 3 17" xfId="37605"/>
    <cellStyle name="Normal 11 12 3 2" xfId="3232"/>
    <cellStyle name="Normal 11 12 3 2 2" xfId="18929"/>
    <cellStyle name="Normal 11 12 3 2 3" xfId="37590"/>
    <cellStyle name="Normal 11 12 3 3" xfId="5482"/>
    <cellStyle name="Normal 11 12 3 3 2" xfId="18930"/>
    <cellStyle name="Normal 11 12 3 3 3" xfId="37587"/>
    <cellStyle name="Normal 11 12 3 4" xfId="8112"/>
    <cellStyle name="Normal 11 12 3 4 2" xfId="18931"/>
    <cellStyle name="Normal 11 12 3 4 3" xfId="37586"/>
    <cellStyle name="Normal 11 12 3 5" xfId="8529"/>
    <cellStyle name="Normal 11 12 3 5 2" xfId="18932"/>
    <cellStyle name="Normal 11 12 3 5 3" xfId="37584"/>
    <cellStyle name="Normal 11 12 3 6" xfId="9603"/>
    <cellStyle name="Normal 11 12 3 6 2" xfId="18933"/>
    <cellStyle name="Normal 11 12 3 6 3" xfId="37582"/>
    <cellStyle name="Normal 11 12 3 7" xfId="10326"/>
    <cellStyle name="Normal 11 12 3 7 2" xfId="18934"/>
    <cellStyle name="Normal 11 12 3 7 3" xfId="37579"/>
    <cellStyle name="Normal 11 12 3 8" xfId="9320"/>
    <cellStyle name="Normal 11 12 3 8 2" xfId="18935"/>
    <cellStyle name="Normal 11 12 3 8 3" xfId="37578"/>
    <cellStyle name="Normal 11 12 3 9" xfId="10639"/>
    <cellStyle name="Normal 11 12 3 9 2" xfId="18936"/>
    <cellStyle name="Normal 11 12 3 9 3" xfId="37576"/>
    <cellStyle name="Normal 11 12 4" xfId="1039"/>
    <cellStyle name="Normal 11 12 4 10" xfId="8992"/>
    <cellStyle name="Normal 11 12 4 10 2" xfId="18938"/>
    <cellStyle name="Normal 11 12 4 10 3" xfId="37571"/>
    <cellStyle name="Normal 11 12 4 11" xfId="11059"/>
    <cellStyle name="Normal 11 12 4 11 2" xfId="18939"/>
    <cellStyle name="Normal 11 12 4 11 3" xfId="37570"/>
    <cellStyle name="Normal 11 12 4 12" xfId="12499"/>
    <cellStyle name="Normal 11 12 4 12 2" xfId="18940"/>
    <cellStyle name="Normal 11 12 4 12 3" xfId="37568"/>
    <cellStyle name="Normal 11 12 4 13" xfId="14370"/>
    <cellStyle name="Normal 11 12 4 13 2" xfId="18941"/>
    <cellStyle name="Normal 11 12 4 13 3" xfId="37566"/>
    <cellStyle name="Normal 11 12 4 14" xfId="15920"/>
    <cellStyle name="Normal 11 12 4 14 2" xfId="18942"/>
    <cellStyle name="Normal 11 12 4 14 3" xfId="37563"/>
    <cellStyle name="Normal 11 12 4 15" xfId="16433"/>
    <cellStyle name="Normal 11 12 4 15 2" xfId="18943"/>
    <cellStyle name="Normal 11 12 4 15 3" xfId="37562"/>
    <cellStyle name="Normal 11 12 4 16" xfId="18937"/>
    <cellStyle name="Normal 11 12 4 17" xfId="37574"/>
    <cellStyle name="Normal 11 12 4 2" xfId="3045"/>
    <cellStyle name="Normal 11 12 4 2 2" xfId="18945"/>
    <cellStyle name="Normal 11 12 4 2 3" xfId="37559"/>
    <cellStyle name="Normal 11 12 4 3" xfId="5483"/>
    <cellStyle name="Normal 11 12 4 3 2" xfId="18946"/>
    <cellStyle name="Normal 11 12 4 3 3" xfId="37557"/>
    <cellStyle name="Normal 11 12 4 4" xfId="8113"/>
    <cellStyle name="Normal 11 12 4 4 2" xfId="18947"/>
    <cellStyle name="Normal 11 12 4 4 3" xfId="37556"/>
    <cellStyle name="Normal 11 12 4 5" xfId="8528"/>
    <cellStyle name="Normal 11 12 4 5 2" xfId="18948"/>
    <cellStyle name="Normal 11 12 4 5 3" xfId="37554"/>
    <cellStyle name="Normal 11 12 4 6" xfId="9604"/>
    <cellStyle name="Normal 11 12 4 6 2" xfId="18949"/>
    <cellStyle name="Normal 11 12 4 6 3" xfId="37552"/>
    <cellStyle name="Normal 11 12 4 7" xfId="10325"/>
    <cellStyle name="Normal 11 12 4 7 2" xfId="18950"/>
    <cellStyle name="Normal 11 12 4 7 3" xfId="37549"/>
    <cellStyle name="Normal 11 12 4 8" xfId="9321"/>
    <cellStyle name="Normal 11 12 4 8 2" xfId="18951"/>
    <cellStyle name="Normal 11 12 4 8 3" xfId="37547"/>
    <cellStyle name="Normal 11 12 4 9" xfId="10638"/>
    <cellStyle name="Normal 11 12 4 9 2" xfId="18952"/>
    <cellStyle name="Normal 11 12 4 9 3" xfId="37545"/>
    <cellStyle name="Normal 11 12 5" xfId="1395"/>
    <cellStyle name="Normal 11 12 5 10" xfId="8993"/>
    <cellStyle name="Normal 11 12 5 10 2" xfId="18954"/>
    <cellStyle name="Normal 11 12 5 10 3" xfId="37541"/>
    <cellStyle name="Normal 11 12 5 11" xfId="11058"/>
    <cellStyle name="Normal 11 12 5 11 2" xfId="18955"/>
    <cellStyle name="Normal 11 12 5 11 3" xfId="37539"/>
    <cellStyle name="Normal 11 12 5 12" xfId="12827"/>
    <cellStyle name="Normal 11 12 5 12 2" xfId="18956"/>
    <cellStyle name="Normal 11 12 5 12 3" xfId="37537"/>
    <cellStyle name="Normal 11 12 5 13" xfId="14692"/>
    <cellStyle name="Normal 11 12 5 13 2" xfId="18957"/>
    <cellStyle name="Normal 11 12 5 13 3" xfId="37535"/>
    <cellStyle name="Normal 11 12 5 14" xfId="15921"/>
    <cellStyle name="Normal 11 12 5 14 2" xfId="18958"/>
    <cellStyle name="Normal 11 12 5 14 3" xfId="37533"/>
    <cellStyle name="Normal 11 12 5 15" xfId="16434"/>
    <cellStyle name="Normal 11 12 5 15 2" xfId="18959"/>
    <cellStyle name="Normal 11 12 5 15 3" xfId="37531"/>
    <cellStyle name="Normal 11 12 5 16" xfId="18953"/>
    <cellStyle name="Normal 11 12 5 17" xfId="37543"/>
    <cellStyle name="Normal 11 12 5 2" xfId="3367"/>
    <cellStyle name="Normal 11 12 5 2 2" xfId="18960"/>
    <cellStyle name="Normal 11 12 5 2 3" xfId="37527"/>
    <cellStyle name="Normal 11 12 5 3" xfId="5484"/>
    <cellStyle name="Normal 11 12 5 3 2" xfId="18961"/>
    <cellStyle name="Normal 11 12 5 3 3" xfId="37525"/>
    <cellStyle name="Normal 11 12 5 4" xfId="8114"/>
    <cellStyle name="Normal 11 12 5 4 2" xfId="18962"/>
    <cellStyle name="Normal 11 12 5 4 3" xfId="37523"/>
    <cellStyle name="Normal 11 12 5 5" xfId="8527"/>
    <cellStyle name="Normal 11 12 5 5 2" xfId="18963"/>
    <cellStyle name="Normal 11 12 5 5 3" xfId="37521"/>
    <cellStyle name="Normal 11 12 5 6" xfId="9605"/>
    <cellStyle name="Normal 11 12 5 6 2" xfId="18964"/>
    <cellStyle name="Normal 11 12 5 6 3" xfId="37519"/>
    <cellStyle name="Normal 11 12 5 7" xfId="10324"/>
    <cellStyle name="Normal 11 12 5 7 2" xfId="18965"/>
    <cellStyle name="Normal 11 12 5 7 3" xfId="37517"/>
    <cellStyle name="Normal 11 12 5 8" xfId="9322"/>
    <cellStyle name="Normal 11 12 5 8 2" xfId="18966"/>
    <cellStyle name="Normal 11 12 5 8 3" xfId="37515"/>
    <cellStyle name="Normal 11 12 5 9" xfId="10637"/>
    <cellStyle name="Normal 11 12 5 9 2" xfId="18967"/>
    <cellStyle name="Normal 11 12 5 9 3" xfId="37513"/>
    <cellStyle name="Normal 11 12 6" xfId="1617"/>
    <cellStyle name="Normal 11 12 6 10" xfId="8994"/>
    <cellStyle name="Normal 11 12 6 10 2" xfId="18969"/>
    <cellStyle name="Normal 11 12 6 10 3" xfId="37508"/>
    <cellStyle name="Normal 11 12 6 11" xfId="11057"/>
    <cellStyle name="Normal 11 12 6 11 2" xfId="18970"/>
    <cellStyle name="Normal 11 12 6 11 3" xfId="37507"/>
    <cellStyle name="Normal 11 12 6 12" xfId="13032"/>
    <cellStyle name="Normal 11 12 6 12 2" xfId="18971"/>
    <cellStyle name="Normal 11 12 6 12 3" xfId="37505"/>
    <cellStyle name="Normal 11 12 6 13" xfId="14891"/>
    <cellStyle name="Normal 11 12 6 13 2" xfId="18972"/>
    <cellStyle name="Normal 11 12 6 13 3" xfId="37503"/>
    <cellStyle name="Normal 11 12 6 14" xfId="15922"/>
    <cellStyle name="Normal 11 12 6 14 2" xfId="18973"/>
    <cellStyle name="Normal 11 12 6 14 3" xfId="37500"/>
    <cellStyle name="Normal 11 12 6 15" xfId="16435"/>
    <cellStyle name="Normal 11 12 6 15 2" xfId="18974"/>
    <cellStyle name="Normal 11 12 6 15 3" xfId="37499"/>
    <cellStyle name="Normal 11 12 6 16" xfId="18968"/>
    <cellStyle name="Normal 11 12 6 17" xfId="37511"/>
    <cellStyle name="Normal 11 12 6 2" xfId="3566"/>
    <cellStyle name="Normal 11 12 6 2 2" xfId="18976"/>
    <cellStyle name="Normal 11 12 6 2 3" xfId="37496"/>
    <cellStyle name="Normal 11 12 6 3" xfId="5485"/>
    <cellStyle name="Normal 11 12 6 3 2" xfId="18977"/>
    <cellStyle name="Normal 11 12 6 3 3" xfId="37493"/>
    <cellStyle name="Normal 11 12 6 4" xfId="8115"/>
    <cellStyle name="Normal 11 12 6 4 2" xfId="18978"/>
    <cellStyle name="Normal 11 12 6 4 3" xfId="37492"/>
    <cellStyle name="Normal 11 12 6 5" xfId="8526"/>
    <cellStyle name="Normal 11 12 6 5 2" xfId="18979"/>
    <cellStyle name="Normal 11 12 6 5 3" xfId="37490"/>
    <cellStyle name="Normal 11 12 6 6" xfId="9606"/>
    <cellStyle name="Normal 11 12 6 6 2" xfId="18980"/>
    <cellStyle name="Normal 11 12 6 6 3" xfId="37488"/>
    <cellStyle name="Normal 11 12 6 7" xfId="10323"/>
    <cellStyle name="Normal 11 12 6 7 2" xfId="18981"/>
    <cellStyle name="Normal 11 12 6 7 3" xfId="37485"/>
    <cellStyle name="Normal 11 12 6 8" xfId="9323"/>
    <cellStyle name="Normal 11 12 6 8 2" xfId="18982"/>
    <cellStyle name="Normal 11 12 6 8 3" xfId="37484"/>
    <cellStyle name="Normal 11 12 6 9" xfId="10636"/>
    <cellStyle name="Normal 11 12 6 9 2" xfId="18983"/>
    <cellStyle name="Normal 11 12 6 9 3" xfId="37482"/>
    <cellStyle name="Normal 11 12 7" xfId="1830"/>
    <cellStyle name="Normal 11 12 7 10" xfId="8995"/>
    <cellStyle name="Normal 11 12 7 10 2" xfId="18985"/>
    <cellStyle name="Normal 11 12 7 10 3" xfId="37477"/>
    <cellStyle name="Normal 11 12 7 11" xfId="11056"/>
    <cellStyle name="Normal 11 12 7 11 2" xfId="18986"/>
    <cellStyle name="Normal 11 12 7 11 3" xfId="37476"/>
    <cellStyle name="Normal 11 12 7 12" xfId="13226"/>
    <cellStyle name="Normal 11 12 7 12 2" xfId="18987"/>
    <cellStyle name="Normal 11 12 7 12 3" xfId="37474"/>
    <cellStyle name="Normal 11 12 7 13" xfId="15081"/>
    <cellStyle name="Normal 11 12 7 13 2" xfId="18988"/>
    <cellStyle name="Normal 11 12 7 13 3" xfId="37472"/>
    <cellStyle name="Normal 11 12 7 14" xfId="15923"/>
    <cellStyle name="Normal 11 12 7 14 2" xfId="18989"/>
    <cellStyle name="Normal 11 12 7 14 3" xfId="37469"/>
    <cellStyle name="Normal 11 12 7 15" xfId="16436"/>
    <cellStyle name="Normal 11 12 7 15 2" xfId="18990"/>
    <cellStyle name="Normal 11 12 7 15 3" xfId="37468"/>
    <cellStyle name="Normal 11 12 7 16" xfId="18984"/>
    <cellStyle name="Normal 11 12 7 17" xfId="37480"/>
    <cellStyle name="Normal 11 12 7 2" xfId="3756"/>
    <cellStyle name="Normal 11 12 7 2 2" xfId="18991"/>
    <cellStyle name="Normal 11 12 7 2 3" xfId="37465"/>
    <cellStyle name="Normal 11 12 7 3" xfId="5486"/>
    <cellStyle name="Normal 11 12 7 3 2" xfId="18992"/>
    <cellStyle name="Normal 11 12 7 3 3" xfId="37462"/>
    <cellStyle name="Normal 11 12 7 4" xfId="8116"/>
    <cellStyle name="Normal 11 12 7 4 2" xfId="18993"/>
    <cellStyle name="Normal 11 12 7 4 3" xfId="37461"/>
    <cellStyle name="Normal 11 12 7 5" xfId="8525"/>
    <cellStyle name="Normal 11 12 7 5 2" xfId="18994"/>
    <cellStyle name="Normal 11 12 7 5 3" xfId="37459"/>
    <cellStyle name="Normal 11 12 7 6" xfId="9607"/>
    <cellStyle name="Normal 11 12 7 6 2" xfId="18995"/>
    <cellStyle name="Normal 11 12 7 6 3" xfId="37457"/>
    <cellStyle name="Normal 11 12 7 7" xfId="10322"/>
    <cellStyle name="Normal 11 12 7 7 2" xfId="18996"/>
    <cellStyle name="Normal 11 12 7 7 3" xfId="37454"/>
    <cellStyle name="Normal 11 12 7 8" xfId="9324"/>
    <cellStyle name="Normal 11 12 7 8 2" xfId="18997"/>
    <cellStyle name="Normal 11 12 7 8 3" xfId="37453"/>
    <cellStyle name="Normal 11 12 7 9" xfId="10635"/>
    <cellStyle name="Normal 11 12 7 9 2" xfId="18998"/>
    <cellStyle name="Normal 11 12 7 9 3" xfId="37451"/>
    <cellStyle name="Normal 11 12 8" xfId="2033"/>
    <cellStyle name="Normal 11 12 8 10" xfId="8996"/>
    <cellStyle name="Normal 11 12 8 10 2" xfId="19000"/>
    <cellStyle name="Normal 11 12 8 10 3" xfId="37447"/>
    <cellStyle name="Normal 11 12 8 11" xfId="11055"/>
    <cellStyle name="Normal 11 12 8 11 2" xfId="19001"/>
    <cellStyle name="Normal 11 12 8 11 3" xfId="37445"/>
    <cellStyle name="Normal 11 12 8 12" xfId="13413"/>
    <cellStyle name="Normal 11 12 8 12 2" xfId="19002"/>
    <cellStyle name="Normal 11 12 8 12 3" xfId="37443"/>
    <cellStyle name="Normal 11 12 8 13" xfId="15263"/>
    <cellStyle name="Normal 11 12 8 13 2" xfId="19003"/>
    <cellStyle name="Normal 11 12 8 13 3" xfId="37442"/>
    <cellStyle name="Normal 11 12 8 14" xfId="15924"/>
    <cellStyle name="Normal 11 12 8 14 2" xfId="19004"/>
    <cellStyle name="Normal 11 12 8 14 3" xfId="37440"/>
    <cellStyle name="Normal 11 12 8 15" xfId="16437"/>
    <cellStyle name="Normal 11 12 8 15 2" xfId="19005"/>
    <cellStyle name="Normal 11 12 8 15 3" xfId="37438"/>
    <cellStyle name="Normal 11 12 8 16" xfId="18999"/>
    <cellStyle name="Normal 11 12 8 17" xfId="37449"/>
    <cellStyle name="Normal 11 12 8 2" xfId="3938"/>
    <cellStyle name="Normal 11 12 8 2 2" xfId="19007"/>
    <cellStyle name="Normal 11 12 8 2 3" xfId="37435"/>
    <cellStyle name="Normal 11 12 8 3" xfId="5487"/>
    <cellStyle name="Normal 11 12 8 3 2" xfId="19008"/>
    <cellStyle name="Normal 11 12 8 3 3" xfId="37433"/>
    <cellStyle name="Normal 11 12 8 4" xfId="8117"/>
    <cellStyle name="Normal 11 12 8 4 2" xfId="19009"/>
    <cellStyle name="Normal 11 12 8 4 3" xfId="37431"/>
    <cellStyle name="Normal 11 12 8 5" xfId="8524"/>
    <cellStyle name="Normal 11 12 8 5 2" xfId="19010"/>
    <cellStyle name="Normal 11 12 8 5 3" xfId="37428"/>
    <cellStyle name="Normal 11 12 8 6" xfId="9608"/>
    <cellStyle name="Normal 11 12 8 6 2" xfId="19011"/>
    <cellStyle name="Normal 11 12 8 6 3" xfId="37427"/>
    <cellStyle name="Normal 11 12 8 7" xfId="10321"/>
    <cellStyle name="Normal 11 12 8 7 2" xfId="19012"/>
    <cellStyle name="Normal 11 12 8 7 3" xfId="37425"/>
    <cellStyle name="Normal 11 12 8 8" xfId="9325"/>
    <cellStyle name="Normal 11 12 8 8 2" xfId="19013"/>
    <cellStyle name="Normal 11 12 8 8 3" xfId="37423"/>
    <cellStyle name="Normal 11 12 8 9" xfId="10634"/>
    <cellStyle name="Normal 11 12 8 9 2" xfId="19014"/>
    <cellStyle name="Normal 11 12 8 9 3" xfId="37420"/>
    <cellStyle name="Normal 11 12 9" xfId="2222"/>
    <cellStyle name="Normal 11 12 9 10" xfId="8997"/>
    <cellStyle name="Normal 11 12 9 10 2" xfId="19016"/>
    <cellStyle name="Normal 11 12 9 10 3" xfId="37417"/>
    <cellStyle name="Normal 11 12 9 11" xfId="11054"/>
    <cellStyle name="Normal 11 12 9 11 2" xfId="19017"/>
    <cellStyle name="Normal 11 12 9 11 3" xfId="37415"/>
    <cellStyle name="Normal 11 12 9 12" xfId="13588"/>
    <cellStyle name="Normal 11 12 9 12 2" xfId="19018"/>
    <cellStyle name="Normal 11 12 9 12 3" xfId="37412"/>
    <cellStyle name="Normal 11 12 9 13" xfId="15436"/>
    <cellStyle name="Normal 11 12 9 13 2" xfId="19019"/>
    <cellStyle name="Normal 11 12 9 13 3" xfId="37411"/>
    <cellStyle name="Normal 11 12 9 14" xfId="15925"/>
    <cellStyle name="Normal 11 12 9 14 2" xfId="19020"/>
    <cellStyle name="Normal 11 12 9 14 3" xfId="37409"/>
    <cellStyle name="Normal 11 12 9 15" xfId="16438"/>
    <cellStyle name="Normal 11 12 9 15 2" xfId="19021"/>
    <cellStyle name="Normal 11 12 9 15 3" xfId="37407"/>
    <cellStyle name="Normal 11 12 9 16" xfId="19015"/>
    <cellStyle name="Normal 11 12 9 17" xfId="37419"/>
    <cellStyle name="Normal 11 12 9 2" xfId="4111"/>
    <cellStyle name="Normal 11 12 9 2 2" xfId="19022"/>
    <cellStyle name="Normal 11 12 9 2 3" xfId="37404"/>
    <cellStyle name="Normal 11 12 9 3" xfId="5488"/>
    <cellStyle name="Normal 11 12 9 3 2" xfId="19023"/>
    <cellStyle name="Normal 11 12 9 3 3" xfId="37402"/>
    <cellStyle name="Normal 11 12 9 4" xfId="8118"/>
    <cellStyle name="Normal 11 12 9 4 2" xfId="19024"/>
    <cellStyle name="Normal 11 12 9 4 3" xfId="37400"/>
    <cellStyle name="Normal 11 12 9 5" xfId="8523"/>
    <cellStyle name="Normal 11 12 9 5 2" xfId="19025"/>
    <cellStyle name="Normal 11 12 9 5 3" xfId="37397"/>
    <cellStyle name="Normal 11 12 9 6" xfId="9609"/>
    <cellStyle name="Normal 11 12 9 6 2" xfId="19026"/>
    <cellStyle name="Normal 11 12 9 6 3" xfId="37396"/>
    <cellStyle name="Normal 11 12 9 7" xfId="10320"/>
    <cellStyle name="Normal 11 12 9 7 2" xfId="19027"/>
    <cellStyle name="Normal 11 12 9 7 3" xfId="37394"/>
    <cellStyle name="Normal 11 12 9 8" xfId="9326"/>
    <cellStyle name="Normal 11 12 9 8 2" xfId="19028"/>
    <cellStyle name="Normal 11 12 9 8 3" xfId="37392"/>
    <cellStyle name="Normal 11 12 9 9" xfId="10626"/>
    <cellStyle name="Normal 11 12 9 9 2" xfId="19029"/>
    <cellStyle name="Normal 11 12 9 9 3" xfId="37390"/>
    <cellStyle name="Normal 11 12_Constraints Summary" xfId="14012"/>
    <cellStyle name="Normal 11 13" xfId="468"/>
    <cellStyle name="Normal 11 13 10" xfId="2726"/>
    <cellStyle name="Normal 11 13 10 2" xfId="19031"/>
    <cellStyle name="Normal 11 13 10 3" xfId="37386"/>
    <cellStyle name="Normal 11 13 11" xfId="5489"/>
    <cellStyle name="Normal 11 13 11 2" xfId="19032"/>
    <cellStyle name="Normal 11 13 11 3" xfId="37383"/>
    <cellStyle name="Normal 11 13 12" xfId="8119"/>
    <cellStyle name="Normal 11 13 12 2" xfId="19033"/>
    <cellStyle name="Normal 11 13 12 3" xfId="37381"/>
    <cellStyle name="Normal 11 13 13" xfId="8522"/>
    <cellStyle name="Normal 11 13 13 2" xfId="19034"/>
    <cellStyle name="Normal 11 13 13 3" xfId="37379"/>
    <cellStyle name="Normal 11 13 14" xfId="9610"/>
    <cellStyle name="Normal 11 13 14 2" xfId="19035"/>
    <cellStyle name="Normal 11 13 14 3" xfId="37377"/>
    <cellStyle name="Normal 11 13 15" xfId="10319"/>
    <cellStyle name="Normal 11 13 15 2" xfId="19036"/>
    <cellStyle name="Normal 11 13 15 3" xfId="37375"/>
    <cellStyle name="Normal 11 13 16" xfId="9327"/>
    <cellStyle name="Normal 11 13 16 2" xfId="19037"/>
    <cellStyle name="Normal 11 13 16 3" xfId="37373"/>
    <cellStyle name="Normal 11 13 17" xfId="10625"/>
    <cellStyle name="Normal 11 13 17 2" xfId="19038"/>
    <cellStyle name="Normal 11 13 17 3" xfId="37371"/>
    <cellStyle name="Normal 11 13 18" xfId="8999"/>
    <cellStyle name="Normal 11 13 18 2" xfId="19039"/>
    <cellStyle name="Normal 11 13 18 3" xfId="37369"/>
    <cellStyle name="Normal 11 13 19" xfId="11052"/>
    <cellStyle name="Normal 11 13 19 2" xfId="19040"/>
    <cellStyle name="Normal 11 13 19 3" xfId="37367"/>
    <cellStyle name="Normal 11 13 2" xfId="768"/>
    <cellStyle name="Normal 11 13 2 10" xfId="5490"/>
    <cellStyle name="Normal 11 13 2 10 2" xfId="19042"/>
    <cellStyle name="Normal 11 13 2 10 3" xfId="37362"/>
    <cellStyle name="Normal 11 13 2 11" xfId="8120"/>
    <cellStyle name="Normal 11 13 2 11 2" xfId="19043"/>
    <cellStyle name="Normal 11 13 2 11 3" xfId="37360"/>
    <cellStyle name="Normal 11 13 2 12" xfId="8521"/>
    <cellStyle name="Normal 11 13 2 12 2" xfId="19044"/>
    <cellStyle name="Normal 11 13 2 12 3" xfId="37358"/>
    <cellStyle name="Normal 11 13 2 13" xfId="9611"/>
    <cellStyle name="Normal 11 13 2 13 2" xfId="19045"/>
    <cellStyle name="Normal 11 13 2 13 3" xfId="37356"/>
    <cellStyle name="Normal 11 13 2 14" xfId="10318"/>
    <cellStyle name="Normal 11 13 2 14 2" xfId="19046"/>
    <cellStyle name="Normal 11 13 2 14 3" xfId="37354"/>
    <cellStyle name="Normal 11 13 2 15" xfId="9328"/>
    <cellStyle name="Normal 11 13 2 15 2" xfId="19047"/>
    <cellStyle name="Normal 11 13 2 15 3" xfId="37352"/>
    <cellStyle name="Normal 11 13 2 16" xfId="10624"/>
    <cellStyle name="Normal 11 13 2 16 2" xfId="19048"/>
    <cellStyle name="Normal 11 13 2 16 3" xfId="37350"/>
    <cellStyle name="Normal 11 13 2 17" xfId="9000"/>
    <cellStyle name="Normal 11 13 2 17 2" xfId="19049"/>
    <cellStyle name="Normal 11 13 2 17 3" xfId="37348"/>
    <cellStyle name="Normal 11 13 2 18" xfId="11051"/>
    <cellStyle name="Normal 11 13 2 18 2" xfId="19050"/>
    <cellStyle name="Normal 11 13 2 18 3" xfId="37346"/>
    <cellStyle name="Normal 11 13 2 19" xfId="12284"/>
    <cellStyle name="Normal 11 13 2 19 2" xfId="19051"/>
    <cellStyle name="Normal 11 13 2 19 3" xfId="37344"/>
    <cellStyle name="Normal 11 13 2 2" xfId="1520"/>
    <cellStyle name="Normal 11 13 2 2 10" xfId="9001"/>
    <cellStyle name="Normal 11 13 2 2 10 2" xfId="19053"/>
    <cellStyle name="Normal 11 13 2 2 10 3" xfId="37340"/>
    <cellStyle name="Normal 11 13 2 2 11" xfId="11050"/>
    <cellStyle name="Normal 11 13 2 2 11 2" xfId="19054"/>
    <cellStyle name="Normal 11 13 2 2 11 3" xfId="37338"/>
    <cellStyle name="Normal 11 13 2 2 12" xfId="12936"/>
    <cellStyle name="Normal 11 13 2 2 12 2" xfId="19055"/>
    <cellStyle name="Normal 11 13 2 2 12 3" xfId="37336"/>
    <cellStyle name="Normal 11 13 2 2 13" xfId="14795"/>
    <cellStyle name="Normal 11 13 2 2 13 2" xfId="19056"/>
    <cellStyle name="Normal 11 13 2 2 13 3" xfId="37333"/>
    <cellStyle name="Normal 11 13 2 2 14" xfId="15928"/>
    <cellStyle name="Normal 11 13 2 2 14 2" xfId="19057"/>
    <cellStyle name="Normal 11 13 2 2 14 3" xfId="37332"/>
    <cellStyle name="Normal 11 13 2 2 15" xfId="16441"/>
    <cellStyle name="Normal 11 13 2 2 15 2" xfId="19058"/>
    <cellStyle name="Normal 11 13 2 2 15 3" xfId="37330"/>
    <cellStyle name="Normal 11 13 2 2 16" xfId="19052"/>
    <cellStyle name="Normal 11 13 2 2 17" xfId="37341"/>
    <cellStyle name="Normal 11 13 2 2 2" xfId="3470"/>
    <cellStyle name="Normal 11 13 2 2 2 2" xfId="19060"/>
    <cellStyle name="Normal 11 13 2 2 2 3" xfId="37326"/>
    <cellStyle name="Normal 11 13 2 2 3" xfId="5491"/>
    <cellStyle name="Normal 11 13 2 2 3 2" xfId="19061"/>
    <cellStyle name="Normal 11 13 2 2 3 3" xfId="37325"/>
    <cellStyle name="Normal 11 13 2 2 4" xfId="8121"/>
    <cellStyle name="Normal 11 13 2 2 4 2" xfId="19062"/>
    <cellStyle name="Normal 11 13 2 2 4 3" xfId="37323"/>
    <cellStyle name="Normal 11 13 2 2 5" xfId="8520"/>
    <cellStyle name="Normal 11 13 2 2 5 2" xfId="19063"/>
    <cellStyle name="Normal 11 13 2 2 5 3" xfId="37321"/>
    <cellStyle name="Normal 11 13 2 2 6" xfId="9612"/>
    <cellStyle name="Normal 11 13 2 2 6 2" xfId="19064"/>
    <cellStyle name="Normal 11 13 2 2 6 3" xfId="37318"/>
    <cellStyle name="Normal 11 13 2 2 7" xfId="10317"/>
    <cellStyle name="Normal 11 13 2 2 7 2" xfId="19065"/>
    <cellStyle name="Normal 11 13 2 2 7 3" xfId="37317"/>
    <cellStyle name="Normal 11 13 2 2 8" xfId="9329"/>
    <cellStyle name="Normal 11 13 2 2 8 2" xfId="19066"/>
    <cellStyle name="Normal 11 13 2 2 8 3" xfId="37315"/>
    <cellStyle name="Normal 11 13 2 2 9" xfId="10623"/>
    <cellStyle name="Normal 11 13 2 2 9 2" xfId="19067"/>
    <cellStyle name="Normal 11 13 2 2 9 3" xfId="37313"/>
    <cellStyle name="Normal 11 13 2 20" xfId="11998"/>
    <cellStyle name="Normal 11 13 2 20 2" xfId="19068"/>
    <cellStyle name="Normal 11 13 2 20 3" xfId="37310"/>
    <cellStyle name="Normal 11 13 2 21" xfId="15927"/>
    <cellStyle name="Normal 11 13 2 21 2" xfId="19069"/>
    <cellStyle name="Normal 11 13 2 21 3" xfId="37309"/>
    <cellStyle name="Normal 11 13 2 22" xfId="16440"/>
    <cellStyle name="Normal 11 13 2 22 2" xfId="19070"/>
    <cellStyle name="Normal 11 13 2 22 3" xfId="37307"/>
    <cellStyle name="Normal 11 13 2 23" xfId="19041"/>
    <cellStyle name="Normal 11 13 2 24" xfId="37365"/>
    <cellStyle name="Normal 11 13 2 3" xfId="1734"/>
    <cellStyle name="Normal 11 13 2 3 10" xfId="9002"/>
    <cellStyle name="Normal 11 13 2 3 10 2" xfId="19072"/>
    <cellStyle name="Normal 11 13 2 3 10 3" xfId="37302"/>
    <cellStyle name="Normal 11 13 2 3 11" xfId="11049"/>
    <cellStyle name="Normal 11 13 2 3 11 2" xfId="19073"/>
    <cellStyle name="Normal 11 13 2 3 11 3" xfId="37300"/>
    <cellStyle name="Normal 11 13 2 3 12" xfId="13131"/>
    <cellStyle name="Normal 11 13 2 3 12 2" xfId="19074"/>
    <cellStyle name="Normal 11 13 2 3 12 3" xfId="37298"/>
    <cellStyle name="Normal 11 13 2 3 13" xfId="14986"/>
    <cellStyle name="Normal 11 13 2 3 13 2" xfId="19075"/>
    <cellStyle name="Normal 11 13 2 3 13 3" xfId="37295"/>
    <cellStyle name="Normal 11 13 2 3 14" xfId="15929"/>
    <cellStyle name="Normal 11 13 2 3 14 2" xfId="19076"/>
    <cellStyle name="Normal 11 13 2 3 14 3" xfId="37294"/>
    <cellStyle name="Normal 11 13 2 3 15" xfId="16442"/>
    <cellStyle name="Normal 11 13 2 3 15 2" xfId="19077"/>
    <cellStyle name="Normal 11 13 2 3 15 3" xfId="37292"/>
    <cellStyle name="Normal 11 13 2 3 16" xfId="19071"/>
    <cellStyle name="Normal 11 13 2 3 17" xfId="37303"/>
    <cellStyle name="Normal 11 13 2 3 2" xfId="3661"/>
    <cellStyle name="Normal 11 13 2 3 2 2" xfId="19079"/>
    <cellStyle name="Normal 11 13 2 3 2 3" xfId="37288"/>
    <cellStyle name="Normal 11 13 2 3 3" xfId="5492"/>
    <cellStyle name="Normal 11 13 2 3 3 2" xfId="19080"/>
    <cellStyle name="Normal 11 13 2 3 3 3" xfId="37287"/>
    <cellStyle name="Normal 11 13 2 3 4" xfId="8122"/>
    <cellStyle name="Normal 11 13 2 3 4 2" xfId="19081"/>
    <cellStyle name="Normal 11 13 2 3 4 3" xfId="37285"/>
    <cellStyle name="Normal 11 13 2 3 5" xfId="8519"/>
    <cellStyle name="Normal 11 13 2 3 5 2" xfId="19082"/>
    <cellStyle name="Normal 11 13 2 3 5 3" xfId="37283"/>
    <cellStyle name="Normal 11 13 2 3 6" xfId="9613"/>
    <cellStyle name="Normal 11 13 2 3 6 2" xfId="19083"/>
    <cellStyle name="Normal 11 13 2 3 6 3" xfId="37281"/>
    <cellStyle name="Normal 11 13 2 3 7" xfId="10316"/>
    <cellStyle name="Normal 11 13 2 3 7 2" xfId="19084"/>
    <cellStyle name="Normal 11 13 2 3 7 3" xfId="37279"/>
    <cellStyle name="Normal 11 13 2 3 8" xfId="9330"/>
    <cellStyle name="Normal 11 13 2 3 8 2" xfId="19085"/>
    <cellStyle name="Normal 11 13 2 3 8 3" xfId="37277"/>
    <cellStyle name="Normal 11 13 2 3 9" xfId="10622"/>
    <cellStyle name="Normal 11 13 2 3 9 2" xfId="19086"/>
    <cellStyle name="Normal 11 13 2 3 9 3" xfId="37276"/>
    <cellStyle name="Normal 11 13 2 4" xfId="1939"/>
    <cellStyle name="Normal 11 13 2 4 10" xfId="9003"/>
    <cellStyle name="Normal 11 13 2 4 10 2" xfId="19088"/>
    <cellStyle name="Normal 11 13 2 4 10 3" xfId="37272"/>
    <cellStyle name="Normal 11 13 2 4 11" xfId="11048"/>
    <cellStyle name="Normal 11 13 2 4 11 2" xfId="19089"/>
    <cellStyle name="Normal 11 13 2 4 11 3" xfId="37269"/>
    <cellStyle name="Normal 11 13 2 4 12" xfId="13320"/>
    <cellStyle name="Normal 11 13 2 4 12 2" xfId="19090"/>
    <cellStyle name="Normal 11 13 2 4 12 3" xfId="37268"/>
    <cellStyle name="Normal 11 13 2 4 13" xfId="15170"/>
    <cellStyle name="Normal 11 13 2 4 13 2" xfId="19091"/>
    <cellStyle name="Normal 11 13 2 4 13 3" xfId="37266"/>
    <cellStyle name="Normal 11 13 2 4 14" xfId="15930"/>
    <cellStyle name="Normal 11 13 2 4 14 2" xfId="19092"/>
    <cellStyle name="Normal 11 13 2 4 14 3" xfId="37264"/>
    <cellStyle name="Normal 11 13 2 4 15" xfId="16443"/>
    <cellStyle name="Normal 11 13 2 4 15 2" xfId="19093"/>
    <cellStyle name="Normal 11 13 2 4 15 3" xfId="37261"/>
    <cellStyle name="Normal 11 13 2 4 16" xfId="19087"/>
    <cellStyle name="Normal 11 13 2 4 17" xfId="37274"/>
    <cellStyle name="Normal 11 13 2 4 2" xfId="3845"/>
    <cellStyle name="Normal 11 13 2 4 2 2" xfId="19094"/>
    <cellStyle name="Normal 11 13 2 4 2 3" xfId="37259"/>
    <cellStyle name="Normal 11 13 2 4 3" xfId="5493"/>
    <cellStyle name="Normal 11 13 2 4 3 2" xfId="19095"/>
    <cellStyle name="Normal 11 13 2 4 3 3" xfId="37257"/>
    <cellStyle name="Normal 11 13 2 4 4" xfId="8123"/>
    <cellStyle name="Normal 11 13 2 4 4 2" xfId="19096"/>
    <cellStyle name="Normal 11 13 2 4 4 3" xfId="37254"/>
    <cellStyle name="Normal 11 13 2 4 5" xfId="8518"/>
    <cellStyle name="Normal 11 13 2 4 5 2" xfId="19097"/>
    <cellStyle name="Normal 11 13 2 4 5 3" xfId="37253"/>
    <cellStyle name="Normal 11 13 2 4 6" xfId="9614"/>
    <cellStyle name="Normal 11 13 2 4 6 2" xfId="19098"/>
    <cellStyle name="Normal 11 13 2 4 6 3" xfId="37251"/>
    <cellStyle name="Normal 11 13 2 4 7" xfId="10315"/>
    <cellStyle name="Normal 11 13 2 4 7 2" xfId="19099"/>
    <cellStyle name="Normal 11 13 2 4 7 3" xfId="37249"/>
    <cellStyle name="Normal 11 13 2 4 8" xfId="9331"/>
    <cellStyle name="Normal 11 13 2 4 8 2" xfId="19100"/>
    <cellStyle name="Normal 11 13 2 4 8 3" xfId="37246"/>
    <cellStyle name="Normal 11 13 2 4 9" xfId="10621"/>
    <cellStyle name="Normal 11 13 2 4 9 2" xfId="19101"/>
    <cellStyle name="Normal 11 13 2 4 9 3" xfId="37245"/>
    <cellStyle name="Normal 11 13 2 5" xfId="2129"/>
    <cellStyle name="Normal 11 13 2 5 10" xfId="9004"/>
    <cellStyle name="Normal 11 13 2 5 10 2" xfId="19103"/>
    <cellStyle name="Normal 11 13 2 5 10 3" xfId="37241"/>
    <cellStyle name="Normal 11 13 2 5 11" xfId="11047"/>
    <cellStyle name="Normal 11 13 2 5 11 2" xfId="19104"/>
    <cellStyle name="Normal 11 13 2 5 11 3" xfId="37238"/>
    <cellStyle name="Normal 11 13 2 5 12" xfId="13495"/>
    <cellStyle name="Normal 11 13 2 5 12 2" xfId="19105"/>
    <cellStyle name="Normal 11 13 2 5 12 3" xfId="37237"/>
    <cellStyle name="Normal 11 13 2 5 13" xfId="15343"/>
    <cellStyle name="Normal 11 13 2 5 13 2" xfId="19106"/>
    <cellStyle name="Normal 11 13 2 5 13 3" xfId="37235"/>
    <cellStyle name="Normal 11 13 2 5 14" xfId="15931"/>
    <cellStyle name="Normal 11 13 2 5 14 2" xfId="19107"/>
    <cellStyle name="Normal 11 13 2 5 14 3" xfId="37233"/>
    <cellStyle name="Normal 11 13 2 5 15" xfId="16444"/>
    <cellStyle name="Normal 11 13 2 5 15 2" xfId="19108"/>
    <cellStyle name="Normal 11 13 2 5 15 3" xfId="37230"/>
    <cellStyle name="Normal 11 13 2 5 16" xfId="19102"/>
    <cellStyle name="Normal 11 13 2 5 17" xfId="37243"/>
    <cellStyle name="Normal 11 13 2 5 2" xfId="4018"/>
    <cellStyle name="Normal 11 13 2 5 2 2" xfId="19110"/>
    <cellStyle name="Normal 11 13 2 5 2 3" xfId="37228"/>
    <cellStyle name="Normal 11 13 2 5 3" xfId="5494"/>
    <cellStyle name="Normal 11 13 2 5 3 2" xfId="19111"/>
    <cellStyle name="Normal 11 13 2 5 3 3" xfId="37226"/>
    <cellStyle name="Normal 11 13 2 5 4" xfId="8124"/>
    <cellStyle name="Normal 11 13 2 5 4 2" xfId="19112"/>
    <cellStyle name="Normal 11 13 2 5 4 3" xfId="37224"/>
    <cellStyle name="Normal 11 13 2 5 5" xfId="8517"/>
    <cellStyle name="Normal 11 13 2 5 5 2" xfId="19113"/>
    <cellStyle name="Normal 11 13 2 5 5 3" xfId="37223"/>
    <cellStyle name="Normal 11 13 2 5 6" xfId="9615"/>
    <cellStyle name="Normal 11 13 2 5 6 2" xfId="19114"/>
    <cellStyle name="Normal 11 13 2 5 6 3" xfId="37221"/>
    <cellStyle name="Normal 11 13 2 5 7" xfId="10314"/>
    <cellStyle name="Normal 11 13 2 5 7 2" xfId="19115"/>
    <cellStyle name="Normal 11 13 2 5 7 3" xfId="37219"/>
    <cellStyle name="Normal 11 13 2 5 8" xfId="9332"/>
    <cellStyle name="Normal 11 13 2 5 8 2" xfId="19116"/>
    <cellStyle name="Normal 11 13 2 5 8 3" xfId="37216"/>
    <cellStyle name="Normal 11 13 2 5 9" xfId="10620"/>
    <cellStyle name="Normal 11 13 2 5 9 2" xfId="19117"/>
    <cellStyle name="Normal 11 13 2 5 9 3" xfId="37214"/>
    <cellStyle name="Normal 11 13 2 6" xfId="2298"/>
    <cellStyle name="Normal 11 13 2 6 10" xfId="9005"/>
    <cellStyle name="Normal 11 13 2 6 10 2" xfId="19119"/>
    <cellStyle name="Normal 11 13 2 6 10 3" xfId="37210"/>
    <cellStyle name="Normal 11 13 2 6 11" xfId="11046"/>
    <cellStyle name="Normal 11 13 2 6 11 2" xfId="19120"/>
    <cellStyle name="Normal 11 13 2 6 11 3" xfId="37208"/>
    <cellStyle name="Normal 11 13 2 6 12" xfId="13653"/>
    <cellStyle name="Normal 11 13 2 6 12 2" xfId="19121"/>
    <cellStyle name="Normal 11 13 2 6 12 3" xfId="37206"/>
    <cellStyle name="Normal 11 13 2 6 13" xfId="15500"/>
    <cellStyle name="Normal 11 13 2 6 13 2" xfId="19122"/>
    <cellStyle name="Normal 11 13 2 6 13 3" xfId="37204"/>
    <cellStyle name="Normal 11 13 2 6 14" xfId="15932"/>
    <cellStyle name="Normal 11 13 2 6 14 2" xfId="19123"/>
    <cellStyle name="Normal 11 13 2 6 14 3" xfId="37202"/>
    <cellStyle name="Normal 11 13 2 6 15" xfId="16445"/>
    <cellStyle name="Normal 11 13 2 6 15 2" xfId="19124"/>
    <cellStyle name="Normal 11 13 2 6 15 3" xfId="37200"/>
    <cellStyle name="Normal 11 13 2 6 16" xfId="19118"/>
    <cellStyle name="Normal 11 13 2 6 17" xfId="37212"/>
    <cellStyle name="Normal 11 13 2 6 2" xfId="4175"/>
    <cellStyle name="Normal 11 13 2 6 2 2" xfId="19125"/>
    <cellStyle name="Normal 11 13 2 6 2 3" xfId="37196"/>
    <cellStyle name="Normal 11 13 2 6 3" xfId="5495"/>
    <cellStyle name="Normal 11 13 2 6 3 2" xfId="19126"/>
    <cellStyle name="Normal 11 13 2 6 3 3" xfId="37194"/>
    <cellStyle name="Normal 11 13 2 6 4" xfId="8125"/>
    <cellStyle name="Normal 11 13 2 6 4 2" xfId="19127"/>
    <cellStyle name="Normal 11 13 2 6 4 3" xfId="37192"/>
    <cellStyle name="Normal 11 13 2 6 5" xfId="8516"/>
    <cellStyle name="Normal 11 13 2 6 5 2" xfId="19128"/>
    <cellStyle name="Normal 11 13 2 6 5 3" xfId="37190"/>
    <cellStyle name="Normal 11 13 2 6 6" xfId="9616"/>
    <cellStyle name="Normal 11 13 2 6 6 2" xfId="19129"/>
    <cellStyle name="Normal 11 13 2 6 6 3" xfId="37188"/>
    <cellStyle name="Normal 11 13 2 6 7" xfId="10313"/>
    <cellStyle name="Normal 11 13 2 6 7 2" xfId="19130"/>
    <cellStyle name="Normal 11 13 2 6 7 3" xfId="37186"/>
    <cellStyle name="Normal 11 13 2 6 8" xfId="9333"/>
    <cellStyle name="Normal 11 13 2 6 8 2" xfId="19131"/>
    <cellStyle name="Normal 11 13 2 6 8 3" xfId="37184"/>
    <cellStyle name="Normal 11 13 2 6 9" xfId="10619"/>
    <cellStyle name="Normal 11 13 2 6 9 2" xfId="19132"/>
    <cellStyle name="Normal 11 13 2 6 9 3" xfId="37182"/>
    <cellStyle name="Normal 11 13 2 7" xfId="2429"/>
    <cellStyle name="Normal 11 13 2 7 10" xfId="9007"/>
    <cellStyle name="Normal 11 13 2 7 10 2" xfId="19134"/>
    <cellStyle name="Normal 11 13 2 7 10 3" xfId="37178"/>
    <cellStyle name="Normal 11 13 2 7 11" xfId="11044"/>
    <cellStyle name="Normal 11 13 2 7 11 2" xfId="19135"/>
    <cellStyle name="Normal 11 13 2 7 11 3" xfId="37175"/>
    <cellStyle name="Normal 11 13 2 7 12" xfId="13780"/>
    <cellStyle name="Normal 11 13 2 7 12 2" xfId="19136"/>
    <cellStyle name="Normal 11 13 2 7 12 3" xfId="37174"/>
    <cellStyle name="Normal 11 13 2 7 13" xfId="15627"/>
    <cellStyle name="Normal 11 13 2 7 13 2" xfId="19137"/>
    <cellStyle name="Normal 11 13 2 7 13 3" xfId="37172"/>
    <cellStyle name="Normal 11 13 2 7 14" xfId="15933"/>
    <cellStyle name="Normal 11 13 2 7 14 2" xfId="19138"/>
    <cellStyle name="Normal 11 13 2 7 14 3" xfId="37170"/>
    <cellStyle name="Normal 11 13 2 7 15" xfId="16446"/>
    <cellStyle name="Normal 11 13 2 7 15 2" xfId="19139"/>
    <cellStyle name="Normal 11 13 2 7 15 3" xfId="37167"/>
    <cellStyle name="Normal 11 13 2 7 16" xfId="19133"/>
    <cellStyle name="Normal 11 13 2 7 17" xfId="37180"/>
    <cellStyle name="Normal 11 13 2 7 2" xfId="4302"/>
    <cellStyle name="Normal 11 13 2 7 2 2" xfId="19141"/>
    <cellStyle name="Normal 11 13 2 7 2 3" xfId="37165"/>
    <cellStyle name="Normal 11 13 2 7 3" xfId="5496"/>
    <cellStyle name="Normal 11 13 2 7 3 2" xfId="19142"/>
    <cellStyle name="Normal 11 13 2 7 3 3" xfId="37163"/>
    <cellStyle name="Normal 11 13 2 7 4" xfId="8126"/>
    <cellStyle name="Normal 11 13 2 7 4 2" xfId="19143"/>
    <cellStyle name="Normal 11 13 2 7 4 3" xfId="37160"/>
    <cellStyle name="Normal 11 13 2 7 5" xfId="8515"/>
    <cellStyle name="Normal 11 13 2 7 5 2" xfId="19144"/>
    <cellStyle name="Normal 11 13 2 7 5 3" xfId="37159"/>
    <cellStyle name="Normal 11 13 2 7 6" xfId="9617"/>
    <cellStyle name="Normal 11 13 2 7 6 2" xfId="19145"/>
    <cellStyle name="Normal 11 13 2 7 6 3" xfId="37157"/>
    <cellStyle name="Normal 11 13 2 7 7" xfId="10312"/>
    <cellStyle name="Normal 11 13 2 7 7 2" xfId="19146"/>
    <cellStyle name="Normal 11 13 2 7 7 3" xfId="37155"/>
    <cellStyle name="Normal 11 13 2 7 8" xfId="9334"/>
    <cellStyle name="Normal 11 13 2 7 8 2" xfId="19147"/>
    <cellStyle name="Normal 11 13 2 7 8 3" xfId="37152"/>
    <cellStyle name="Normal 11 13 2 7 9" xfId="10618"/>
    <cellStyle name="Normal 11 13 2 7 9 2" xfId="19148"/>
    <cellStyle name="Normal 11 13 2 7 9 3" xfId="37151"/>
    <cellStyle name="Normal 11 13 2 8" xfId="2556"/>
    <cellStyle name="Normal 11 13 2 8 10" xfId="9008"/>
    <cellStyle name="Normal 11 13 2 8 10 2" xfId="19150"/>
    <cellStyle name="Normal 11 13 2 8 10 3" xfId="37147"/>
    <cellStyle name="Normal 11 13 2 8 11" xfId="11043"/>
    <cellStyle name="Normal 11 13 2 8 11 2" xfId="19151"/>
    <cellStyle name="Normal 11 13 2 8 11 3" xfId="37144"/>
    <cellStyle name="Normal 11 13 2 8 12" xfId="13907"/>
    <cellStyle name="Normal 11 13 2 8 12 2" xfId="19152"/>
    <cellStyle name="Normal 11 13 2 8 12 3" xfId="37143"/>
    <cellStyle name="Normal 11 13 2 8 13" xfId="15754"/>
    <cellStyle name="Normal 11 13 2 8 13 2" xfId="19153"/>
    <cellStyle name="Normal 11 13 2 8 13 3" xfId="37141"/>
    <cellStyle name="Normal 11 13 2 8 14" xfId="15934"/>
    <cellStyle name="Normal 11 13 2 8 14 2" xfId="19154"/>
    <cellStyle name="Normal 11 13 2 8 14 3" xfId="37139"/>
    <cellStyle name="Normal 11 13 2 8 15" xfId="16447"/>
    <cellStyle name="Normal 11 13 2 8 15 2" xfId="19155"/>
    <cellStyle name="Normal 11 13 2 8 15 3" xfId="37136"/>
    <cellStyle name="Normal 11 13 2 8 16" xfId="19149"/>
    <cellStyle name="Normal 11 13 2 8 17" xfId="37149"/>
    <cellStyle name="Normal 11 13 2 8 2" xfId="4429"/>
    <cellStyle name="Normal 11 13 2 8 2 2" xfId="19156"/>
    <cellStyle name="Normal 11 13 2 8 2 3" xfId="37134"/>
    <cellStyle name="Normal 11 13 2 8 3" xfId="5497"/>
    <cellStyle name="Normal 11 13 2 8 3 2" xfId="19157"/>
    <cellStyle name="Normal 11 13 2 8 3 3" xfId="37132"/>
    <cellStyle name="Normal 11 13 2 8 4" xfId="8127"/>
    <cellStyle name="Normal 11 13 2 8 4 2" xfId="19158"/>
    <cellStyle name="Normal 11 13 2 8 4 3" xfId="37129"/>
    <cellStyle name="Normal 11 13 2 8 5" xfId="8514"/>
    <cellStyle name="Normal 11 13 2 8 5 2" xfId="19159"/>
    <cellStyle name="Normal 11 13 2 8 5 3" xfId="37128"/>
    <cellStyle name="Normal 11 13 2 8 6" xfId="9618"/>
    <cellStyle name="Normal 11 13 2 8 6 2" xfId="19160"/>
    <cellStyle name="Normal 11 13 2 8 6 3" xfId="37126"/>
    <cellStyle name="Normal 11 13 2 8 7" xfId="10311"/>
    <cellStyle name="Normal 11 13 2 8 7 2" xfId="19161"/>
    <cellStyle name="Normal 11 13 2 8 7 3" xfId="37124"/>
    <cellStyle name="Normal 11 13 2 8 8" xfId="9335"/>
    <cellStyle name="Normal 11 13 2 8 8 2" xfId="19162"/>
    <cellStyle name="Normal 11 13 2 8 8 3" xfId="37121"/>
    <cellStyle name="Normal 11 13 2 8 9" xfId="10617"/>
    <cellStyle name="Normal 11 13 2 8 9 2" xfId="19163"/>
    <cellStyle name="Normal 11 13 2 8 9 3" xfId="37120"/>
    <cellStyle name="Normal 11 13 2 9" xfId="2840"/>
    <cellStyle name="Normal 11 13 2 9 2" xfId="19164"/>
    <cellStyle name="Normal 11 13 2 9 3" xfId="37118"/>
    <cellStyle name="Normal 11 13 2_Constraints Summary" xfId="14015"/>
    <cellStyle name="Normal 11 13 20" xfId="12138"/>
    <cellStyle name="Normal 11 13 20 2" xfId="19165"/>
    <cellStyle name="Normal 11 13 20 3" xfId="37115"/>
    <cellStyle name="Normal 11 13 21" xfId="12115"/>
    <cellStyle name="Normal 11 13 21 2" xfId="19166"/>
    <cellStyle name="Normal 11 13 21 3" xfId="37113"/>
    <cellStyle name="Normal 11 13 22" xfId="15926"/>
    <cellStyle name="Normal 11 13 22 2" xfId="19167"/>
    <cellStyle name="Normal 11 13 22 3" xfId="37111"/>
    <cellStyle name="Normal 11 13 23" xfId="16439"/>
    <cellStyle name="Normal 11 13 23 2" xfId="19168"/>
    <cellStyle name="Normal 11 13 23 3" xfId="37110"/>
    <cellStyle name="Normal 11 13 24" xfId="19030"/>
    <cellStyle name="Normal 11 13 25" xfId="37388"/>
    <cellStyle name="Normal 11 13 3" xfId="1258"/>
    <cellStyle name="Normal 11 13 3 10" xfId="9009"/>
    <cellStyle name="Normal 11 13 3 10 2" xfId="19171"/>
    <cellStyle name="Normal 11 13 3 10 3" xfId="37104"/>
    <cellStyle name="Normal 11 13 3 11" xfId="11042"/>
    <cellStyle name="Normal 11 13 3 11 2" xfId="19172"/>
    <cellStyle name="Normal 11 13 3 11 3" xfId="37103"/>
    <cellStyle name="Normal 11 13 3 12" xfId="12693"/>
    <cellStyle name="Normal 11 13 3 12 2" xfId="19173"/>
    <cellStyle name="Normal 11 13 3 12 3" xfId="37101"/>
    <cellStyle name="Normal 11 13 3 13" xfId="14558"/>
    <cellStyle name="Normal 11 13 3 13 2" xfId="19174"/>
    <cellStyle name="Normal 11 13 3 13 3" xfId="37099"/>
    <cellStyle name="Normal 11 13 3 14" xfId="15935"/>
    <cellStyle name="Normal 11 13 3 14 2" xfId="19175"/>
    <cellStyle name="Normal 11 13 3 14 3" xfId="37096"/>
    <cellStyle name="Normal 11 13 3 15" xfId="16448"/>
    <cellStyle name="Normal 11 13 3 15 2" xfId="19176"/>
    <cellStyle name="Normal 11 13 3 15 3" xfId="37095"/>
    <cellStyle name="Normal 11 13 3 16" xfId="19170"/>
    <cellStyle name="Normal 11 13 3 17" xfId="37107"/>
    <cellStyle name="Normal 11 13 3 2" xfId="3233"/>
    <cellStyle name="Normal 11 13 3 2 2" xfId="19177"/>
    <cellStyle name="Normal 11 13 3 2 3" xfId="37092"/>
    <cellStyle name="Normal 11 13 3 3" xfId="5498"/>
    <cellStyle name="Normal 11 13 3 3 2" xfId="19178"/>
    <cellStyle name="Normal 11 13 3 3 3" xfId="37089"/>
    <cellStyle name="Normal 11 13 3 4" xfId="8128"/>
    <cellStyle name="Normal 11 13 3 4 2" xfId="19179"/>
    <cellStyle name="Normal 11 13 3 4 3" xfId="37088"/>
    <cellStyle name="Normal 11 13 3 5" xfId="8513"/>
    <cellStyle name="Normal 11 13 3 5 2" xfId="19180"/>
    <cellStyle name="Normal 11 13 3 5 3" xfId="37086"/>
    <cellStyle name="Normal 11 13 3 6" xfId="9619"/>
    <cellStyle name="Normal 11 13 3 6 2" xfId="19181"/>
    <cellStyle name="Normal 11 13 3 6 3" xfId="37084"/>
    <cellStyle name="Normal 11 13 3 7" xfId="10310"/>
    <cellStyle name="Normal 11 13 3 7 2" xfId="19182"/>
    <cellStyle name="Normal 11 13 3 7 3" xfId="37081"/>
    <cellStyle name="Normal 11 13 3 8" xfId="9336"/>
    <cellStyle name="Normal 11 13 3 8 2" xfId="19183"/>
    <cellStyle name="Normal 11 13 3 8 3" xfId="37080"/>
    <cellStyle name="Normal 11 13 3 9" xfId="10616"/>
    <cellStyle name="Normal 11 13 3 9 2" xfId="19184"/>
    <cellStyle name="Normal 11 13 3 9 3" xfId="37078"/>
    <cellStyle name="Normal 11 13 4" xfId="1059"/>
    <cellStyle name="Normal 11 13 4 10" xfId="9010"/>
    <cellStyle name="Normal 11 13 4 10 2" xfId="19186"/>
    <cellStyle name="Normal 11 13 4 10 3" xfId="37073"/>
    <cellStyle name="Normal 11 13 4 11" xfId="11041"/>
    <cellStyle name="Normal 11 13 4 11 2" xfId="19187"/>
    <cellStyle name="Normal 11 13 4 11 3" xfId="37072"/>
    <cellStyle name="Normal 11 13 4 12" xfId="12519"/>
    <cellStyle name="Normal 11 13 4 12 2" xfId="19188"/>
    <cellStyle name="Normal 11 13 4 12 3" xfId="37070"/>
    <cellStyle name="Normal 11 13 4 13" xfId="14390"/>
    <cellStyle name="Normal 11 13 4 13 2" xfId="19189"/>
    <cellStyle name="Normal 11 13 4 13 3" xfId="37068"/>
    <cellStyle name="Normal 11 13 4 14" xfId="15936"/>
    <cellStyle name="Normal 11 13 4 14 2" xfId="19190"/>
    <cellStyle name="Normal 11 13 4 14 3" xfId="37065"/>
    <cellStyle name="Normal 11 13 4 15" xfId="16449"/>
    <cellStyle name="Normal 11 13 4 15 2" xfId="19191"/>
    <cellStyle name="Normal 11 13 4 15 3" xfId="37064"/>
    <cellStyle name="Normal 11 13 4 16" xfId="19185"/>
    <cellStyle name="Normal 11 13 4 17" xfId="37076"/>
    <cellStyle name="Normal 11 13 4 2" xfId="3065"/>
    <cellStyle name="Normal 11 13 4 2 2" xfId="19193"/>
    <cellStyle name="Normal 11 13 4 2 3" xfId="37061"/>
    <cellStyle name="Normal 11 13 4 3" xfId="5499"/>
    <cellStyle name="Normal 11 13 4 3 2" xfId="19194"/>
    <cellStyle name="Normal 11 13 4 3 3" xfId="37059"/>
    <cellStyle name="Normal 11 13 4 4" xfId="8129"/>
    <cellStyle name="Normal 11 13 4 4 2" xfId="19195"/>
    <cellStyle name="Normal 11 13 4 4 3" xfId="37058"/>
    <cellStyle name="Normal 11 13 4 5" xfId="8512"/>
    <cellStyle name="Normal 11 13 4 5 2" xfId="19196"/>
    <cellStyle name="Normal 11 13 4 5 3" xfId="37056"/>
    <cellStyle name="Normal 11 13 4 6" xfId="9620"/>
    <cellStyle name="Normal 11 13 4 6 2" xfId="19197"/>
    <cellStyle name="Normal 11 13 4 6 3" xfId="37054"/>
    <cellStyle name="Normal 11 13 4 7" xfId="10309"/>
    <cellStyle name="Normal 11 13 4 7 2" xfId="19198"/>
    <cellStyle name="Normal 11 13 4 7 3" xfId="37051"/>
    <cellStyle name="Normal 11 13 4 8" xfId="9337"/>
    <cellStyle name="Normal 11 13 4 8 2" xfId="19199"/>
    <cellStyle name="Normal 11 13 4 8 3" xfId="37049"/>
    <cellStyle name="Normal 11 13 4 9" xfId="10615"/>
    <cellStyle name="Normal 11 13 4 9 2" xfId="19200"/>
    <cellStyle name="Normal 11 13 4 9 3" xfId="37047"/>
    <cellStyle name="Normal 11 13 5" xfId="1178"/>
    <cellStyle name="Normal 11 13 5 10" xfId="9011"/>
    <cellStyle name="Normal 11 13 5 10 2" xfId="19202"/>
    <cellStyle name="Normal 11 13 5 10 3" xfId="37043"/>
    <cellStyle name="Normal 11 13 5 11" xfId="11040"/>
    <cellStyle name="Normal 11 13 5 11 2" xfId="19203"/>
    <cellStyle name="Normal 11 13 5 11 3" xfId="37041"/>
    <cellStyle name="Normal 11 13 5 12" xfId="12622"/>
    <cellStyle name="Normal 11 13 5 12 2" xfId="19204"/>
    <cellStyle name="Normal 11 13 5 12 3" xfId="37039"/>
    <cellStyle name="Normal 11 13 5 13" xfId="14488"/>
    <cellStyle name="Normal 11 13 5 13 2" xfId="19205"/>
    <cellStyle name="Normal 11 13 5 13 3" xfId="37037"/>
    <cellStyle name="Normal 11 13 5 14" xfId="15937"/>
    <cellStyle name="Normal 11 13 5 14 2" xfId="19206"/>
    <cellStyle name="Normal 11 13 5 14 3" xfId="37035"/>
    <cellStyle name="Normal 11 13 5 15" xfId="16450"/>
    <cellStyle name="Normal 11 13 5 15 2" xfId="19207"/>
    <cellStyle name="Normal 11 13 5 15 3" xfId="37033"/>
    <cellStyle name="Normal 11 13 5 16" xfId="19201"/>
    <cellStyle name="Normal 11 13 5 17" xfId="37045"/>
    <cellStyle name="Normal 11 13 5 2" xfId="3163"/>
    <cellStyle name="Normal 11 13 5 2 2" xfId="19208"/>
    <cellStyle name="Normal 11 13 5 2 3" xfId="37029"/>
    <cellStyle name="Normal 11 13 5 3" xfId="5500"/>
    <cellStyle name="Normal 11 13 5 3 2" xfId="19209"/>
    <cellStyle name="Normal 11 13 5 3 3" xfId="37027"/>
    <cellStyle name="Normal 11 13 5 4" xfId="8130"/>
    <cellStyle name="Normal 11 13 5 4 2" xfId="19210"/>
    <cellStyle name="Normal 11 13 5 4 3" xfId="37025"/>
    <cellStyle name="Normal 11 13 5 5" xfId="8511"/>
    <cellStyle name="Normal 11 13 5 5 2" xfId="19211"/>
    <cellStyle name="Normal 11 13 5 5 3" xfId="37023"/>
    <cellStyle name="Normal 11 13 5 6" xfId="9621"/>
    <cellStyle name="Normal 11 13 5 6 2" xfId="19212"/>
    <cellStyle name="Normal 11 13 5 6 3" xfId="37021"/>
    <cellStyle name="Normal 11 13 5 7" xfId="10308"/>
    <cellStyle name="Normal 11 13 5 7 2" xfId="19213"/>
    <cellStyle name="Normal 11 13 5 7 3" xfId="37019"/>
    <cellStyle name="Normal 11 13 5 8" xfId="9338"/>
    <cellStyle name="Normal 11 13 5 8 2" xfId="19214"/>
    <cellStyle name="Normal 11 13 5 8 3" xfId="37017"/>
    <cellStyle name="Normal 11 13 5 9" xfId="10614"/>
    <cellStyle name="Normal 11 13 5 9 2" xfId="19215"/>
    <cellStyle name="Normal 11 13 5 9 3" xfId="37015"/>
    <cellStyle name="Normal 11 13 6" xfId="1252"/>
    <cellStyle name="Normal 11 13 6 10" xfId="9012"/>
    <cellStyle name="Normal 11 13 6 10 2" xfId="19217"/>
    <cellStyle name="Normal 11 13 6 10 3" xfId="37009"/>
    <cellStyle name="Normal 11 13 6 11" xfId="11039"/>
    <cellStyle name="Normal 11 13 6 11 2" xfId="19218"/>
    <cellStyle name="Normal 11 13 6 11 3" xfId="37007"/>
    <cellStyle name="Normal 11 13 6 12" xfId="12687"/>
    <cellStyle name="Normal 11 13 6 12 2" xfId="19219"/>
    <cellStyle name="Normal 11 13 6 12 3" xfId="37006"/>
    <cellStyle name="Normal 11 13 6 13" xfId="14552"/>
    <cellStyle name="Normal 11 13 6 13 2" xfId="19220"/>
    <cellStyle name="Normal 11 13 6 13 3" xfId="37004"/>
    <cellStyle name="Normal 11 13 6 14" xfId="15938"/>
    <cellStyle name="Normal 11 13 6 14 2" xfId="19221"/>
    <cellStyle name="Normal 11 13 6 14 3" xfId="37002"/>
    <cellStyle name="Normal 11 13 6 15" xfId="16451"/>
    <cellStyle name="Normal 11 13 6 15 2" xfId="19222"/>
    <cellStyle name="Normal 11 13 6 15 3" xfId="37000"/>
    <cellStyle name="Normal 11 13 6 16" xfId="19216"/>
    <cellStyle name="Normal 11 13 6 17" xfId="37013"/>
    <cellStyle name="Normal 11 13 6 2" xfId="3227"/>
    <cellStyle name="Normal 11 13 6 2 2" xfId="19224"/>
    <cellStyle name="Normal 11 13 6 2 3" xfId="36997"/>
    <cellStyle name="Normal 11 13 6 3" xfId="5501"/>
    <cellStyle name="Normal 11 13 6 3 2" xfId="19225"/>
    <cellStyle name="Normal 11 13 6 3 3" xfId="36995"/>
    <cellStyle name="Normal 11 13 6 4" xfId="8131"/>
    <cellStyle name="Normal 11 13 6 4 2" xfId="19226"/>
    <cellStyle name="Normal 11 13 6 4 3" xfId="36994"/>
    <cellStyle name="Normal 11 13 6 5" xfId="8510"/>
    <cellStyle name="Normal 11 13 6 5 2" xfId="19227"/>
    <cellStyle name="Normal 11 13 6 5 3" xfId="36992"/>
    <cellStyle name="Normal 11 13 6 6" xfId="9622"/>
    <cellStyle name="Normal 11 13 6 6 2" xfId="19228"/>
    <cellStyle name="Normal 11 13 6 6 3" xfId="36990"/>
    <cellStyle name="Normal 11 13 6 7" xfId="10307"/>
    <cellStyle name="Normal 11 13 6 7 2" xfId="19229"/>
    <cellStyle name="Normal 11 13 6 7 3" xfId="36988"/>
    <cellStyle name="Normal 11 13 6 8" xfId="9339"/>
    <cellStyle name="Normal 11 13 6 8 2" xfId="19230"/>
    <cellStyle name="Normal 11 13 6 8 3" xfId="36986"/>
    <cellStyle name="Normal 11 13 6 9" xfId="10613"/>
    <cellStyle name="Normal 11 13 6 9 2" xfId="19231"/>
    <cellStyle name="Normal 11 13 6 9 3" xfId="36984"/>
    <cellStyle name="Normal 11 13 7" xfId="1064"/>
    <cellStyle name="Normal 11 13 7 10" xfId="9013"/>
    <cellStyle name="Normal 11 13 7 10 2" xfId="19233"/>
    <cellStyle name="Normal 11 13 7 10 3" xfId="36980"/>
    <cellStyle name="Normal 11 13 7 11" xfId="11038"/>
    <cellStyle name="Normal 11 13 7 11 2" xfId="19234"/>
    <cellStyle name="Normal 11 13 7 11 3" xfId="36978"/>
    <cellStyle name="Normal 11 13 7 12" xfId="12524"/>
    <cellStyle name="Normal 11 13 7 12 2" xfId="19235"/>
    <cellStyle name="Normal 11 13 7 12 3" xfId="36976"/>
    <cellStyle name="Normal 11 13 7 13" xfId="14395"/>
    <cellStyle name="Normal 11 13 7 13 2" xfId="19236"/>
    <cellStyle name="Normal 11 13 7 13 3" xfId="36974"/>
    <cellStyle name="Normal 11 13 7 14" xfId="15939"/>
    <cellStyle name="Normal 11 13 7 14 2" xfId="19237"/>
    <cellStyle name="Normal 11 13 7 14 3" xfId="36972"/>
    <cellStyle name="Normal 11 13 7 15" xfId="16452"/>
    <cellStyle name="Normal 11 13 7 15 2" xfId="19238"/>
    <cellStyle name="Normal 11 13 7 15 3" xfId="36970"/>
    <cellStyle name="Normal 11 13 7 16" xfId="19232"/>
    <cellStyle name="Normal 11 13 7 17" xfId="36982"/>
    <cellStyle name="Normal 11 13 7 2" xfId="3070"/>
    <cellStyle name="Normal 11 13 7 2 2" xfId="19240"/>
    <cellStyle name="Normal 11 13 7 2 3" xfId="36967"/>
    <cellStyle name="Normal 11 13 7 3" xfId="5502"/>
    <cellStyle name="Normal 11 13 7 3 2" xfId="19241"/>
    <cellStyle name="Normal 11 13 7 3 3" xfId="36965"/>
    <cellStyle name="Normal 11 13 7 4" xfId="8132"/>
    <cellStyle name="Normal 11 13 7 4 2" xfId="19242"/>
    <cellStyle name="Normal 11 13 7 4 3" xfId="36963"/>
    <cellStyle name="Normal 11 13 7 5" xfId="8509"/>
    <cellStyle name="Normal 11 13 7 5 2" xfId="19243"/>
    <cellStyle name="Normal 11 13 7 5 3" xfId="36961"/>
    <cellStyle name="Normal 11 13 7 6" xfId="9623"/>
    <cellStyle name="Normal 11 13 7 6 2" xfId="19244"/>
    <cellStyle name="Normal 11 13 7 6 3" xfId="36959"/>
    <cellStyle name="Normal 11 13 7 7" xfId="10306"/>
    <cellStyle name="Normal 11 13 7 7 2" xfId="19245"/>
    <cellStyle name="Normal 11 13 7 7 3" xfId="36957"/>
    <cellStyle name="Normal 11 13 7 8" xfId="9340"/>
    <cellStyle name="Normal 11 13 7 8 2" xfId="19246"/>
    <cellStyle name="Normal 11 13 7 8 3" xfId="36955"/>
    <cellStyle name="Normal 11 13 7 9" xfId="10612"/>
    <cellStyle name="Normal 11 13 7 9 2" xfId="19247"/>
    <cellStyle name="Normal 11 13 7 9 3" xfId="36953"/>
    <cellStyle name="Normal 11 13 8" xfId="1483"/>
    <cellStyle name="Normal 11 13 8 10" xfId="9014"/>
    <cellStyle name="Normal 11 13 8 10 2" xfId="19249"/>
    <cellStyle name="Normal 11 13 8 10 3" xfId="36948"/>
    <cellStyle name="Normal 11 13 8 11" xfId="11037"/>
    <cellStyle name="Normal 11 13 8 11 2" xfId="19250"/>
    <cellStyle name="Normal 11 13 8 11 3" xfId="36946"/>
    <cellStyle name="Normal 11 13 8 12" xfId="12905"/>
    <cellStyle name="Normal 11 13 8 12 2" xfId="19251"/>
    <cellStyle name="Normal 11 13 8 12 3" xfId="36944"/>
    <cellStyle name="Normal 11 13 8 13" xfId="14764"/>
    <cellStyle name="Normal 11 13 8 13 2" xfId="19252"/>
    <cellStyle name="Normal 11 13 8 13 3" xfId="36942"/>
    <cellStyle name="Normal 11 13 8 14" xfId="15940"/>
    <cellStyle name="Normal 11 13 8 14 2" xfId="19253"/>
    <cellStyle name="Normal 11 13 8 14 3" xfId="36940"/>
    <cellStyle name="Normal 11 13 8 15" xfId="16453"/>
    <cellStyle name="Normal 11 13 8 15 2" xfId="19254"/>
    <cellStyle name="Normal 11 13 8 15 3" xfId="36938"/>
    <cellStyle name="Normal 11 13 8 16" xfId="19248"/>
    <cellStyle name="Normal 11 13 8 17" xfId="36950"/>
    <cellStyle name="Normal 11 13 8 2" xfId="3439"/>
    <cellStyle name="Normal 11 13 8 2 2" xfId="19255"/>
    <cellStyle name="Normal 11 13 8 2 3" xfId="36936"/>
    <cellStyle name="Normal 11 13 8 3" xfId="5503"/>
    <cellStyle name="Normal 11 13 8 3 2" xfId="19256"/>
    <cellStyle name="Normal 11 13 8 3 3" xfId="36934"/>
    <cellStyle name="Normal 11 13 8 4" xfId="8133"/>
    <cellStyle name="Normal 11 13 8 4 2" xfId="19257"/>
    <cellStyle name="Normal 11 13 8 4 3" xfId="36932"/>
    <cellStyle name="Normal 11 13 8 5" xfId="8508"/>
    <cellStyle name="Normal 11 13 8 5 2" xfId="19258"/>
    <cellStyle name="Normal 11 13 8 5 3" xfId="36930"/>
    <cellStyle name="Normal 11 13 8 6" xfId="9624"/>
    <cellStyle name="Normal 11 13 8 6 2" xfId="19259"/>
    <cellStyle name="Normal 11 13 8 6 3" xfId="36928"/>
    <cellStyle name="Normal 11 13 8 7" xfId="10305"/>
    <cellStyle name="Normal 11 13 8 7 2" xfId="19260"/>
    <cellStyle name="Normal 11 13 8 7 3" xfId="36926"/>
    <cellStyle name="Normal 11 13 8 8" xfId="9341"/>
    <cellStyle name="Normal 11 13 8 8 2" xfId="19261"/>
    <cellStyle name="Normal 11 13 8 8 3" xfId="36924"/>
    <cellStyle name="Normal 11 13 8 9" xfId="10611"/>
    <cellStyle name="Normal 11 13 8 9 2" xfId="19262"/>
    <cellStyle name="Normal 11 13 8 9 3" xfId="36922"/>
    <cellStyle name="Normal 11 13 9" xfId="1698"/>
    <cellStyle name="Normal 11 13 9 10" xfId="9016"/>
    <cellStyle name="Normal 11 13 9 10 2" xfId="19264"/>
    <cellStyle name="Normal 11 13 9 10 3" xfId="36918"/>
    <cellStyle name="Normal 11 13 9 11" xfId="11035"/>
    <cellStyle name="Normal 11 13 9 11 2" xfId="19265"/>
    <cellStyle name="Normal 11 13 9 11 3" xfId="36916"/>
    <cellStyle name="Normal 11 13 9 12" xfId="13101"/>
    <cellStyle name="Normal 11 13 9 12 2" xfId="19266"/>
    <cellStyle name="Normal 11 13 9 12 3" xfId="36914"/>
    <cellStyle name="Normal 11 13 9 13" xfId="14956"/>
    <cellStyle name="Normal 11 13 9 13 2" xfId="19267"/>
    <cellStyle name="Normal 11 13 9 13 3" xfId="36912"/>
    <cellStyle name="Normal 11 13 9 14" xfId="15941"/>
    <cellStyle name="Normal 11 13 9 14 2" xfId="19268"/>
    <cellStyle name="Normal 11 13 9 14 3" xfId="36910"/>
    <cellStyle name="Normal 11 13 9 15" xfId="16454"/>
    <cellStyle name="Normal 11 13 9 15 2" xfId="19269"/>
    <cellStyle name="Normal 11 13 9 15 3" xfId="36908"/>
    <cellStyle name="Normal 11 13 9 16" xfId="19263"/>
    <cellStyle name="Normal 11 13 9 17" xfId="36920"/>
    <cellStyle name="Normal 11 13 9 2" xfId="3631"/>
    <cellStyle name="Normal 11 13 9 2 2" xfId="19271"/>
    <cellStyle name="Normal 11 13 9 2 3" xfId="36905"/>
    <cellStyle name="Normal 11 13 9 3" xfId="5504"/>
    <cellStyle name="Normal 11 13 9 3 2" xfId="19272"/>
    <cellStyle name="Normal 11 13 9 3 3" xfId="36903"/>
    <cellStyle name="Normal 11 13 9 4" xfId="8134"/>
    <cellStyle name="Normal 11 13 9 4 2" xfId="19273"/>
    <cellStyle name="Normal 11 13 9 4 3" xfId="36901"/>
    <cellStyle name="Normal 11 13 9 5" xfId="8507"/>
    <cellStyle name="Normal 11 13 9 5 2" xfId="19274"/>
    <cellStyle name="Normal 11 13 9 5 3" xfId="36899"/>
    <cellStyle name="Normal 11 13 9 6" xfId="9625"/>
    <cellStyle name="Normal 11 13 9 6 2" xfId="19275"/>
    <cellStyle name="Normal 11 13 9 6 3" xfId="36897"/>
    <cellStyle name="Normal 11 13 9 7" xfId="10304"/>
    <cellStyle name="Normal 11 13 9 7 2" xfId="19276"/>
    <cellStyle name="Normal 11 13 9 7 3" xfId="36894"/>
    <cellStyle name="Normal 11 13 9 8" xfId="9342"/>
    <cellStyle name="Normal 11 13 9 8 2" xfId="19277"/>
    <cellStyle name="Normal 11 13 9 8 3" xfId="36892"/>
    <cellStyle name="Normal 11 13 9 9" xfId="10610"/>
    <cellStyle name="Normal 11 13 9 9 2" xfId="19278"/>
    <cellStyle name="Normal 11 13 9 9 3" xfId="36890"/>
    <cellStyle name="Normal 11 13_Constraints Summary" xfId="14014"/>
    <cellStyle name="Normal 11 14" xfId="469"/>
    <cellStyle name="Normal 11 14 10" xfId="2727"/>
    <cellStyle name="Normal 11 14 10 2" xfId="19280"/>
    <cellStyle name="Normal 11 14 10 3" xfId="36885"/>
    <cellStyle name="Normal 11 14 11" xfId="5505"/>
    <cellStyle name="Normal 11 14 11 2" xfId="19281"/>
    <cellStyle name="Normal 11 14 11 3" xfId="36883"/>
    <cellStyle name="Normal 11 14 12" xfId="8135"/>
    <cellStyle name="Normal 11 14 12 2" xfId="19282"/>
    <cellStyle name="Normal 11 14 12 3" xfId="36882"/>
    <cellStyle name="Normal 11 14 13" xfId="8506"/>
    <cellStyle name="Normal 11 14 13 2" xfId="19283"/>
    <cellStyle name="Normal 11 14 13 3" xfId="36880"/>
    <cellStyle name="Normal 11 14 14" xfId="9627"/>
    <cellStyle name="Normal 11 14 14 2" xfId="19284"/>
    <cellStyle name="Normal 11 14 14 3" xfId="36878"/>
    <cellStyle name="Normal 11 14 15" xfId="10303"/>
    <cellStyle name="Normal 11 14 15 2" xfId="19285"/>
    <cellStyle name="Normal 11 14 15 3" xfId="36876"/>
    <cellStyle name="Normal 11 14 16" xfId="9343"/>
    <cellStyle name="Normal 11 14 16 2" xfId="19286"/>
    <cellStyle name="Normal 11 14 16 3" xfId="36874"/>
    <cellStyle name="Normal 11 14 17" xfId="10609"/>
    <cellStyle name="Normal 11 14 17 2" xfId="19287"/>
    <cellStyle name="Normal 11 14 17 3" xfId="36872"/>
    <cellStyle name="Normal 11 14 18" xfId="9017"/>
    <cellStyle name="Normal 11 14 18 2" xfId="19288"/>
    <cellStyle name="Normal 11 14 18 3" xfId="36870"/>
    <cellStyle name="Normal 11 14 19" xfId="11034"/>
    <cellStyle name="Normal 11 14 19 2" xfId="19289"/>
    <cellStyle name="Normal 11 14 19 3" xfId="36868"/>
    <cellStyle name="Normal 11 14 2" xfId="769"/>
    <cellStyle name="Normal 11 14 2 10" xfId="5506"/>
    <cellStyle name="Normal 11 14 2 10 2" xfId="19291"/>
    <cellStyle name="Normal 11 14 2 10 3" xfId="36864"/>
    <cellStyle name="Normal 11 14 2 11" xfId="8136"/>
    <cellStyle name="Normal 11 14 2 11 2" xfId="19292"/>
    <cellStyle name="Normal 11 14 2 11 3" xfId="36862"/>
    <cellStyle name="Normal 11 14 2 12" xfId="8505"/>
    <cellStyle name="Normal 11 14 2 12 2" xfId="19293"/>
    <cellStyle name="Normal 11 14 2 12 3" xfId="36860"/>
    <cellStyle name="Normal 11 14 2 13" xfId="9628"/>
    <cellStyle name="Normal 11 14 2 13 2" xfId="19294"/>
    <cellStyle name="Normal 11 14 2 13 3" xfId="36858"/>
    <cellStyle name="Normal 11 14 2 14" xfId="10302"/>
    <cellStyle name="Normal 11 14 2 14 2" xfId="19295"/>
    <cellStyle name="Normal 11 14 2 14 3" xfId="36856"/>
    <cellStyle name="Normal 11 14 2 15" xfId="9344"/>
    <cellStyle name="Normal 11 14 2 15 2" xfId="19296"/>
    <cellStyle name="Normal 11 14 2 15 3" xfId="36854"/>
    <cellStyle name="Normal 11 14 2 16" xfId="10608"/>
    <cellStyle name="Normal 11 14 2 16 2" xfId="19297"/>
    <cellStyle name="Normal 11 14 2 16 3" xfId="36852"/>
    <cellStyle name="Normal 11 14 2 17" xfId="9018"/>
    <cellStyle name="Normal 11 14 2 17 2" xfId="19298"/>
    <cellStyle name="Normal 11 14 2 17 3" xfId="36850"/>
    <cellStyle name="Normal 11 14 2 18" xfId="11033"/>
    <cellStyle name="Normal 11 14 2 18 2" xfId="19299"/>
    <cellStyle name="Normal 11 14 2 18 3" xfId="36848"/>
    <cellStyle name="Normal 11 14 2 19" xfId="12285"/>
    <cellStyle name="Normal 11 14 2 19 2" xfId="19300"/>
    <cellStyle name="Normal 11 14 2 19 3" xfId="36846"/>
    <cellStyle name="Normal 11 14 2 2" xfId="1521"/>
    <cellStyle name="Normal 11 14 2 2 10" xfId="9019"/>
    <cellStyle name="Normal 11 14 2 2 10 2" xfId="19302"/>
    <cellStyle name="Normal 11 14 2 2 10 3" xfId="36842"/>
    <cellStyle name="Normal 11 14 2 2 11" xfId="11032"/>
    <cellStyle name="Normal 11 14 2 2 11 2" xfId="19303"/>
    <cellStyle name="Normal 11 14 2 2 11 3" xfId="36840"/>
    <cellStyle name="Normal 11 14 2 2 12" xfId="12937"/>
    <cellStyle name="Normal 11 14 2 2 12 2" xfId="19304"/>
    <cellStyle name="Normal 11 14 2 2 12 3" xfId="36837"/>
    <cellStyle name="Normal 11 14 2 2 13" xfId="14796"/>
    <cellStyle name="Normal 11 14 2 2 13 2" xfId="19305"/>
    <cellStyle name="Normal 11 14 2 2 13 3" xfId="36835"/>
    <cellStyle name="Normal 11 14 2 2 14" xfId="15944"/>
    <cellStyle name="Normal 11 14 2 2 14 2" xfId="19306"/>
    <cellStyle name="Normal 11 14 2 2 14 3" xfId="36833"/>
    <cellStyle name="Normal 11 14 2 2 15" xfId="16457"/>
    <cellStyle name="Normal 11 14 2 2 15 2" xfId="19307"/>
    <cellStyle name="Normal 11 14 2 2 15 3" xfId="36831"/>
    <cellStyle name="Normal 11 14 2 2 16" xfId="19301"/>
    <cellStyle name="Normal 11 14 2 2 17" xfId="36844"/>
    <cellStyle name="Normal 11 14 2 2 2" xfId="3471"/>
    <cellStyle name="Normal 11 14 2 2 2 2" xfId="19308"/>
    <cellStyle name="Normal 11 14 2 2 2 3" xfId="36828"/>
    <cellStyle name="Normal 11 14 2 2 3" xfId="5507"/>
    <cellStyle name="Normal 11 14 2 2 3 2" xfId="19309"/>
    <cellStyle name="Normal 11 14 2 2 3 3" xfId="36826"/>
    <cellStyle name="Normal 11 14 2 2 4" xfId="8137"/>
    <cellStyle name="Normal 11 14 2 2 4 2" xfId="19310"/>
    <cellStyle name="Normal 11 14 2 2 4 3" xfId="36825"/>
    <cellStyle name="Normal 11 14 2 2 5" xfId="8504"/>
    <cellStyle name="Normal 11 14 2 2 5 2" xfId="19311"/>
    <cellStyle name="Normal 11 14 2 2 5 3" xfId="36823"/>
    <cellStyle name="Normal 11 14 2 2 6" xfId="9629"/>
    <cellStyle name="Normal 11 14 2 2 6 2" xfId="19312"/>
    <cellStyle name="Normal 11 14 2 2 6 3" xfId="36821"/>
    <cellStyle name="Normal 11 14 2 2 7" xfId="10301"/>
    <cellStyle name="Normal 11 14 2 2 7 2" xfId="19313"/>
    <cellStyle name="Normal 11 14 2 2 7 3" xfId="36819"/>
    <cellStyle name="Normal 11 14 2 2 8" xfId="9345"/>
    <cellStyle name="Normal 11 14 2 2 8 2" xfId="19314"/>
    <cellStyle name="Normal 11 14 2 2 8 3" xfId="36817"/>
    <cellStyle name="Normal 11 14 2 2 9" xfId="10607"/>
    <cellStyle name="Normal 11 14 2 2 9 2" xfId="19315"/>
    <cellStyle name="Normal 11 14 2 2 9 3" xfId="36815"/>
    <cellStyle name="Normal 11 14 2 20" xfId="12043"/>
    <cellStyle name="Normal 11 14 2 20 2" xfId="19316"/>
    <cellStyle name="Normal 11 14 2 20 3" xfId="36813"/>
    <cellStyle name="Normal 11 14 2 21" xfId="15943"/>
    <cellStyle name="Normal 11 14 2 21 2" xfId="19317"/>
    <cellStyle name="Normal 11 14 2 21 3" xfId="36811"/>
    <cellStyle name="Normal 11 14 2 22" xfId="16456"/>
    <cellStyle name="Normal 11 14 2 22 2" xfId="19318"/>
    <cellStyle name="Normal 11 14 2 22 3" xfId="36809"/>
    <cellStyle name="Normal 11 14 2 23" xfId="19290"/>
    <cellStyle name="Normal 11 14 2 24" xfId="36866"/>
    <cellStyle name="Normal 11 14 2 3" xfId="1735"/>
    <cellStyle name="Normal 11 14 2 3 10" xfId="9020"/>
    <cellStyle name="Normal 11 14 2 3 10 2" xfId="19321"/>
    <cellStyle name="Normal 11 14 2 3 10 3" xfId="36804"/>
    <cellStyle name="Normal 11 14 2 3 11" xfId="11031"/>
    <cellStyle name="Normal 11 14 2 3 11 2" xfId="19322"/>
    <cellStyle name="Normal 11 14 2 3 11 3" xfId="36802"/>
    <cellStyle name="Normal 11 14 2 3 12" xfId="13132"/>
    <cellStyle name="Normal 11 14 2 3 12 2" xfId="19323"/>
    <cellStyle name="Normal 11 14 2 3 12 3" xfId="36800"/>
    <cellStyle name="Normal 11 14 2 3 13" xfId="14987"/>
    <cellStyle name="Normal 11 14 2 3 13 2" xfId="19324"/>
    <cellStyle name="Normal 11 14 2 3 13 3" xfId="36798"/>
    <cellStyle name="Normal 11 14 2 3 14" xfId="15945"/>
    <cellStyle name="Normal 11 14 2 3 14 2" xfId="19325"/>
    <cellStyle name="Normal 11 14 2 3 14 3" xfId="36796"/>
    <cellStyle name="Normal 11 14 2 3 15" xfId="16458"/>
    <cellStyle name="Normal 11 14 2 3 15 2" xfId="19326"/>
    <cellStyle name="Normal 11 14 2 3 15 3" xfId="36794"/>
    <cellStyle name="Normal 11 14 2 3 16" xfId="19320"/>
    <cellStyle name="Normal 11 14 2 3 17" xfId="36806"/>
    <cellStyle name="Normal 11 14 2 3 2" xfId="3662"/>
    <cellStyle name="Normal 11 14 2 3 2 2" xfId="19327"/>
    <cellStyle name="Normal 11 14 2 3 2 3" xfId="36791"/>
    <cellStyle name="Normal 11 14 2 3 3" xfId="5508"/>
    <cellStyle name="Normal 11 14 2 3 3 2" xfId="19328"/>
    <cellStyle name="Normal 11 14 2 3 3 3" xfId="36789"/>
    <cellStyle name="Normal 11 14 2 3 4" xfId="8138"/>
    <cellStyle name="Normal 11 14 2 3 4 2" xfId="19329"/>
    <cellStyle name="Normal 11 14 2 3 4 3" xfId="36787"/>
    <cellStyle name="Normal 11 14 2 3 5" xfId="8503"/>
    <cellStyle name="Normal 11 14 2 3 5 2" xfId="19330"/>
    <cellStyle name="Normal 11 14 2 3 5 3" xfId="36785"/>
    <cellStyle name="Normal 11 14 2 3 6" xfId="9630"/>
    <cellStyle name="Normal 11 14 2 3 6 2" xfId="19331"/>
    <cellStyle name="Normal 11 14 2 3 6 3" xfId="36781"/>
    <cellStyle name="Normal 11 14 2 3 7" xfId="10300"/>
    <cellStyle name="Normal 11 14 2 3 7 2" xfId="19332"/>
    <cellStyle name="Normal 11 14 2 3 7 3" xfId="36779"/>
    <cellStyle name="Normal 11 14 2 3 8" xfId="9346"/>
    <cellStyle name="Normal 11 14 2 3 8 2" xfId="19333"/>
    <cellStyle name="Normal 11 14 2 3 8 3" xfId="36777"/>
    <cellStyle name="Normal 11 14 2 3 9" xfId="10606"/>
    <cellStyle name="Normal 11 14 2 3 9 2" xfId="19334"/>
    <cellStyle name="Normal 11 14 2 3 9 3" xfId="36775"/>
    <cellStyle name="Normal 11 14 2 4" xfId="1940"/>
    <cellStyle name="Normal 11 14 2 4 10" xfId="9021"/>
    <cellStyle name="Normal 11 14 2 4 10 2" xfId="19336"/>
    <cellStyle name="Normal 11 14 2 4 10 3" xfId="36771"/>
    <cellStyle name="Normal 11 14 2 4 11" xfId="11030"/>
    <cellStyle name="Normal 11 14 2 4 11 2" xfId="19337"/>
    <cellStyle name="Normal 11 14 2 4 11 3" xfId="36769"/>
    <cellStyle name="Normal 11 14 2 4 12" xfId="13321"/>
    <cellStyle name="Normal 11 14 2 4 12 2" xfId="19338"/>
    <cellStyle name="Normal 11 14 2 4 12 3" xfId="36767"/>
    <cellStyle name="Normal 11 14 2 4 13" xfId="15171"/>
    <cellStyle name="Normal 11 14 2 4 13 2" xfId="19339"/>
    <cellStyle name="Normal 11 14 2 4 13 3" xfId="36765"/>
    <cellStyle name="Normal 11 14 2 4 14" xfId="15946"/>
    <cellStyle name="Normal 11 14 2 4 14 2" xfId="19340"/>
    <cellStyle name="Normal 11 14 2 4 14 3" xfId="36763"/>
    <cellStyle name="Normal 11 14 2 4 15" xfId="16459"/>
    <cellStyle name="Normal 11 14 2 4 15 2" xfId="19341"/>
    <cellStyle name="Normal 11 14 2 4 15 3" xfId="36761"/>
    <cellStyle name="Normal 11 14 2 4 16" xfId="19335"/>
    <cellStyle name="Normal 11 14 2 4 17" xfId="36773"/>
    <cellStyle name="Normal 11 14 2 4 2" xfId="3846"/>
    <cellStyle name="Normal 11 14 2 4 2 2" xfId="19343"/>
    <cellStyle name="Normal 11 14 2 4 2 3" xfId="36759"/>
    <cellStyle name="Normal 11 14 2 4 3" xfId="5509"/>
    <cellStyle name="Normal 11 14 2 4 3 2" xfId="19344"/>
    <cellStyle name="Normal 11 14 2 4 3 3" xfId="36757"/>
    <cellStyle name="Normal 11 14 2 4 4" xfId="8139"/>
    <cellStyle name="Normal 11 14 2 4 4 2" xfId="19345"/>
    <cellStyle name="Normal 11 14 2 4 4 3" xfId="36755"/>
    <cellStyle name="Normal 11 14 2 4 5" xfId="8486"/>
    <cellStyle name="Normal 11 14 2 4 5 2" xfId="19346"/>
    <cellStyle name="Normal 11 14 2 4 5 3" xfId="36753"/>
    <cellStyle name="Normal 11 14 2 4 6" xfId="9631"/>
    <cellStyle name="Normal 11 14 2 4 6 2" xfId="19347"/>
    <cellStyle name="Normal 11 14 2 4 6 3" xfId="36751"/>
    <cellStyle name="Normal 11 14 2 4 7" xfId="10299"/>
    <cellStyle name="Normal 11 14 2 4 7 2" xfId="19348"/>
    <cellStyle name="Normal 11 14 2 4 7 3" xfId="36749"/>
    <cellStyle name="Normal 11 14 2 4 8" xfId="9347"/>
    <cellStyle name="Normal 11 14 2 4 8 2" xfId="19349"/>
    <cellStyle name="Normal 11 14 2 4 8 3" xfId="36748"/>
    <cellStyle name="Normal 11 14 2 4 9" xfId="10605"/>
    <cellStyle name="Normal 11 14 2 4 9 2" xfId="19350"/>
    <cellStyle name="Normal 11 14 2 4 9 3" xfId="36746"/>
    <cellStyle name="Normal 11 14 2 5" xfId="2130"/>
    <cellStyle name="Normal 11 14 2 5 10" xfId="9022"/>
    <cellStyle name="Normal 11 14 2 5 10 2" xfId="19352"/>
    <cellStyle name="Normal 11 14 2 5 10 3" xfId="36742"/>
    <cellStyle name="Normal 11 14 2 5 11" xfId="11029"/>
    <cellStyle name="Normal 11 14 2 5 11 2" xfId="19353"/>
    <cellStyle name="Normal 11 14 2 5 11 3" xfId="36740"/>
    <cellStyle name="Normal 11 14 2 5 12" xfId="13496"/>
    <cellStyle name="Normal 11 14 2 5 12 2" xfId="19354"/>
    <cellStyle name="Normal 11 14 2 5 12 3" xfId="36738"/>
    <cellStyle name="Normal 11 14 2 5 13" xfId="15344"/>
    <cellStyle name="Normal 11 14 2 5 13 2" xfId="19355"/>
    <cellStyle name="Normal 11 14 2 5 13 3" xfId="36736"/>
    <cellStyle name="Normal 11 14 2 5 14" xfId="15947"/>
    <cellStyle name="Normal 11 14 2 5 14 2" xfId="19356"/>
    <cellStyle name="Normal 11 14 2 5 14 3" xfId="36734"/>
    <cellStyle name="Normal 11 14 2 5 15" xfId="16460"/>
    <cellStyle name="Normal 11 14 2 5 15 2" xfId="19357"/>
    <cellStyle name="Normal 11 14 2 5 15 3" xfId="36732"/>
    <cellStyle name="Normal 11 14 2 5 16" xfId="19351"/>
    <cellStyle name="Normal 11 14 2 5 17" xfId="36744"/>
    <cellStyle name="Normal 11 14 2 5 2" xfId="4019"/>
    <cellStyle name="Normal 11 14 2 5 2 2" xfId="19358"/>
    <cellStyle name="Normal 11 14 2 5 2 3" xfId="36729"/>
    <cellStyle name="Normal 11 14 2 5 3" xfId="5510"/>
    <cellStyle name="Normal 11 14 2 5 3 2" xfId="19359"/>
    <cellStyle name="Normal 11 14 2 5 3 3" xfId="36727"/>
    <cellStyle name="Normal 11 14 2 5 4" xfId="8140"/>
    <cellStyle name="Normal 11 14 2 5 4 2" xfId="19360"/>
    <cellStyle name="Normal 11 14 2 5 4 3" xfId="36725"/>
    <cellStyle name="Normal 11 14 2 5 5" xfId="8485"/>
    <cellStyle name="Normal 11 14 2 5 5 2" xfId="19361"/>
    <cellStyle name="Normal 11 14 2 5 5 3" xfId="36723"/>
    <cellStyle name="Normal 11 14 2 5 6" xfId="9632"/>
    <cellStyle name="Normal 11 14 2 5 6 2" xfId="19362"/>
    <cellStyle name="Normal 11 14 2 5 6 3" xfId="36721"/>
    <cellStyle name="Normal 11 14 2 5 7" xfId="10298"/>
    <cellStyle name="Normal 11 14 2 5 7 2" xfId="19363"/>
    <cellStyle name="Normal 11 14 2 5 7 3" xfId="36719"/>
    <cellStyle name="Normal 11 14 2 5 8" xfId="9348"/>
    <cellStyle name="Normal 11 14 2 5 8 2" xfId="19364"/>
    <cellStyle name="Normal 11 14 2 5 8 3" xfId="36717"/>
    <cellStyle name="Normal 11 14 2 5 9" xfId="10604"/>
    <cellStyle name="Normal 11 14 2 5 9 2" xfId="19365"/>
    <cellStyle name="Normal 11 14 2 5 9 3" xfId="36715"/>
    <cellStyle name="Normal 11 14 2 6" xfId="2299"/>
    <cellStyle name="Normal 11 14 2 6 10" xfId="9023"/>
    <cellStyle name="Normal 11 14 2 6 10 2" xfId="19367"/>
    <cellStyle name="Normal 11 14 2 6 10 3" xfId="36711"/>
    <cellStyle name="Normal 11 14 2 6 11" xfId="11028"/>
    <cellStyle name="Normal 11 14 2 6 11 2" xfId="19368"/>
    <cellStyle name="Normal 11 14 2 6 11 3" xfId="36709"/>
    <cellStyle name="Normal 11 14 2 6 12" xfId="13654"/>
    <cellStyle name="Normal 11 14 2 6 12 2" xfId="19369"/>
    <cellStyle name="Normal 11 14 2 6 12 3" xfId="36707"/>
    <cellStyle name="Normal 11 14 2 6 13" xfId="15501"/>
    <cellStyle name="Normal 11 14 2 6 13 2" xfId="19370"/>
    <cellStyle name="Normal 11 14 2 6 13 3" xfId="36704"/>
    <cellStyle name="Normal 11 14 2 6 14" xfId="15948"/>
    <cellStyle name="Normal 11 14 2 6 14 2" xfId="19371"/>
    <cellStyle name="Normal 11 14 2 6 14 3" xfId="36702"/>
    <cellStyle name="Normal 11 14 2 6 15" xfId="16461"/>
    <cellStyle name="Normal 11 14 2 6 15 2" xfId="19372"/>
    <cellStyle name="Normal 11 14 2 6 15 3" xfId="36700"/>
    <cellStyle name="Normal 11 14 2 6 16" xfId="19366"/>
    <cellStyle name="Normal 11 14 2 6 17" xfId="36713"/>
    <cellStyle name="Normal 11 14 2 6 2" xfId="4176"/>
    <cellStyle name="Normal 11 14 2 6 2 2" xfId="19374"/>
    <cellStyle name="Normal 11 14 2 6 2 3" xfId="36697"/>
    <cellStyle name="Normal 11 14 2 6 3" xfId="5511"/>
    <cellStyle name="Normal 11 14 2 6 3 2" xfId="19375"/>
    <cellStyle name="Normal 11 14 2 6 3 3" xfId="36695"/>
    <cellStyle name="Normal 11 14 2 6 4" xfId="8141"/>
    <cellStyle name="Normal 11 14 2 6 4 2" xfId="19376"/>
    <cellStyle name="Normal 11 14 2 6 4 3" xfId="36693"/>
    <cellStyle name="Normal 11 14 2 6 5" xfId="8484"/>
    <cellStyle name="Normal 11 14 2 6 5 2" xfId="19377"/>
    <cellStyle name="Normal 11 14 2 6 5 3" xfId="36692"/>
    <cellStyle name="Normal 11 14 2 6 6" xfId="9633"/>
    <cellStyle name="Normal 11 14 2 6 6 2" xfId="19378"/>
    <cellStyle name="Normal 11 14 2 6 6 3" xfId="36690"/>
    <cellStyle name="Normal 11 14 2 6 7" xfId="10297"/>
    <cellStyle name="Normal 11 14 2 6 7 2" xfId="19379"/>
    <cellStyle name="Normal 11 14 2 6 7 3" xfId="36688"/>
    <cellStyle name="Normal 11 14 2 6 8" xfId="9349"/>
    <cellStyle name="Normal 11 14 2 6 8 2" xfId="19380"/>
    <cellStyle name="Normal 11 14 2 6 8 3" xfId="36686"/>
    <cellStyle name="Normal 11 14 2 6 9" xfId="10603"/>
    <cellStyle name="Normal 11 14 2 6 9 2" xfId="19381"/>
    <cellStyle name="Normal 11 14 2 6 9 3" xfId="36684"/>
    <cellStyle name="Normal 11 14 2 7" xfId="2430"/>
    <cellStyle name="Normal 11 14 2 7 10" xfId="9024"/>
    <cellStyle name="Normal 11 14 2 7 10 2" xfId="19383"/>
    <cellStyle name="Normal 11 14 2 7 10 3" xfId="36680"/>
    <cellStyle name="Normal 11 14 2 7 11" xfId="11027"/>
    <cellStyle name="Normal 11 14 2 7 11 2" xfId="19384"/>
    <cellStyle name="Normal 11 14 2 7 11 3" xfId="36678"/>
    <cellStyle name="Normal 11 14 2 7 12" xfId="13781"/>
    <cellStyle name="Normal 11 14 2 7 12 2" xfId="19385"/>
    <cellStyle name="Normal 11 14 2 7 12 3" xfId="36676"/>
    <cellStyle name="Normal 11 14 2 7 13" xfId="15628"/>
    <cellStyle name="Normal 11 14 2 7 13 2" xfId="19386"/>
    <cellStyle name="Normal 11 14 2 7 13 3" xfId="36674"/>
    <cellStyle name="Normal 11 14 2 7 14" xfId="15949"/>
    <cellStyle name="Normal 11 14 2 7 14 2" xfId="19387"/>
    <cellStyle name="Normal 11 14 2 7 14 3" xfId="36672"/>
    <cellStyle name="Normal 11 14 2 7 15" xfId="16462"/>
    <cellStyle name="Normal 11 14 2 7 15 2" xfId="19388"/>
    <cellStyle name="Normal 11 14 2 7 15 3" xfId="36670"/>
    <cellStyle name="Normal 11 14 2 7 16" xfId="19382"/>
    <cellStyle name="Normal 11 14 2 7 17" xfId="36682"/>
    <cellStyle name="Normal 11 14 2 7 2" xfId="4303"/>
    <cellStyle name="Normal 11 14 2 7 2 2" xfId="19389"/>
    <cellStyle name="Normal 11 14 2 7 2 3" xfId="36667"/>
    <cellStyle name="Normal 11 14 2 7 3" xfId="5512"/>
    <cellStyle name="Normal 11 14 2 7 3 2" xfId="19390"/>
    <cellStyle name="Normal 11 14 2 7 3 3" xfId="36665"/>
    <cellStyle name="Normal 11 14 2 7 4" xfId="8142"/>
    <cellStyle name="Normal 11 14 2 7 4 2" xfId="19391"/>
    <cellStyle name="Normal 11 14 2 7 4 3" xfId="36663"/>
    <cellStyle name="Normal 11 14 2 7 5" xfId="8483"/>
    <cellStyle name="Normal 11 14 2 7 5 2" xfId="19392"/>
    <cellStyle name="Normal 11 14 2 7 5 3" xfId="36661"/>
    <cellStyle name="Normal 11 14 2 7 6" xfId="9634"/>
    <cellStyle name="Normal 11 14 2 7 6 2" xfId="19393"/>
    <cellStyle name="Normal 11 14 2 7 6 3" xfId="36659"/>
    <cellStyle name="Normal 11 14 2 7 7" xfId="10296"/>
    <cellStyle name="Normal 11 14 2 7 7 2" xfId="19394"/>
    <cellStyle name="Normal 11 14 2 7 7 3" xfId="36657"/>
    <cellStyle name="Normal 11 14 2 7 8" xfId="9350"/>
    <cellStyle name="Normal 11 14 2 7 8 2" xfId="19395"/>
    <cellStyle name="Normal 11 14 2 7 8 3" xfId="36655"/>
    <cellStyle name="Normal 11 14 2 7 9" xfId="10602"/>
    <cellStyle name="Normal 11 14 2 7 9 2" xfId="19396"/>
    <cellStyle name="Normal 11 14 2 7 9 3" xfId="36653"/>
    <cellStyle name="Normal 11 14 2 8" xfId="2557"/>
    <cellStyle name="Normal 11 14 2 8 10" xfId="9025"/>
    <cellStyle name="Normal 11 14 2 8 10 2" xfId="19398"/>
    <cellStyle name="Normal 11 14 2 8 10 3" xfId="36648"/>
    <cellStyle name="Normal 11 14 2 8 11" xfId="11026"/>
    <cellStyle name="Normal 11 14 2 8 11 2" xfId="19399"/>
    <cellStyle name="Normal 11 14 2 8 11 3" xfId="36646"/>
    <cellStyle name="Normal 11 14 2 8 12" xfId="13908"/>
    <cellStyle name="Normal 11 14 2 8 12 2" xfId="19400"/>
    <cellStyle name="Normal 11 14 2 8 12 3" xfId="36644"/>
    <cellStyle name="Normal 11 14 2 8 13" xfId="15755"/>
    <cellStyle name="Normal 11 14 2 8 13 2" xfId="19401"/>
    <cellStyle name="Normal 11 14 2 8 13 3" xfId="36642"/>
    <cellStyle name="Normal 11 14 2 8 14" xfId="15950"/>
    <cellStyle name="Normal 11 14 2 8 14 2" xfId="19402"/>
    <cellStyle name="Normal 11 14 2 8 14 3" xfId="36640"/>
    <cellStyle name="Normal 11 14 2 8 15" xfId="16463"/>
    <cellStyle name="Normal 11 14 2 8 15 2" xfId="19403"/>
    <cellStyle name="Normal 11 14 2 8 15 3" xfId="36638"/>
    <cellStyle name="Normal 11 14 2 8 16" xfId="19397"/>
    <cellStyle name="Normal 11 14 2 8 17" xfId="36651"/>
    <cellStyle name="Normal 11 14 2 8 2" xfId="4430"/>
    <cellStyle name="Normal 11 14 2 8 2 2" xfId="19405"/>
    <cellStyle name="Normal 11 14 2 8 2 3" xfId="36636"/>
    <cellStyle name="Normal 11 14 2 8 3" xfId="5513"/>
    <cellStyle name="Normal 11 14 2 8 3 2" xfId="19406"/>
    <cellStyle name="Normal 11 14 2 8 3 3" xfId="36634"/>
    <cellStyle name="Normal 11 14 2 8 4" xfId="8143"/>
    <cellStyle name="Normal 11 14 2 8 4 2" xfId="19407"/>
    <cellStyle name="Normal 11 14 2 8 4 3" xfId="36632"/>
    <cellStyle name="Normal 11 14 2 8 5" xfId="8482"/>
    <cellStyle name="Normal 11 14 2 8 5 2" xfId="19408"/>
    <cellStyle name="Normal 11 14 2 8 5 3" xfId="36630"/>
    <cellStyle name="Normal 11 14 2 8 6" xfId="9635"/>
    <cellStyle name="Normal 11 14 2 8 6 2" xfId="19409"/>
    <cellStyle name="Normal 11 14 2 8 6 3" xfId="36628"/>
    <cellStyle name="Normal 11 14 2 8 7" xfId="10295"/>
    <cellStyle name="Normal 11 14 2 8 7 2" xfId="19410"/>
    <cellStyle name="Normal 11 14 2 8 7 3" xfId="36626"/>
    <cellStyle name="Normal 11 14 2 8 8" xfId="9351"/>
    <cellStyle name="Normal 11 14 2 8 8 2" xfId="19411"/>
    <cellStyle name="Normal 11 14 2 8 8 3" xfId="36624"/>
    <cellStyle name="Normal 11 14 2 8 9" xfId="10600"/>
    <cellStyle name="Normal 11 14 2 8 9 2" xfId="19412"/>
    <cellStyle name="Normal 11 14 2 8 9 3" xfId="36622"/>
    <cellStyle name="Normal 11 14 2 9" xfId="2841"/>
    <cellStyle name="Normal 11 14 2 9 2" xfId="19413"/>
    <cellStyle name="Normal 11 14 2 9 3" xfId="36620"/>
    <cellStyle name="Normal 11 14 2_Constraints Summary" xfId="14017"/>
    <cellStyle name="Normal 11 14 20" xfId="12139"/>
    <cellStyle name="Normal 11 14 20 2" xfId="19414"/>
    <cellStyle name="Normal 11 14 20 3" xfId="36617"/>
    <cellStyle name="Normal 11 14 21" xfId="12102"/>
    <cellStyle name="Normal 11 14 21 2" xfId="19415"/>
    <cellStyle name="Normal 11 14 21 3" xfId="36615"/>
    <cellStyle name="Normal 11 14 22" xfId="15942"/>
    <cellStyle name="Normal 11 14 22 2" xfId="19416"/>
    <cellStyle name="Normal 11 14 22 3" xfId="36613"/>
    <cellStyle name="Normal 11 14 23" xfId="16455"/>
    <cellStyle name="Normal 11 14 23 2" xfId="19417"/>
    <cellStyle name="Normal 11 14 23 3" xfId="36611"/>
    <cellStyle name="Normal 11 14 24" xfId="19279"/>
    <cellStyle name="Normal 11 14 25" xfId="36887"/>
    <cellStyle name="Normal 11 14 3" xfId="1259"/>
    <cellStyle name="Normal 11 14 3 10" xfId="9026"/>
    <cellStyle name="Normal 11 14 3 10 2" xfId="19419"/>
    <cellStyle name="Normal 11 14 3 10 3" xfId="36606"/>
    <cellStyle name="Normal 11 14 3 11" xfId="11025"/>
    <cellStyle name="Normal 11 14 3 11 2" xfId="19420"/>
    <cellStyle name="Normal 11 14 3 11 3" xfId="36604"/>
    <cellStyle name="Normal 11 14 3 12" xfId="12694"/>
    <cellStyle name="Normal 11 14 3 12 2" xfId="19421"/>
    <cellStyle name="Normal 11 14 3 12 3" xfId="36602"/>
    <cellStyle name="Normal 11 14 3 13" xfId="14559"/>
    <cellStyle name="Normal 11 14 3 13 2" xfId="19422"/>
    <cellStyle name="Normal 11 14 3 13 3" xfId="36600"/>
    <cellStyle name="Normal 11 14 3 14" xfId="15951"/>
    <cellStyle name="Normal 11 14 3 14 2" xfId="19423"/>
    <cellStyle name="Normal 11 14 3 14 3" xfId="36598"/>
    <cellStyle name="Normal 11 14 3 15" xfId="16464"/>
    <cellStyle name="Normal 11 14 3 15 2" xfId="19424"/>
    <cellStyle name="Normal 11 14 3 15 3" xfId="36596"/>
    <cellStyle name="Normal 11 14 3 16" xfId="19418"/>
    <cellStyle name="Normal 11 14 3 17" xfId="36608"/>
    <cellStyle name="Normal 11 14 3 2" xfId="3234"/>
    <cellStyle name="Normal 11 14 3 2 2" xfId="19426"/>
    <cellStyle name="Normal 11 14 3 2 3" xfId="36592"/>
    <cellStyle name="Normal 11 14 3 3" xfId="5514"/>
    <cellStyle name="Normal 11 14 3 3 2" xfId="19427"/>
    <cellStyle name="Normal 11 14 3 3 3" xfId="36590"/>
    <cellStyle name="Normal 11 14 3 4" xfId="8144"/>
    <cellStyle name="Normal 11 14 3 4 2" xfId="19428"/>
    <cellStyle name="Normal 11 14 3 4 3" xfId="36588"/>
    <cellStyle name="Normal 11 14 3 5" xfId="8477"/>
    <cellStyle name="Normal 11 14 3 5 2" xfId="19429"/>
    <cellStyle name="Normal 11 14 3 5 3" xfId="36586"/>
    <cellStyle name="Normal 11 14 3 6" xfId="9636"/>
    <cellStyle name="Normal 11 14 3 6 2" xfId="19430"/>
    <cellStyle name="Normal 11 14 3 6 3" xfId="36584"/>
    <cellStyle name="Normal 11 14 3 7" xfId="10294"/>
    <cellStyle name="Normal 11 14 3 7 2" xfId="19431"/>
    <cellStyle name="Normal 11 14 3 7 3" xfId="36582"/>
    <cellStyle name="Normal 11 14 3 8" xfId="9352"/>
    <cellStyle name="Normal 11 14 3 8 2" xfId="19432"/>
    <cellStyle name="Normal 11 14 3 8 3" xfId="36581"/>
    <cellStyle name="Normal 11 14 3 9" xfId="10599"/>
    <cellStyle name="Normal 11 14 3 9 2" xfId="19433"/>
    <cellStyle name="Normal 11 14 3 9 3" xfId="36579"/>
    <cellStyle name="Normal 11 14 4" xfId="1058"/>
    <cellStyle name="Normal 11 14 4 10" xfId="9027"/>
    <cellStyle name="Normal 11 14 4 10 2" xfId="19435"/>
    <cellStyle name="Normal 11 14 4 10 3" xfId="36575"/>
    <cellStyle name="Normal 11 14 4 11" xfId="11024"/>
    <cellStyle name="Normal 11 14 4 11 2" xfId="19436"/>
    <cellStyle name="Normal 11 14 4 11 3" xfId="36573"/>
    <cellStyle name="Normal 11 14 4 12" xfId="12518"/>
    <cellStyle name="Normal 11 14 4 12 2" xfId="19437"/>
    <cellStyle name="Normal 11 14 4 12 3" xfId="36571"/>
    <cellStyle name="Normal 11 14 4 13" xfId="14389"/>
    <cellStyle name="Normal 11 14 4 13 2" xfId="19438"/>
    <cellStyle name="Normal 11 14 4 13 3" xfId="36569"/>
    <cellStyle name="Normal 11 14 4 14" xfId="15952"/>
    <cellStyle name="Normal 11 14 4 14 2" xfId="19439"/>
    <cellStyle name="Normal 11 14 4 14 3" xfId="36567"/>
    <cellStyle name="Normal 11 14 4 15" xfId="16465"/>
    <cellStyle name="Normal 11 14 4 15 2" xfId="19440"/>
    <cellStyle name="Normal 11 14 4 15 3" xfId="36565"/>
    <cellStyle name="Normal 11 14 4 16" xfId="19434"/>
    <cellStyle name="Normal 11 14 4 17" xfId="36577"/>
    <cellStyle name="Normal 11 14 4 2" xfId="3064"/>
    <cellStyle name="Normal 11 14 4 2 2" xfId="19441"/>
    <cellStyle name="Normal 11 14 4 2 3" xfId="36562"/>
    <cellStyle name="Normal 11 14 4 3" xfId="5515"/>
    <cellStyle name="Normal 11 14 4 3 2" xfId="19442"/>
    <cellStyle name="Normal 11 14 4 3 3" xfId="36560"/>
    <cellStyle name="Normal 11 14 4 4" xfId="8145"/>
    <cellStyle name="Normal 11 14 4 4 2" xfId="19443"/>
    <cellStyle name="Normal 11 14 4 4 3" xfId="36558"/>
    <cellStyle name="Normal 11 14 4 5" xfId="8476"/>
    <cellStyle name="Normal 11 14 4 5 2" xfId="19444"/>
    <cellStyle name="Normal 11 14 4 5 3" xfId="36556"/>
    <cellStyle name="Normal 11 14 4 6" xfId="9637"/>
    <cellStyle name="Normal 11 14 4 6 2" xfId="19445"/>
    <cellStyle name="Normal 11 14 4 6 3" xfId="36554"/>
    <cellStyle name="Normal 11 14 4 7" xfId="10293"/>
    <cellStyle name="Normal 11 14 4 7 2" xfId="19446"/>
    <cellStyle name="Normal 11 14 4 7 3" xfId="36552"/>
    <cellStyle name="Normal 11 14 4 8" xfId="9353"/>
    <cellStyle name="Normal 11 14 4 8 2" xfId="19447"/>
    <cellStyle name="Normal 11 14 4 8 3" xfId="36550"/>
    <cellStyle name="Normal 11 14 4 9" xfId="10598"/>
    <cellStyle name="Normal 11 14 4 9 2" xfId="19448"/>
    <cellStyle name="Normal 11 14 4 9 3" xfId="36548"/>
    <cellStyle name="Normal 11 14 5" xfId="1180"/>
    <cellStyle name="Normal 11 14 5 10" xfId="9028"/>
    <cellStyle name="Normal 11 14 5 10 2" xfId="19450"/>
    <cellStyle name="Normal 11 14 5 10 3" xfId="36544"/>
    <cellStyle name="Normal 11 14 5 11" xfId="11023"/>
    <cellStyle name="Normal 11 14 5 11 2" xfId="19451"/>
    <cellStyle name="Normal 11 14 5 11 3" xfId="36542"/>
    <cellStyle name="Normal 11 14 5 12" xfId="12624"/>
    <cellStyle name="Normal 11 14 5 12 2" xfId="19452"/>
    <cellStyle name="Normal 11 14 5 12 3" xfId="36540"/>
    <cellStyle name="Normal 11 14 5 13" xfId="14490"/>
    <cellStyle name="Normal 11 14 5 13 2" xfId="19453"/>
    <cellStyle name="Normal 11 14 5 13 3" xfId="36536"/>
    <cellStyle name="Normal 11 14 5 14" xfId="15953"/>
    <cellStyle name="Normal 11 14 5 14 2" xfId="19454"/>
    <cellStyle name="Normal 11 14 5 14 3" xfId="36534"/>
    <cellStyle name="Normal 11 14 5 15" xfId="16466"/>
    <cellStyle name="Normal 11 14 5 15 2" xfId="19455"/>
    <cellStyle name="Normal 11 14 5 15 3" xfId="36532"/>
    <cellStyle name="Normal 11 14 5 16" xfId="19449"/>
    <cellStyle name="Normal 11 14 5 17" xfId="36546"/>
    <cellStyle name="Normal 11 14 5 2" xfId="3165"/>
    <cellStyle name="Normal 11 14 5 2 2" xfId="19456"/>
    <cellStyle name="Normal 11 14 5 2 3" xfId="36529"/>
    <cellStyle name="Normal 11 14 5 3" xfId="5516"/>
    <cellStyle name="Normal 11 14 5 3 2" xfId="19457"/>
    <cellStyle name="Normal 11 14 5 3 3" xfId="36527"/>
    <cellStyle name="Normal 11 14 5 4" xfId="8146"/>
    <cellStyle name="Normal 11 14 5 4 2" xfId="19458"/>
    <cellStyle name="Normal 11 14 5 4 3" xfId="36525"/>
    <cellStyle name="Normal 11 14 5 5" xfId="8475"/>
    <cellStyle name="Normal 11 14 5 5 2" xfId="19459"/>
    <cellStyle name="Normal 11 14 5 5 3" xfId="36523"/>
    <cellStyle name="Normal 11 14 5 6" xfId="9638"/>
    <cellStyle name="Normal 11 14 5 6 2" xfId="19460"/>
    <cellStyle name="Normal 11 14 5 6 3" xfId="36521"/>
    <cellStyle name="Normal 11 14 5 7" xfId="10292"/>
    <cellStyle name="Normal 11 14 5 7 2" xfId="19461"/>
    <cellStyle name="Normal 11 14 5 7 3" xfId="36519"/>
    <cellStyle name="Normal 11 14 5 8" xfId="9354"/>
    <cellStyle name="Normal 11 14 5 8 2" xfId="19462"/>
    <cellStyle name="Normal 11 14 5 8 3" xfId="36517"/>
    <cellStyle name="Normal 11 14 5 9" xfId="10597"/>
    <cellStyle name="Normal 11 14 5 9 2" xfId="19463"/>
    <cellStyle name="Normal 11 14 5 9 3" xfId="36516"/>
    <cellStyle name="Normal 11 14 6" xfId="1122"/>
    <cellStyle name="Normal 11 14 6 10" xfId="9029"/>
    <cellStyle name="Normal 11 14 6 10 2" xfId="19465"/>
    <cellStyle name="Normal 11 14 6 10 3" xfId="36512"/>
    <cellStyle name="Normal 11 14 6 11" xfId="11022"/>
    <cellStyle name="Normal 11 14 6 11 2" xfId="19466"/>
    <cellStyle name="Normal 11 14 6 11 3" xfId="36510"/>
    <cellStyle name="Normal 11 14 6 12" xfId="12573"/>
    <cellStyle name="Normal 11 14 6 12 2" xfId="19467"/>
    <cellStyle name="Normal 11 14 6 12 3" xfId="36508"/>
    <cellStyle name="Normal 11 14 6 13" xfId="14443"/>
    <cellStyle name="Normal 11 14 6 13 2" xfId="19468"/>
    <cellStyle name="Normal 11 14 6 13 3" xfId="36506"/>
    <cellStyle name="Normal 11 14 6 14" xfId="15954"/>
    <cellStyle name="Normal 11 14 6 14 2" xfId="19469"/>
    <cellStyle name="Normal 11 14 6 14 3" xfId="36504"/>
    <cellStyle name="Normal 11 14 6 15" xfId="16467"/>
    <cellStyle name="Normal 11 14 6 15 2" xfId="19470"/>
    <cellStyle name="Normal 11 14 6 15 3" xfId="36503"/>
    <cellStyle name="Normal 11 14 6 16" xfId="19464"/>
    <cellStyle name="Normal 11 14 6 17" xfId="36514"/>
    <cellStyle name="Normal 11 14 6 2" xfId="3118"/>
    <cellStyle name="Normal 11 14 6 2 2" xfId="19472"/>
    <cellStyle name="Normal 11 14 6 2 3" xfId="36500"/>
    <cellStyle name="Normal 11 14 6 3" xfId="5517"/>
    <cellStyle name="Normal 11 14 6 3 2" xfId="19473"/>
    <cellStyle name="Normal 11 14 6 3 3" xfId="36498"/>
    <cellStyle name="Normal 11 14 6 4" xfId="8147"/>
    <cellStyle name="Normal 11 14 6 4 2" xfId="19474"/>
    <cellStyle name="Normal 11 14 6 4 3" xfId="36496"/>
    <cellStyle name="Normal 11 14 6 5" xfId="8474"/>
    <cellStyle name="Normal 11 14 6 5 2" xfId="19475"/>
    <cellStyle name="Normal 11 14 6 5 3" xfId="36494"/>
    <cellStyle name="Normal 11 14 6 6" xfId="9639"/>
    <cellStyle name="Normal 11 14 6 6 2" xfId="19476"/>
    <cellStyle name="Normal 11 14 6 6 3" xfId="36492"/>
    <cellStyle name="Normal 11 14 6 7" xfId="10291"/>
    <cellStyle name="Normal 11 14 6 7 2" xfId="19477"/>
    <cellStyle name="Normal 11 14 6 7 3" xfId="36490"/>
    <cellStyle name="Normal 11 14 6 8" xfId="9355"/>
    <cellStyle name="Normal 11 14 6 8 2" xfId="19478"/>
    <cellStyle name="Normal 11 14 6 8 3" xfId="36488"/>
    <cellStyle name="Normal 11 14 6 9" xfId="10596"/>
    <cellStyle name="Normal 11 14 6 9 2" xfId="19479"/>
    <cellStyle name="Normal 11 14 6 9 3" xfId="36486"/>
    <cellStyle name="Normal 11 14 7" xfId="1477"/>
    <cellStyle name="Normal 11 14 7 10" xfId="9030"/>
    <cellStyle name="Normal 11 14 7 10 2" xfId="19481"/>
    <cellStyle name="Normal 11 14 7 10 3" xfId="36482"/>
    <cellStyle name="Normal 11 14 7 11" xfId="11021"/>
    <cellStyle name="Normal 11 14 7 11 2" xfId="19482"/>
    <cellStyle name="Normal 11 14 7 11 3" xfId="36480"/>
    <cellStyle name="Normal 11 14 7 12" xfId="12899"/>
    <cellStyle name="Normal 11 14 7 12 2" xfId="19483"/>
    <cellStyle name="Normal 11 14 7 12 3" xfId="36478"/>
    <cellStyle name="Normal 11 14 7 13" xfId="14759"/>
    <cellStyle name="Normal 11 14 7 13 2" xfId="19484"/>
    <cellStyle name="Normal 11 14 7 13 3" xfId="36476"/>
    <cellStyle name="Normal 11 14 7 14" xfId="15955"/>
    <cellStyle name="Normal 11 14 7 14 2" xfId="19485"/>
    <cellStyle name="Normal 11 14 7 14 3" xfId="36474"/>
    <cellStyle name="Normal 11 14 7 15" xfId="16468"/>
    <cellStyle name="Normal 11 14 7 15 2" xfId="19486"/>
    <cellStyle name="Normal 11 14 7 15 3" xfId="36472"/>
    <cellStyle name="Normal 11 14 7 16" xfId="19480"/>
    <cellStyle name="Normal 11 14 7 17" xfId="36484"/>
    <cellStyle name="Normal 11 14 7 2" xfId="3434"/>
    <cellStyle name="Normal 11 14 7 2 2" xfId="19487"/>
    <cellStyle name="Normal 11 14 7 2 3" xfId="36469"/>
    <cellStyle name="Normal 11 14 7 3" xfId="5518"/>
    <cellStyle name="Normal 11 14 7 3 2" xfId="19488"/>
    <cellStyle name="Normal 11 14 7 3 3" xfId="36467"/>
    <cellStyle name="Normal 11 14 7 4" xfId="8148"/>
    <cellStyle name="Normal 11 14 7 4 2" xfId="19489"/>
    <cellStyle name="Normal 11 14 7 4 3" xfId="36465"/>
    <cellStyle name="Normal 11 14 7 5" xfId="8473"/>
    <cellStyle name="Normal 11 14 7 5 2" xfId="19490"/>
    <cellStyle name="Normal 11 14 7 5 3" xfId="36463"/>
    <cellStyle name="Normal 11 14 7 6" xfId="9640"/>
    <cellStyle name="Normal 11 14 7 6 2" xfId="19491"/>
    <cellStyle name="Normal 11 14 7 6 3" xfId="36460"/>
    <cellStyle name="Normal 11 14 7 7" xfId="10290"/>
    <cellStyle name="Normal 11 14 7 7 2" xfId="19492"/>
    <cellStyle name="Normal 11 14 7 7 3" xfId="36458"/>
    <cellStyle name="Normal 11 14 7 8" xfId="9356"/>
    <cellStyle name="Normal 11 14 7 8 2" xfId="19493"/>
    <cellStyle name="Normal 11 14 7 8 3" xfId="36456"/>
    <cellStyle name="Normal 11 14 7 9" xfId="10595"/>
    <cellStyle name="Normal 11 14 7 9 2" xfId="19494"/>
    <cellStyle name="Normal 11 14 7 9 3" xfId="36454"/>
    <cellStyle name="Normal 11 14 8" xfId="1694"/>
    <cellStyle name="Normal 11 14 8 10" xfId="9031"/>
    <cellStyle name="Normal 11 14 8 10 2" xfId="19496"/>
    <cellStyle name="Normal 11 14 8 10 3" xfId="36450"/>
    <cellStyle name="Normal 11 14 8 11" xfId="11020"/>
    <cellStyle name="Normal 11 14 8 11 2" xfId="19497"/>
    <cellStyle name="Normal 11 14 8 11 3" xfId="36448"/>
    <cellStyle name="Normal 11 14 8 12" xfId="13097"/>
    <cellStyle name="Normal 11 14 8 12 2" xfId="19498"/>
    <cellStyle name="Normal 11 14 8 12 3" xfId="36447"/>
    <cellStyle name="Normal 11 14 8 13" xfId="14952"/>
    <cellStyle name="Normal 11 14 8 13 2" xfId="19499"/>
    <cellStyle name="Normal 11 14 8 13 3" xfId="36445"/>
    <cellStyle name="Normal 11 14 8 14" xfId="15956"/>
    <cellStyle name="Normal 11 14 8 14 2" xfId="19500"/>
    <cellStyle name="Normal 11 14 8 14 3" xfId="36443"/>
    <cellStyle name="Normal 11 14 8 15" xfId="16469"/>
    <cellStyle name="Normal 11 14 8 15 2" xfId="19501"/>
    <cellStyle name="Normal 11 14 8 15 3" xfId="36441"/>
    <cellStyle name="Normal 11 14 8 16" xfId="19495"/>
    <cellStyle name="Normal 11 14 8 17" xfId="36452"/>
    <cellStyle name="Normal 11 14 8 2" xfId="3627"/>
    <cellStyle name="Normal 11 14 8 2 2" xfId="19503"/>
    <cellStyle name="Normal 11 14 8 2 3" xfId="36438"/>
    <cellStyle name="Normal 11 14 8 3" xfId="5519"/>
    <cellStyle name="Normal 11 14 8 3 2" xfId="19504"/>
    <cellStyle name="Normal 11 14 8 3 3" xfId="36436"/>
    <cellStyle name="Normal 11 14 8 4" xfId="8149"/>
    <cellStyle name="Normal 11 14 8 4 2" xfId="19505"/>
    <cellStyle name="Normal 11 14 8 4 3" xfId="36434"/>
    <cellStyle name="Normal 11 14 8 5" xfId="8472"/>
    <cellStyle name="Normal 11 14 8 5 2" xfId="19506"/>
    <cellStyle name="Normal 11 14 8 5 3" xfId="36432"/>
    <cellStyle name="Normal 11 14 8 6" xfId="9641"/>
    <cellStyle name="Normal 11 14 8 6 2" xfId="19507"/>
    <cellStyle name="Normal 11 14 8 6 3" xfId="36430"/>
    <cellStyle name="Normal 11 14 8 7" xfId="10289"/>
    <cellStyle name="Normal 11 14 8 7 2" xfId="19508"/>
    <cellStyle name="Normal 11 14 8 7 3" xfId="36428"/>
    <cellStyle name="Normal 11 14 8 8" xfId="9357"/>
    <cellStyle name="Normal 11 14 8 8 2" xfId="19509"/>
    <cellStyle name="Normal 11 14 8 8 3" xfId="36426"/>
    <cellStyle name="Normal 11 14 8 9" xfId="10594"/>
    <cellStyle name="Normal 11 14 8 9 2" xfId="19510"/>
    <cellStyle name="Normal 11 14 8 9 3" xfId="36424"/>
    <cellStyle name="Normal 11 14 9" xfId="1900"/>
    <cellStyle name="Normal 11 14 9 10" xfId="9032"/>
    <cellStyle name="Normal 11 14 9 10 2" xfId="19512"/>
    <cellStyle name="Normal 11 14 9 10 3" xfId="36420"/>
    <cellStyle name="Normal 11 14 9 11" xfId="11019"/>
    <cellStyle name="Normal 11 14 9 11 2" xfId="19513"/>
    <cellStyle name="Normal 11 14 9 11 3" xfId="36418"/>
    <cellStyle name="Normal 11 14 9 12" xfId="13286"/>
    <cellStyle name="Normal 11 14 9 12 2" xfId="19514"/>
    <cellStyle name="Normal 11 14 9 12 3" xfId="36416"/>
    <cellStyle name="Normal 11 14 9 13" xfId="15137"/>
    <cellStyle name="Normal 11 14 9 13 2" xfId="19515"/>
    <cellStyle name="Normal 11 14 9 13 3" xfId="36414"/>
    <cellStyle name="Normal 11 14 9 14" xfId="15957"/>
    <cellStyle name="Normal 11 14 9 14 2" xfId="19516"/>
    <cellStyle name="Normal 11 14 9 14 3" xfId="36412"/>
    <cellStyle name="Normal 11 14 9 15" xfId="16470"/>
    <cellStyle name="Normal 11 14 9 15 2" xfId="19517"/>
    <cellStyle name="Normal 11 14 9 15 3" xfId="36410"/>
    <cellStyle name="Normal 11 14 9 16" xfId="19511"/>
    <cellStyle name="Normal 11 14 9 17" xfId="36422"/>
    <cellStyle name="Normal 11 14 9 2" xfId="3812"/>
    <cellStyle name="Normal 11 14 9 2 2" xfId="19518"/>
    <cellStyle name="Normal 11 14 9 2 3" xfId="36407"/>
    <cellStyle name="Normal 11 14 9 3" xfId="5520"/>
    <cellStyle name="Normal 11 14 9 3 2" xfId="19519"/>
    <cellStyle name="Normal 11 14 9 3 3" xfId="36404"/>
    <cellStyle name="Normal 11 14 9 4" xfId="8150"/>
    <cellStyle name="Normal 11 14 9 4 2" xfId="19520"/>
    <cellStyle name="Normal 11 14 9 4 3" xfId="36402"/>
    <cellStyle name="Normal 11 14 9 5" xfId="8471"/>
    <cellStyle name="Normal 11 14 9 5 2" xfId="19521"/>
    <cellStyle name="Normal 11 14 9 5 3" xfId="36400"/>
    <cellStyle name="Normal 11 14 9 6" xfId="9642"/>
    <cellStyle name="Normal 11 14 9 6 2" xfId="19522"/>
    <cellStyle name="Normal 11 14 9 6 3" xfId="36398"/>
    <cellStyle name="Normal 11 14 9 7" xfId="10288"/>
    <cellStyle name="Normal 11 14 9 7 2" xfId="19523"/>
    <cellStyle name="Normal 11 14 9 7 3" xfId="36396"/>
    <cellStyle name="Normal 11 14 9 8" xfId="9358"/>
    <cellStyle name="Normal 11 14 9 8 2" xfId="19524"/>
    <cellStyle name="Normal 11 14 9 8 3" xfId="36394"/>
    <cellStyle name="Normal 11 14 9 9" xfId="10593"/>
    <cellStyle name="Normal 11 14 9 9 2" xfId="19525"/>
    <cellStyle name="Normal 11 14 9 9 3" xfId="36392"/>
    <cellStyle name="Normal 11 14_Constraints Summary" xfId="14016"/>
    <cellStyle name="Normal 11 15" xfId="470"/>
    <cellStyle name="Normal 11 15 10" xfId="2728"/>
    <cellStyle name="Normal 11 15 10 2" xfId="19527"/>
    <cellStyle name="Normal 11 15 10 3" xfId="36388"/>
    <cellStyle name="Normal 11 15 11" xfId="5521"/>
    <cellStyle name="Normal 11 15 11 2" xfId="19528"/>
    <cellStyle name="Normal 11 15 11 3" xfId="36386"/>
    <cellStyle name="Normal 11 15 12" xfId="8151"/>
    <cellStyle name="Normal 11 15 12 2" xfId="19529"/>
    <cellStyle name="Normal 11 15 12 3" xfId="36384"/>
    <cellStyle name="Normal 11 15 13" xfId="8470"/>
    <cellStyle name="Normal 11 15 13 2" xfId="19530"/>
    <cellStyle name="Normal 11 15 13 3" xfId="36382"/>
    <cellStyle name="Normal 11 15 14" xfId="9644"/>
    <cellStyle name="Normal 11 15 14 2" xfId="19531"/>
    <cellStyle name="Normal 11 15 14 3" xfId="36380"/>
    <cellStyle name="Normal 11 15 15" xfId="10287"/>
    <cellStyle name="Normal 11 15 15 2" xfId="19532"/>
    <cellStyle name="Normal 11 15 15 3" xfId="36378"/>
    <cellStyle name="Normal 11 15 16" xfId="9359"/>
    <cellStyle name="Normal 11 15 16 2" xfId="19533"/>
    <cellStyle name="Normal 11 15 16 3" xfId="36376"/>
    <cellStyle name="Normal 11 15 17" xfId="10592"/>
    <cellStyle name="Normal 11 15 17 2" xfId="19534"/>
    <cellStyle name="Normal 11 15 17 3" xfId="36374"/>
    <cellStyle name="Normal 11 15 18" xfId="9034"/>
    <cellStyle name="Normal 11 15 18 2" xfId="19535"/>
    <cellStyle name="Normal 11 15 18 3" xfId="36372"/>
    <cellStyle name="Normal 11 15 19" xfId="11017"/>
    <cellStyle name="Normal 11 15 19 2" xfId="19536"/>
    <cellStyle name="Normal 11 15 19 3" xfId="36370"/>
    <cellStyle name="Normal 11 15 2" xfId="770"/>
    <cellStyle name="Normal 11 15 2 10" xfId="5522"/>
    <cellStyle name="Normal 11 15 2 10 2" xfId="19538"/>
    <cellStyle name="Normal 11 15 2 10 3" xfId="36366"/>
    <cellStyle name="Normal 11 15 2 11" xfId="8152"/>
    <cellStyle name="Normal 11 15 2 11 2" xfId="19539"/>
    <cellStyle name="Normal 11 15 2 11 3" xfId="36364"/>
    <cellStyle name="Normal 11 15 2 12" xfId="8469"/>
    <cellStyle name="Normal 11 15 2 12 2" xfId="19540"/>
    <cellStyle name="Normal 11 15 2 12 3" xfId="36362"/>
    <cellStyle name="Normal 11 15 2 13" xfId="9645"/>
    <cellStyle name="Normal 11 15 2 13 2" xfId="19541"/>
    <cellStyle name="Normal 11 15 2 13 3" xfId="36360"/>
    <cellStyle name="Normal 11 15 2 14" xfId="10286"/>
    <cellStyle name="Normal 11 15 2 14 2" xfId="19542"/>
    <cellStyle name="Normal 11 15 2 14 3" xfId="36358"/>
    <cellStyle name="Normal 11 15 2 15" xfId="9360"/>
    <cellStyle name="Normal 11 15 2 15 2" xfId="19543"/>
    <cellStyle name="Normal 11 15 2 15 3" xfId="36356"/>
    <cellStyle name="Normal 11 15 2 16" xfId="10590"/>
    <cellStyle name="Normal 11 15 2 16 2" xfId="19544"/>
    <cellStyle name="Normal 11 15 2 16 3" xfId="36354"/>
    <cellStyle name="Normal 11 15 2 17" xfId="9035"/>
    <cellStyle name="Normal 11 15 2 17 2" xfId="19545"/>
    <cellStyle name="Normal 11 15 2 17 3" xfId="36352"/>
    <cellStyle name="Normal 11 15 2 18" xfId="11016"/>
    <cellStyle name="Normal 11 15 2 18 2" xfId="19546"/>
    <cellStyle name="Normal 11 15 2 18 3" xfId="36350"/>
    <cellStyle name="Normal 11 15 2 19" xfId="12286"/>
    <cellStyle name="Normal 11 15 2 19 2" xfId="19547"/>
    <cellStyle name="Normal 11 15 2 19 3" xfId="36347"/>
    <cellStyle name="Normal 11 15 2 2" xfId="1522"/>
    <cellStyle name="Normal 11 15 2 2 10" xfId="9036"/>
    <cellStyle name="Normal 11 15 2 2 10 2" xfId="19549"/>
    <cellStyle name="Normal 11 15 2 2 10 3" xfId="36343"/>
    <cellStyle name="Normal 11 15 2 2 11" xfId="11015"/>
    <cellStyle name="Normal 11 15 2 2 11 2" xfId="19550"/>
    <cellStyle name="Normal 11 15 2 2 11 3" xfId="36341"/>
    <cellStyle name="Normal 11 15 2 2 12" xfId="12938"/>
    <cellStyle name="Normal 11 15 2 2 12 2" xfId="19551"/>
    <cellStyle name="Normal 11 15 2 2 12 3" xfId="36339"/>
    <cellStyle name="Normal 11 15 2 2 13" xfId="14797"/>
    <cellStyle name="Normal 11 15 2 2 13 2" xfId="19552"/>
    <cellStyle name="Normal 11 15 2 2 13 3" xfId="36337"/>
    <cellStyle name="Normal 11 15 2 2 14" xfId="15960"/>
    <cellStyle name="Normal 11 15 2 2 14 2" xfId="19553"/>
    <cellStyle name="Normal 11 15 2 2 14 3" xfId="36335"/>
    <cellStyle name="Normal 11 15 2 2 15" xfId="16473"/>
    <cellStyle name="Normal 11 15 2 2 15 2" xfId="19554"/>
    <cellStyle name="Normal 11 15 2 2 15 3" xfId="36334"/>
    <cellStyle name="Normal 11 15 2 2 16" xfId="19548"/>
    <cellStyle name="Normal 11 15 2 2 17" xfId="36345"/>
    <cellStyle name="Normal 11 15 2 2 2" xfId="3472"/>
    <cellStyle name="Normal 11 15 2 2 2 2" xfId="19556"/>
    <cellStyle name="Normal 11 15 2 2 2 3" xfId="36331"/>
    <cellStyle name="Normal 11 15 2 2 3" xfId="5523"/>
    <cellStyle name="Normal 11 15 2 2 3 2" xfId="19557"/>
    <cellStyle name="Normal 11 15 2 2 3 3" xfId="36329"/>
    <cellStyle name="Normal 11 15 2 2 4" xfId="8153"/>
    <cellStyle name="Normal 11 15 2 2 4 2" xfId="19558"/>
    <cellStyle name="Normal 11 15 2 2 4 3" xfId="36327"/>
    <cellStyle name="Normal 11 15 2 2 5" xfId="8468"/>
    <cellStyle name="Normal 11 15 2 2 5 2" xfId="19559"/>
    <cellStyle name="Normal 11 15 2 2 5 3" xfId="36325"/>
    <cellStyle name="Normal 11 15 2 2 6" xfId="9646"/>
    <cellStyle name="Normal 11 15 2 2 6 2" xfId="19560"/>
    <cellStyle name="Normal 11 15 2 2 6 3" xfId="36323"/>
    <cellStyle name="Normal 11 15 2 2 7" xfId="10285"/>
    <cellStyle name="Normal 11 15 2 2 7 2" xfId="19561"/>
    <cellStyle name="Normal 11 15 2 2 7 3" xfId="36321"/>
    <cellStyle name="Normal 11 15 2 2 8" xfId="9361"/>
    <cellStyle name="Normal 11 15 2 2 8 2" xfId="19562"/>
    <cellStyle name="Normal 11 15 2 2 8 3" xfId="36319"/>
    <cellStyle name="Normal 11 15 2 2 9" xfId="10589"/>
    <cellStyle name="Normal 11 15 2 2 9 2" xfId="19563"/>
    <cellStyle name="Normal 11 15 2 2 9 3" xfId="36317"/>
    <cellStyle name="Normal 11 15 2 20" xfId="11997"/>
    <cellStyle name="Normal 11 15 2 20 2" xfId="19564"/>
    <cellStyle name="Normal 11 15 2 20 3" xfId="36315"/>
    <cellStyle name="Normal 11 15 2 21" xfId="15959"/>
    <cellStyle name="Normal 11 15 2 21 2" xfId="19565"/>
    <cellStyle name="Normal 11 15 2 21 3" xfId="36313"/>
    <cellStyle name="Normal 11 15 2 22" xfId="16472"/>
    <cellStyle name="Normal 11 15 2 22 2" xfId="19566"/>
    <cellStyle name="Normal 11 15 2 22 3" xfId="36311"/>
    <cellStyle name="Normal 11 15 2 23" xfId="19537"/>
    <cellStyle name="Normal 11 15 2 24" xfId="36368"/>
    <cellStyle name="Normal 11 15 2 3" xfId="1736"/>
    <cellStyle name="Normal 11 15 2 3 10" xfId="9037"/>
    <cellStyle name="Normal 11 15 2 3 10 2" xfId="19568"/>
    <cellStyle name="Normal 11 15 2 3 10 3" xfId="36306"/>
    <cellStyle name="Normal 11 15 2 3 11" xfId="11014"/>
    <cellStyle name="Normal 11 15 2 3 11 2" xfId="19569"/>
    <cellStyle name="Normal 11 15 2 3 11 3" xfId="36304"/>
    <cellStyle name="Normal 11 15 2 3 12" xfId="13133"/>
    <cellStyle name="Normal 11 15 2 3 12 2" xfId="19570"/>
    <cellStyle name="Normal 11 15 2 3 12 3" xfId="36302"/>
    <cellStyle name="Normal 11 15 2 3 13" xfId="14988"/>
    <cellStyle name="Normal 11 15 2 3 13 2" xfId="19571"/>
    <cellStyle name="Normal 11 15 2 3 13 3" xfId="36300"/>
    <cellStyle name="Normal 11 15 2 3 14" xfId="15961"/>
    <cellStyle name="Normal 11 15 2 3 14 2" xfId="19572"/>
    <cellStyle name="Normal 11 15 2 3 14 3" xfId="36298"/>
    <cellStyle name="Normal 11 15 2 3 15" xfId="16474"/>
    <cellStyle name="Normal 11 15 2 3 15 2" xfId="19573"/>
    <cellStyle name="Normal 11 15 2 3 15 3" xfId="36296"/>
    <cellStyle name="Normal 11 15 2 3 16" xfId="19567"/>
    <cellStyle name="Normal 11 15 2 3 17" xfId="36308"/>
    <cellStyle name="Normal 11 15 2 3 2" xfId="3663"/>
    <cellStyle name="Normal 11 15 2 3 2 2" xfId="19575"/>
    <cellStyle name="Normal 11 15 2 3 2 3" xfId="36291"/>
    <cellStyle name="Normal 11 15 2 3 3" xfId="5524"/>
    <cellStyle name="Normal 11 15 2 3 3 2" xfId="19576"/>
    <cellStyle name="Normal 11 15 2 3 3 3" xfId="36289"/>
    <cellStyle name="Normal 11 15 2 3 4" xfId="8154"/>
    <cellStyle name="Normal 11 15 2 3 4 2" xfId="19577"/>
    <cellStyle name="Normal 11 15 2 3 4 3" xfId="36287"/>
    <cellStyle name="Normal 11 15 2 3 5" xfId="8467"/>
    <cellStyle name="Normal 11 15 2 3 5 2" xfId="19578"/>
    <cellStyle name="Normal 11 15 2 3 5 3" xfId="36285"/>
    <cellStyle name="Normal 11 15 2 3 6" xfId="9647"/>
    <cellStyle name="Normal 11 15 2 3 6 2" xfId="19579"/>
    <cellStyle name="Normal 11 15 2 3 6 3" xfId="36283"/>
    <cellStyle name="Normal 11 15 2 3 7" xfId="10284"/>
    <cellStyle name="Normal 11 15 2 3 7 2" xfId="19580"/>
    <cellStyle name="Normal 11 15 2 3 7 3" xfId="36281"/>
    <cellStyle name="Normal 11 15 2 3 8" xfId="9362"/>
    <cellStyle name="Normal 11 15 2 3 8 2" xfId="19581"/>
    <cellStyle name="Normal 11 15 2 3 8 3" xfId="36279"/>
    <cellStyle name="Normal 11 15 2 3 9" xfId="10588"/>
    <cellStyle name="Normal 11 15 2 3 9 2" xfId="19582"/>
    <cellStyle name="Normal 11 15 2 3 9 3" xfId="36277"/>
    <cellStyle name="Normal 11 15 2 4" xfId="1941"/>
    <cellStyle name="Normal 11 15 2 4 10" xfId="9038"/>
    <cellStyle name="Normal 11 15 2 4 10 2" xfId="19584"/>
    <cellStyle name="Normal 11 15 2 4 10 3" xfId="36273"/>
    <cellStyle name="Normal 11 15 2 4 11" xfId="11013"/>
    <cellStyle name="Normal 11 15 2 4 11 2" xfId="19585"/>
    <cellStyle name="Normal 11 15 2 4 11 3" xfId="36271"/>
    <cellStyle name="Normal 11 15 2 4 12" xfId="13322"/>
    <cellStyle name="Normal 11 15 2 4 12 2" xfId="19586"/>
    <cellStyle name="Normal 11 15 2 4 12 3" xfId="36270"/>
    <cellStyle name="Normal 11 15 2 4 13" xfId="15172"/>
    <cellStyle name="Normal 11 15 2 4 13 2" xfId="19587"/>
    <cellStyle name="Normal 11 15 2 4 13 3" xfId="36268"/>
    <cellStyle name="Normal 11 15 2 4 14" xfId="15962"/>
    <cellStyle name="Normal 11 15 2 4 14 2" xfId="19588"/>
    <cellStyle name="Normal 11 15 2 4 14 3" xfId="36266"/>
    <cellStyle name="Normal 11 15 2 4 15" xfId="16475"/>
    <cellStyle name="Normal 11 15 2 4 15 2" xfId="19589"/>
    <cellStyle name="Normal 11 15 2 4 15 3" xfId="36264"/>
    <cellStyle name="Normal 11 15 2 4 16" xfId="19583"/>
    <cellStyle name="Normal 11 15 2 4 17" xfId="36275"/>
    <cellStyle name="Normal 11 15 2 4 2" xfId="3847"/>
    <cellStyle name="Normal 11 15 2 4 2 2" xfId="19590"/>
    <cellStyle name="Normal 11 15 2 4 2 3" xfId="36261"/>
    <cellStyle name="Normal 11 15 2 4 3" xfId="5525"/>
    <cellStyle name="Normal 11 15 2 4 3 2" xfId="19591"/>
    <cellStyle name="Normal 11 15 2 4 3 3" xfId="36259"/>
    <cellStyle name="Normal 11 15 2 4 4" xfId="8155"/>
    <cellStyle name="Normal 11 15 2 4 4 2" xfId="19592"/>
    <cellStyle name="Normal 11 15 2 4 4 3" xfId="36258"/>
    <cellStyle name="Normal 11 15 2 4 5" xfId="8466"/>
    <cellStyle name="Normal 11 15 2 4 5 2" xfId="19593"/>
    <cellStyle name="Normal 11 15 2 4 5 3" xfId="36256"/>
    <cellStyle name="Normal 11 15 2 4 6" xfId="9648"/>
    <cellStyle name="Normal 11 15 2 4 6 2" xfId="19594"/>
    <cellStyle name="Normal 11 15 2 4 6 3" xfId="36254"/>
    <cellStyle name="Normal 11 15 2 4 7" xfId="10283"/>
    <cellStyle name="Normal 11 15 2 4 7 2" xfId="19595"/>
    <cellStyle name="Normal 11 15 2 4 7 3" xfId="36252"/>
    <cellStyle name="Normal 11 15 2 4 8" xfId="9363"/>
    <cellStyle name="Normal 11 15 2 4 8 2" xfId="19596"/>
    <cellStyle name="Normal 11 15 2 4 8 3" xfId="36250"/>
    <cellStyle name="Normal 11 15 2 4 9" xfId="10587"/>
    <cellStyle name="Normal 11 15 2 4 9 2" xfId="19597"/>
    <cellStyle name="Normal 11 15 2 4 9 3" xfId="36248"/>
    <cellStyle name="Normal 11 15 2 5" xfId="2131"/>
    <cellStyle name="Normal 11 15 2 5 10" xfId="9057"/>
    <cellStyle name="Normal 11 15 2 5 10 2" xfId="19599"/>
    <cellStyle name="Normal 11 15 2 5 10 3" xfId="36244"/>
    <cellStyle name="Normal 11 15 2 5 11" xfId="10994"/>
    <cellStyle name="Normal 11 15 2 5 11 2" xfId="19600"/>
    <cellStyle name="Normal 11 15 2 5 11 3" xfId="36242"/>
    <cellStyle name="Normal 11 15 2 5 12" xfId="13497"/>
    <cellStyle name="Normal 11 15 2 5 12 2" xfId="19601"/>
    <cellStyle name="Normal 11 15 2 5 12 3" xfId="36240"/>
    <cellStyle name="Normal 11 15 2 5 13" xfId="15345"/>
    <cellStyle name="Normal 11 15 2 5 13 2" xfId="19602"/>
    <cellStyle name="Normal 11 15 2 5 13 3" xfId="36238"/>
    <cellStyle name="Normal 11 15 2 5 14" xfId="15963"/>
    <cellStyle name="Normal 11 15 2 5 14 2" xfId="19603"/>
    <cellStyle name="Normal 11 15 2 5 14 3" xfId="36236"/>
    <cellStyle name="Normal 11 15 2 5 15" xfId="16476"/>
    <cellStyle name="Normal 11 15 2 5 15 2" xfId="19604"/>
    <cellStyle name="Normal 11 15 2 5 15 3" xfId="36234"/>
    <cellStyle name="Normal 11 15 2 5 16" xfId="19598"/>
    <cellStyle name="Normal 11 15 2 5 17" xfId="36246"/>
    <cellStyle name="Normal 11 15 2 5 2" xfId="4020"/>
    <cellStyle name="Normal 11 15 2 5 2 2" xfId="19606"/>
    <cellStyle name="Normal 11 15 2 5 2 3" xfId="36231"/>
    <cellStyle name="Normal 11 15 2 5 3" xfId="5526"/>
    <cellStyle name="Normal 11 15 2 5 3 2" xfId="19607"/>
    <cellStyle name="Normal 11 15 2 5 3 3" xfId="36229"/>
    <cellStyle name="Normal 11 15 2 5 4" xfId="8156"/>
    <cellStyle name="Normal 11 15 2 5 4 2" xfId="19608"/>
    <cellStyle name="Normal 11 15 2 5 4 3" xfId="36227"/>
    <cellStyle name="Normal 11 15 2 5 5" xfId="8465"/>
    <cellStyle name="Normal 11 15 2 5 5 2" xfId="19609"/>
    <cellStyle name="Normal 11 15 2 5 5 3" xfId="36225"/>
    <cellStyle name="Normal 11 15 2 5 6" xfId="9649"/>
    <cellStyle name="Normal 11 15 2 5 6 2" xfId="19610"/>
    <cellStyle name="Normal 11 15 2 5 6 3" xfId="36223"/>
    <cellStyle name="Normal 11 15 2 5 7" xfId="10282"/>
    <cellStyle name="Normal 11 15 2 5 7 2" xfId="19611"/>
    <cellStyle name="Normal 11 15 2 5 7 3" xfId="36221"/>
    <cellStyle name="Normal 11 15 2 5 8" xfId="9380"/>
    <cellStyle name="Normal 11 15 2 5 8 2" xfId="19612"/>
    <cellStyle name="Normal 11 15 2 5 8 3" xfId="36219"/>
    <cellStyle name="Normal 11 15 2 5 9" xfId="10554"/>
    <cellStyle name="Normal 11 15 2 5 9 2" xfId="19613"/>
    <cellStyle name="Normal 11 15 2 5 9 3" xfId="36217"/>
    <cellStyle name="Normal 11 15 2 6" xfId="2300"/>
    <cellStyle name="Normal 11 15 2 6 10" xfId="9058"/>
    <cellStyle name="Normal 11 15 2 6 10 2" xfId="19615"/>
    <cellStyle name="Normal 11 15 2 6 10 3" xfId="36212"/>
    <cellStyle name="Normal 11 15 2 6 11" xfId="10993"/>
    <cellStyle name="Normal 11 15 2 6 11 2" xfId="19616"/>
    <cellStyle name="Normal 11 15 2 6 11 3" xfId="36210"/>
    <cellStyle name="Normal 11 15 2 6 12" xfId="13655"/>
    <cellStyle name="Normal 11 15 2 6 12 2" xfId="19617"/>
    <cellStyle name="Normal 11 15 2 6 12 3" xfId="36208"/>
    <cellStyle name="Normal 11 15 2 6 13" xfId="15502"/>
    <cellStyle name="Normal 11 15 2 6 13 2" xfId="19618"/>
    <cellStyle name="Normal 11 15 2 6 13 3" xfId="36206"/>
    <cellStyle name="Normal 11 15 2 6 14" xfId="15964"/>
    <cellStyle name="Normal 11 15 2 6 14 2" xfId="19619"/>
    <cellStyle name="Normal 11 15 2 6 14 3" xfId="36204"/>
    <cellStyle name="Normal 11 15 2 6 15" xfId="16477"/>
    <cellStyle name="Normal 11 15 2 6 15 2" xfId="19620"/>
    <cellStyle name="Normal 11 15 2 6 15 3" xfId="36202"/>
    <cellStyle name="Normal 11 15 2 6 16" xfId="19614"/>
    <cellStyle name="Normal 11 15 2 6 17" xfId="36214"/>
    <cellStyle name="Normal 11 15 2 6 2" xfId="4177"/>
    <cellStyle name="Normal 11 15 2 6 2 2" xfId="19621"/>
    <cellStyle name="Normal 11 15 2 6 2 3" xfId="36200"/>
    <cellStyle name="Normal 11 15 2 6 3" xfId="5527"/>
    <cellStyle name="Normal 11 15 2 6 3 2" xfId="19622"/>
    <cellStyle name="Normal 11 15 2 6 3 3" xfId="36198"/>
    <cellStyle name="Normal 11 15 2 6 4" xfId="8157"/>
    <cellStyle name="Normal 11 15 2 6 4 2" xfId="19623"/>
    <cellStyle name="Normal 11 15 2 6 4 3" xfId="36196"/>
    <cellStyle name="Normal 11 15 2 6 5" xfId="8464"/>
    <cellStyle name="Normal 11 15 2 6 5 2" xfId="19624"/>
    <cellStyle name="Normal 11 15 2 6 5 3" xfId="36194"/>
    <cellStyle name="Normal 11 15 2 6 6" xfId="9650"/>
    <cellStyle name="Normal 11 15 2 6 6 2" xfId="19625"/>
    <cellStyle name="Normal 11 15 2 6 6 3" xfId="36192"/>
    <cellStyle name="Normal 11 15 2 6 7" xfId="10281"/>
    <cellStyle name="Normal 11 15 2 6 7 2" xfId="19626"/>
    <cellStyle name="Normal 11 15 2 6 7 3" xfId="36190"/>
    <cellStyle name="Normal 11 15 2 6 8" xfId="9381"/>
    <cellStyle name="Normal 11 15 2 6 8 2" xfId="19627"/>
    <cellStyle name="Normal 11 15 2 6 8 3" xfId="36188"/>
    <cellStyle name="Normal 11 15 2 6 9" xfId="10553"/>
    <cellStyle name="Normal 11 15 2 6 9 2" xfId="19628"/>
    <cellStyle name="Normal 11 15 2 6 9 3" xfId="36186"/>
    <cellStyle name="Normal 11 15 2 7" xfId="2431"/>
    <cellStyle name="Normal 11 15 2 7 10" xfId="9059"/>
    <cellStyle name="Normal 11 15 2 7 10 2" xfId="19630"/>
    <cellStyle name="Normal 11 15 2 7 10 3" xfId="36182"/>
    <cellStyle name="Normal 11 15 2 7 11" xfId="10992"/>
    <cellStyle name="Normal 11 15 2 7 11 2" xfId="19631"/>
    <cellStyle name="Normal 11 15 2 7 11 3" xfId="36180"/>
    <cellStyle name="Normal 11 15 2 7 12" xfId="13782"/>
    <cellStyle name="Normal 11 15 2 7 12 2" xfId="19632"/>
    <cellStyle name="Normal 11 15 2 7 12 3" xfId="36178"/>
    <cellStyle name="Normal 11 15 2 7 13" xfId="15629"/>
    <cellStyle name="Normal 11 15 2 7 13 2" xfId="19633"/>
    <cellStyle name="Normal 11 15 2 7 13 3" xfId="36176"/>
    <cellStyle name="Normal 11 15 2 7 14" xfId="15965"/>
    <cellStyle name="Normal 11 15 2 7 14 2" xfId="19634"/>
    <cellStyle name="Normal 11 15 2 7 14 3" xfId="36174"/>
    <cellStyle name="Normal 11 15 2 7 15" xfId="16478"/>
    <cellStyle name="Normal 11 15 2 7 15 2" xfId="19635"/>
    <cellStyle name="Normal 11 15 2 7 15 3" xfId="36172"/>
    <cellStyle name="Normal 11 15 2 7 16" xfId="19629"/>
    <cellStyle name="Normal 11 15 2 7 17" xfId="36184"/>
    <cellStyle name="Normal 11 15 2 7 2" xfId="4304"/>
    <cellStyle name="Normal 11 15 2 7 2 2" xfId="19637"/>
    <cellStyle name="Normal 11 15 2 7 2 3" xfId="36169"/>
    <cellStyle name="Normal 11 15 2 7 3" xfId="5528"/>
    <cellStyle name="Normal 11 15 2 7 3 2" xfId="19638"/>
    <cellStyle name="Normal 11 15 2 7 3 3" xfId="36167"/>
    <cellStyle name="Normal 11 15 2 7 4" xfId="8158"/>
    <cellStyle name="Normal 11 15 2 7 4 2" xfId="19639"/>
    <cellStyle name="Normal 11 15 2 7 4 3" xfId="36165"/>
    <cellStyle name="Normal 11 15 2 7 5" xfId="8463"/>
    <cellStyle name="Normal 11 15 2 7 5 2" xfId="19640"/>
    <cellStyle name="Normal 11 15 2 7 5 3" xfId="36163"/>
    <cellStyle name="Normal 11 15 2 7 6" xfId="9651"/>
    <cellStyle name="Normal 11 15 2 7 6 2" xfId="19641"/>
    <cellStyle name="Normal 11 15 2 7 6 3" xfId="36161"/>
    <cellStyle name="Normal 11 15 2 7 7" xfId="10280"/>
    <cellStyle name="Normal 11 15 2 7 7 2" xfId="19642"/>
    <cellStyle name="Normal 11 15 2 7 7 3" xfId="36158"/>
    <cellStyle name="Normal 11 15 2 7 8" xfId="9382"/>
    <cellStyle name="Normal 11 15 2 7 8 2" xfId="19643"/>
    <cellStyle name="Normal 11 15 2 7 8 3" xfId="36156"/>
    <cellStyle name="Normal 11 15 2 7 9" xfId="10552"/>
    <cellStyle name="Normal 11 15 2 7 9 2" xfId="19644"/>
    <cellStyle name="Normal 11 15 2 7 9 3" xfId="36154"/>
    <cellStyle name="Normal 11 15 2 8" xfId="2558"/>
    <cellStyle name="Normal 11 15 2 8 10" xfId="9061"/>
    <cellStyle name="Normal 11 15 2 8 10 2" xfId="19646"/>
    <cellStyle name="Normal 11 15 2 8 10 3" xfId="36150"/>
    <cellStyle name="Normal 11 15 2 8 11" xfId="10990"/>
    <cellStyle name="Normal 11 15 2 8 11 2" xfId="19647"/>
    <cellStyle name="Normal 11 15 2 8 11 3" xfId="36148"/>
    <cellStyle name="Normal 11 15 2 8 12" xfId="13909"/>
    <cellStyle name="Normal 11 15 2 8 12 2" xfId="19648"/>
    <cellStyle name="Normal 11 15 2 8 12 3" xfId="36146"/>
    <cellStyle name="Normal 11 15 2 8 13" xfId="15756"/>
    <cellStyle name="Normal 11 15 2 8 13 2" xfId="19649"/>
    <cellStyle name="Normal 11 15 2 8 13 3" xfId="36145"/>
    <cellStyle name="Normal 11 15 2 8 14" xfId="15966"/>
    <cellStyle name="Normal 11 15 2 8 14 2" xfId="19650"/>
    <cellStyle name="Normal 11 15 2 8 14 3" xfId="36143"/>
    <cellStyle name="Normal 11 15 2 8 15" xfId="16479"/>
    <cellStyle name="Normal 11 15 2 8 15 2" xfId="19651"/>
    <cellStyle name="Normal 11 15 2 8 15 3" xfId="36141"/>
    <cellStyle name="Normal 11 15 2 8 16" xfId="19645"/>
    <cellStyle name="Normal 11 15 2 8 17" xfId="36152"/>
    <cellStyle name="Normal 11 15 2 8 2" xfId="4431"/>
    <cellStyle name="Normal 11 15 2 8 2 2" xfId="19652"/>
    <cellStyle name="Normal 11 15 2 8 2 3" xfId="36138"/>
    <cellStyle name="Normal 11 15 2 8 3" xfId="5529"/>
    <cellStyle name="Normal 11 15 2 8 3 2" xfId="19653"/>
    <cellStyle name="Normal 11 15 2 8 3 3" xfId="36136"/>
    <cellStyle name="Normal 11 15 2 8 4" xfId="8159"/>
    <cellStyle name="Normal 11 15 2 8 4 2" xfId="19654"/>
    <cellStyle name="Normal 11 15 2 8 4 3" xfId="36134"/>
    <cellStyle name="Normal 11 15 2 8 5" xfId="8462"/>
    <cellStyle name="Normal 11 15 2 8 5 2" xfId="19655"/>
    <cellStyle name="Normal 11 15 2 8 5 3" xfId="36132"/>
    <cellStyle name="Normal 11 15 2 8 6" xfId="9652"/>
    <cellStyle name="Normal 11 15 2 8 6 2" xfId="19656"/>
    <cellStyle name="Normal 11 15 2 8 6 3" xfId="36130"/>
    <cellStyle name="Normal 11 15 2 8 7" xfId="10279"/>
    <cellStyle name="Normal 11 15 2 8 7 2" xfId="19657"/>
    <cellStyle name="Normal 11 15 2 8 7 3" xfId="36128"/>
    <cellStyle name="Normal 11 15 2 8 8" xfId="9383"/>
    <cellStyle name="Normal 11 15 2 8 8 2" xfId="19658"/>
    <cellStyle name="Normal 11 15 2 8 8 3" xfId="36126"/>
    <cellStyle name="Normal 11 15 2 8 9" xfId="10551"/>
    <cellStyle name="Normal 11 15 2 8 9 2" xfId="19659"/>
    <cellStyle name="Normal 11 15 2 8 9 3" xfId="36124"/>
    <cellStyle name="Normal 11 15 2 9" xfId="2842"/>
    <cellStyle name="Normal 11 15 2 9 2" xfId="19660"/>
    <cellStyle name="Normal 11 15 2 9 3" xfId="36122"/>
    <cellStyle name="Normal 11 15 2_Constraints Summary" xfId="14019"/>
    <cellStyle name="Normal 11 15 20" xfId="12140"/>
    <cellStyle name="Normal 11 15 20 2" xfId="19661"/>
    <cellStyle name="Normal 11 15 20 3" xfId="36119"/>
    <cellStyle name="Normal 11 15 21" xfId="12094"/>
    <cellStyle name="Normal 11 15 21 2" xfId="19662"/>
    <cellStyle name="Normal 11 15 21 3" xfId="36117"/>
    <cellStyle name="Normal 11 15 22" xfId="15958"/>
    <cellStyle name="Normal 11 15 22 2" xfId="19663"/>
    <cellStyle name="Normal 11 15 22 3" xfId="36115"/>
    <cellStyle name="Normal 11 15 23" xfId="16471"/>
    <cellStyle name="Normal 11 15 23 2" xfId="19664"/>
    <cellStyle name="Normal 11 15 23 3" xfId="36113"/>
    <cellStyle name="Normal 11 15 24" xfId="19526"/>
    <cellStyle name="Normal 11 15 25" xfId="36390"/>
    <cellStyle name="Normal 11 15 3" xfId="1260"/>
    <cellStyle name="Normal 11 15 3 10" xfId="9062"/>
    <cellStyle name="Normal 11 15 3 10 2" xfId="19667"/>
    <cellStyle name="Normal 11 15 3 10 3" xfId="36108"/>
    <cellStyle name="Normal 11 15 3 11" xfId="10989"/>
    <cellStyle name="Normal 11 15 3 11 2" xfId="19668"/>
    <cellStyle name="Normal 11 15 3 11 3" xfId="36106"/>
    <cellStyle name="Normal 11 15 3 12" xfId="12695"/>
    <cellStyle name="Normal 11 15 3 12 2" xfId="19669"/>
    <cellStyle name="Normal 11 15 3 12 3" xfId="36103"/>
    <cellStyle name="Normal 11 15 3 13" xfId="14560"/>
    <cellStyle name="Normal 11 15 3 13 2" xfId="19670"/>
    <cellStyle name="Normal 11 15 3 13 3" xfId="36101"/>
    <cellStyle name="Normal 11 15 3 14" xfId="15967"/>
    <cellStyle name="Normal 11 15 3 14 2" xfId="19671"/>
    <cellStyle name="Normal 11 15 3 14 3" xfId="36099"/>
    <cellStyle name="Normal 11 15 3 15" xfId="16480"/>
    <cellStyle name="Normal 11 15 3 15 2" xfId="19672"/>
    <cellStyle name="Normal 11 15 3 15 3" xfId="36097"/>
    <cellStyle name="Normal 11 15 3 16" xfId="19666"/>
    <cellStyle name="Normal 11 15 3 17" xfId="36110"/>
    <cellStyle name="Normal 11 15 3 2" xfId="3235"/>
    <cellStyle name="Normal 11 15 3 2 2" xfId="19673"/>
    <cellStyle name="Normal 11 15 3 2 3" xfId="36094"/>
    <cellStyle name="Normal 11 15 3 3" xfId="5530"/>
    <cellStyle name="Normal 11 15 3 3 2" xfId="19674"/>
    <cellStyle name="Normal 11 15 3 3 3" xfId="36092"/>
    <cellStyle name="Normal 11 15 3 4" xfId="8160"/>
    <cellStyle name="Normal 11 15 3 4 2" xfId="19675"/>
    <cellStyle name="Normal 11 15 3 4 3" xfId="36091"/>
    <cellStyle name="Normal 11 15 3 5" xfId="8461"/>
    <cellStyle name="Normal 11 15 3 5 2" xfId="19676"/>
    <cellStyle name="Normal 11 15 3 5 3" xfId="36089"/>
    <cellStyle name="Normal 11 15 3 6" xfId="9653"/>
    <cellStyle name="Normal 11 15 3 6 2" xfId="19677"/>
    <cellStyle name="Normal 11 15 3 6 3" xfId="36087"/>
    <cellStyle name="Normal 11 15 3 7" xfId="10278"/>
    <cellStyle name="Normal 11 15 3 7 2" xfId="19678"/>
    <cellStyle name="Normal 11 15 3 7 3" xfId="36085"/>
    <cellStyle name="Normal 11 15 3 8" xfId="9384"/>
    <cellStyle name="Normal 11 15 3 8 2" xfId="19679"/>
    <cellStyle name="Normal 11 15 3 8 3" xfId="36083"/>
    <cellStyle name="Normal 11 15 3 9" xfId="10550"/>
    <cellStyle name="Normal 11 15 3 9 2" xfId="19680"/>
    <cellStyle name="Normal 11 15 3 9 3" xfId="36081"/>
    <cellStyle name="Normal 11 15 4" xfId="1057"/>
    <cellStyle name="Normal 11 15 4 10" xfId="9067"/>
    <cellStyle name="Normal 11 15 4 10 2" xfId="19682"/>
    <cellStyle name="Normal 11 15 4 10 3" xfId="36077"/>
    <cellStyle name="Normal 11 15 4 11" xfId="10984"/>
    <cellStyle name="Normal 11 15 4 11 2" xfId="19683"/>
    <cellStyle name="Normal 11 15 4 11 3" xfId="36075"/>
    <cellStyle name="Normal 11 15 4 12" xfId="12517"/>
    <cellStyle name="Normal 11 15 4 12 2" xfId="19684"/>
    <cellStyle name="Normal 11 15 4 12 3" xfId="36073"/>
    <cellStyle name="Normal 11 15 4 13" xfId="14388"/>
    <cellStyle name="Normal 11 15 4 13 2" xfId="19685"/>
    <cellStyle name="Normal 11 15 4 13 3" xfId="36071"/>
    <cellStyle name="Normal 11 15 4 14" xfId="15968"/>
    <cellStyle name="Normal 11 15 4 14 2" xfId="19686"/>
    <cellStyle name="Normal 11 15 4 14 3" xfId="36069"/>
    <cellStyle name="Normal 11 15 4 15" xfId="16481"/>
    <cellStyle name="Normal 11 15 4 15 2" xfId="19687"/>
    <cellStyle name="Normal 11 15 4 15 3" xfId="36067"/>
    <cellStyle name="Normal 11 15 4 16" xfId="19681"/>
    <cellStyle name="Normal 11 15 4 17" xfId="36079"/>
    <cellStyle name="Normal 11 15 4 2" xfId="3063"/>
    <cellStyle name="Normal 11 15 4 2 2" xfId="19689"/>
    <cellStyle name="Normal 11 15 4 2 3" xfId="36064"/>
    <cellStyle name="Normal 11 15 4 3" xfId="5531"/>
    <cellStyle name="Normal 11 15 4 3 2" xfId="19690"/>
    <cellStyle name="Normal 11 15 4 3 3" xfId="36062"/>
    <cellStyle name="Normal 11 15 4 4" xfId="8161"/>
    <cellStyle name="Normal 11 15 4 4 2" xfId="19691"/>
    <cellStyle name="Normal 11 15 4 4 3" xfId="36060"/>
    <cellStyle name="Normal 11 15 4 5" xfId="8460"/>
    <cellStyle name="Normal 11 15 4 5 2" xfId="19692"/>
    <cellStyle name="Normal 11 15 4 5 3" xfId="36058"/>
    <cellStyle name="Normal 11 15 4 6" xfId="9654"/>
    <cellStyle name="Normal 11 15 4 6 2" xfId="19693"/>
    <cellStyle name="Normal 11 15 4 6 3" xfId="36056"/>
    <cellStyle name="Normal 11 15 4 7" xfId="10277"/>
    <cellStyle name="Normal 11 15 4 7 2" xfId="19694"/>
    <cellStyle name="Normal 11 15 4 7 3" xfId="36054"/>
    <cellStyle name="Normal 11 15 4 8" xfId="9389"/>
    <cellStyle name="Normal 11 15 4 8 2" xfId="19695"/>
    <cellStyle name="Normal 11 15 4 8 3" xfId="36052"/>
    <cellStyle name="Normal 11 15 4 9" xfId="10545"/>
    <cellStyle name="Normal 11 15 4 9 2" xfId="19696"/>
    <cellStyle name="Normal 11 15 4 9 3" xfId="36050"/>
    <cellStyle name="Normal 11 15 5" xfId="1182"/>
    <cellStyle name="Normal 11 15 5 10" xfId="9068"/>
    <cellStyle name="Normal 11 15 5 10 2" xfId="19698"/>
    <cellStyle name="Normal 11 15 5 10 3" xfId="36044"/>
    <cellStyle name="Normal 11 15 5 11" xfId="10983"/>
    <cellStyle name="Normal 11 15 5 11 2" xfId="19699"/>
    <cellStyle name="Normal 11 15 5 11 3" xfId="36042"/>
    <cellStyle name="Normal 11 15 5 12" xfId="12626"/>
    <cellStyle name="Normal 11 15 5 12 2" xfId="19700"/>
    <cellStyle name="Normal 11 15 5 12 3" xfId="36040"/>
    <cellStyle name="Normal 11 15 5 13" xfId="14492"/>
    <cellStyle name="Normal 11 15 5 13 2" xfId="19701"/>
    <cellStyle name="Normal 11 15 5 13 3" xfId="36038"/>
    <cellStyle name="Normal 11 15 5 14" xfId="15969"/>
    <cellStyle name="Normal 11 15 5 14 2" xfId="19702"/>
    <cellStyle name="Normal 11 15 5 14 3" xfId="36036"/>
    <cellStyle name="Normal 11 15 5 15" xfId="16482"/>
    <cellStyle name="Normal 11 15 5 15 2" xfId="19703"/>
    <cellStyle name="Normal 11 15 5 15 3" xfId="36034"/>
    <cellStyle name="Normal 11 15 5 16" xfId="19697"/>
    <cellStyle name="Normal 11 15 5 17" xfId="36046"/>
    <cellStyle name="Normal 11 15 5 2" xfId="3167"/>
    <cellStyle name="Normal 11 15 5 2 2" xfId="19704"/>
    <cellStyle name="Normal 11 15 5 2 3" xfId="36032"/>
    <cellStyle name="Normal 11 15 5 3" xfId="5532"/>
    <cellStyle name="Normal 11 15 5 3 2" xfId="19705"/>
    <cellStyle name="Normal 11 15 5 3 3" xfId="36029"/>
    <cellStyle name="Normal 11 15 5 4" xfId="8162"/>
    <cellStyle name="Normal 11 15 5 4 2" xfId="19706"/>
    <cellStyle name="Normal 11 15 5 4 3" xfId="36027"/>
    <cellStyle name="Normal 11 15 5 5" xfId="8459"/>
    <cellStyle name="Normal 11 15 5 5 2" xfId="19707"/>
    <cellStyle name="Normal 11 15 5 5 3" xfId="36026"/>
    <cellStyle name="Normal 11 15 5 6" xfId="9655"/>
    <cellStyle name="Normal 11 15 5 6 2" xfId="19708"/>
    <cellStyle name="Normal 11 15 5 6 3" xfId="36024"/>
    <cellStyle name="Normal 11 15 5 7" xfId="10276"/>
    <cellStyle name="Normal 11 15 5 7 2" xfId="19709"/>
    <cellStyle name="Normal 11 15 5 7 3" xfId="36022"/>
    <cellStyle name="Normal 11 15 5 8" xfId="9390"/>
    <cellStyle name="Normal 11 15 5 8 2" xfId="19710"/>
    <cellStyle name="Normal 11 15 5 8 3" xfId="36019"/>
    <cellStyle name="Normal 11 15 5 9" xfId="10542"/>
    <cellStyle name="Normal 11 15 5 9 2" xfId="19711"/>
    <cellStyle name="Normal 11 15 5 9 3" xfId="36018"/>
    <cellStyle name="Normal 11 15 6" xfId="1121"/>
    <cellStyle name="Normal 11 15 6 10" xfId="9069"/>
    <cellStyle name="Normal 11 15 6 10 2" xfId="19713"/>
    <cellStyle name="Normal 11 15 6 10 3" xfId="36014"/>
    <cellStyle name="Normal 11 15 6 11" xfId="10982"/>
    <cellStyle name="Normal 11 15 6 11 2" xfId="19714"/>
    <cellStyle name="Normal 11 15 6 11 3" xfId="36011"/>
    <cellStyle name="Normal 11 15 6 12" xfId="12572"/>
    <cellStyle name="Normal 11 15 6 12 2" xfId="19715"/>
    <cellStyle name="Normal 11 15 6 12 3" xfId="36010"/>
    <cellStyle name="Normal 11 15 6 13" xfId="14442"/>
    <cellStyle name="Normal 11 15 6 13 2" xfId="19716"/>
    <cellStyle name="Normal 11 15 6 13 3" xfId="36008"/>
    <cellStyle name="Normal 11 15 6 14" xfId="15970"/>
    <cellStyle name="Normal 11 15 6 14 2" xfId="19717"/>
    <cellStyle name="Normal 11 15 6 14 3" xfId="36006"/>
    <cellStyle name="Normal 11 15 6 15" xfId="16483"/>
    <cellStyle name="Normal 11 15 6 15 2" xfId="19718"/>
    <cellStyle name="Normal 11 15 6 15 3" xfId="36003"/>
    <cellStyle name="Normal 11 15 6 16" xfId="19712"/>
    <cellStyle name="Normal 11 15 6 17" xfId="36016"/>
    <cellStyle name="Normal 11 15 6 2" xfId="3117"/>
    <cellStyle name="Normal 11 15 6 2 2" xfId="19720"/>
    <cellStyle name="Normal 11 15 6 2 3" xfId="36001"/>
    <cellStyle name="Normal 11 15 6 3" xfId="5533"/>
    <cellStyle name="Normal 11 15 6 3 2" xfId="19721"/>
    <cellStyle name="Normal 11 15 6 3 3" xfId="35999"/>
    <cellStyle name="Normal 11 15 6 4" xfId="8163"/>
    <cellStyle name="Normal 11 15 6 4 2" xfId="19722"/>
    <cellStyle name="Normal 11 15 6 4 3" xfId="35996"/>
    <cellStyle name="Normal 11 15 6 5" xfId="8458"/>
    <cellStyle name="Normal 11 15 6 5 2" xfId="19723"/>
    <cellStyle name="Normal 11 15 6 5 3" xfId="35995"/>
    <cellStyle name="Normal 11 15 6 6" xfId="9656"/>
    <cellStyle name="Normal 11 15 6 6 2" xfId="19724"/>
    <cellStyle name="Normal 11 15 6 6 3" xfId="35993"/>
    <cellStyle name="Normal 11 15 6 7" xfId="10275"/>
    <cellStyle name="Normal 11 15 6 7 2" xfId="19725"/>
    <cellStyle name="Normal 11 15 6 7 3" xfId="35991"/>
    <cellStyle name="Normal 11 15 6 8" xfId="9391"/>
    <cellStyle name="Normal 11 15 6 8 2" xfId="19726"/>
    <cellStyle name="Normal 11 15 6 8 3" xfId="35988"/>
    <cellStyle name="Normal 11 15 6 9" xfId="10541"/>
    <cellStyle name="Normal 11 15 6 9 2" xfId="19727"/>
    <cellStyle name="Normal 11 15 6 9 3" xfId="35987"/>
    <cellStyle name="Normal 11 15 7" xfId="1186"/>
    <cellStyle name="Normal 11 15 7 10" xfId="9070"/>
    <cellStyle name="Normal 11 15 7 10 2" xfId="19729"/>
    <cellStyle name="Normal 11 15 7 10 3" xfId="35983"/>
    <cellStyle name="Normal 11 15 7 11" xfId="10981"/>
    <cellStyle name="Normal 11 15 7 11 2" xfId="19730"/>
    <cellStyle name="Normal 11 15 7 11 3" xfId="35980"/>
    <cellStyle name="Normal 11 15 7 12" xfId="12630"/>
    <cellStyle name="Normal 11 15 7 12 2" xfId="19731"/>
    <cellStyle name="Normal 11 15 7 12 3" xfId="35978"/>
    <cellStyle name="Normal 11 15 7 13" xfId="14496"/>
    <cellStyle name="Normal 11 15 7 13 2" xfId="19732"/>
    <cellStyle name="Normal 11 15 7 13 3" xfId="35977"/>
    <cellStyle name="Normal 11 15 7 14" xfId="15971"/>
    <cellStyle name="Normal 11 15 7 14 2" xfId="19733"/>
    <cellStyle name="Normal 11 15 7 14 3" xfId="35975"/>
    <cellStyle name="Normal 11 15 7 15" xfId="16484"/>
    <cellStyle name="Normal 11 15 7 15 2" xfId="19734"/>
    <cellStyle name="Normal 11 15 7 15 3" xfId="35973"/>
    <cellStyle name="Normal 11 15 7 16" xfId="19728"/>
    <cellStyle name="Normal 11 15 7 17" xfId="35985"/>
    <cellStyle name="Normal 11 15 7 2" xfId="3171"/>
    <cellStyle name="Normal 11 15 7 2 2" xfId="19735"/>
    <cellStyle name="Normal 11 15 7 2 3" xfId="35970"/>
    <cellStyle name="Normal 11 15 7 3" xfId="5534"/>
    <cellStyle name="Normal 11 15 7 3 2" xfId="19736"/>
    <cellStyle name="Normal 11 15 7 3 3" xfId="35968"/>
    <cellStyle name="Normal 11 15 7 4" xfId="8164"/>
    <cellStyle name="Normal 11 15 7 4 2" xfId="19737"/>
    <cellStyle name="Normal 11 15 7 4 3" xfId="35966"/>
    <cellStyle name="Normal 11 15 7 5" xfId="8457"/>
    <cellStyle name="Normal 11 15 7 5 2" xfId="19738"/>
    <cellStyle name="Normal 11 15 7 5 3" xfId="35963"/>
    <cellStyle name="Normal 11 15 7 6" xfId="9657"/>
    <cellStyle name="Normal 11 15 7 6 2" xfId="19739"/>
    <cellStyle name="Normal 11 15 7 6 3" xfId="35962"/>
    <cellStyle name="Normal 11 15 7 7" xfId="10274"/>
    <cellStyle name="Normal 11 15 7 7 2" xfId="19740"/>
    <cellStyle name="Normal 11 15 7 7 3" xfId="35960"/>
    <cellStyle name="Normal 11 15 7 8" xfId="9392"/>
    <cellStyle name="Normal 11 15 7 8 2" xfId="19741"/>
    <cellStyle name="Normal 11 15 7 8 3" xfId="35958"/>
    <cellStyle name="Normal 11 15 7 9" xfId="10540"/>
    <cellStyle name="Normal 11 15 7 9 2" xfId="19742"/>
    <cellStyle name="Normal 11 15 7 9 3" xfId="35955"/>
    <cellStyle name="Normal 11 15 8" xfId="1117"/>
    <cellStyle name="Normal 11 15 8 10" xfId="9071"/>
    <cellStyle name="Normal 11 15 8 10 2" xfId="19744"/>
    <cellStyle name="Normal 11 15 8 10 3" xfId="35951"/>
    <cellStyle name="Normal 11 15 8 11" xfId="10980"/>
    <cellStyle name="Normal 11 15 8 11 2" xfId="19745"/>
    <cellStyle name="Normal 11 15 8 11 3" xfId="35949"/>
    <cellStyle name="Normal 11 15 8 12" xfId="12568"/>
    <cellStyle name="Normal 11 15 8 12 2" xfId="19746"/>
    <cellStyle name="Normal 11 15 8 12 3" xfId="35947"/>
    <cellStyle name="Normal 11 15 8 13" xfId="14438"/>
    <cellStyle name="Normal 11 15 8 13 2" xfId="19747"/>
    <cellStyle name="Normal 11 15 8 13 3" xfId="35945"/>
    <cellStyle name="Normal 11 15 8 14" xfId="15972"/>
    <cellStyle name="Normal 11 15 8 14 2" xfId="19748"/>
    <cellStyle name="Normal 11 15 8 14 3" xfId="35943"/>
    <cellStyle name="Normal 11 15 8 15" xfId="16485"/>
    <cellStyle name="Normal 11 15 8 15 2" xfId="19749"/>
    <cellStyle name="Normal 11 15 8 15 3" xfId="35941"/>
    <cellStyle name="Normal 11 15 8 16" xfId="19743"/>
    <cellStyle name="Normal 11 15 8 17" xfId="35953"/>
    <cellStyle name="Normal 11 15 8 2" xfId="3113"/>
    <cellStyle name="Normal 11 15 8 2 2" xfId="19751"/>
    <cellStyle name="Normal 11 15 8 2 3" xfId="35939"/>
    <cellStyle name="Normal 11 15 8 3" xfId="5535"/>
    <cellStyle name="Normal 11 15 8 3 2" xfId="19752"/>
    <cellStyle name="Normal 11 15 8 3 3" xfId="35937"/>
    <cellStyle name="Normal 11 15 8 4" xfId="8165"/>
    <cellStyle name="Normal 11 15 8 4 2" xfId="19753"/>
    <cellStyle name="Normal 11 15 8 4 3" xfId="35935"/>
    <cellStyle name="Normal 11 15 8 5" xfId="8456"/>
    <cellStyle name="Normal 11 15 8 5 2" xfId="19754"/>
    <cellStyle name="Normal 11 15 8 5 3" xfId="35933"/>
    <cellStyle name="Normal 11 15 8 6" xfId="9658"/>
    <cellStyle name="Normal 11 15 8 6 2" xfId="19755"/>
    <cellStyle name="Normal 11 15 8 6 3" xfId="35931"/>
    <cellStyle name="Normal 11 15 8 7" xfId="10273"/>
    <cellStyle name="Normal 11 15 8 7 2" xfId="19756"/>
    <cellStyle name="Normal 11 15 8 7 3" xfId="35929"/>
    <cellStyle name="Normal 11 15 8 8" xfId="9393"/>
    <cellStyle name="Normal 11 15 8 8 2" xfId="19757"/>
    <cellStyle name="Normal 11 15 8 8 3" xfId="35926"/>
    <cellStyle name="Normal 11 15 8 9" xfId="10539"/>
    <cellStyle name="Normal 11 15 8 9 2" xfId="19758"/>
    <cellStyle name="Normal 11 15 8 9 3" xfId="35924"/>
    <cellStyle name="Normal 11 15 9" xfId="1192"/>
    <cellStyle name="Normal 11 15 9 10" xfId="9072"/>
    <cellStyle name="Normal 11 15 9 10 2" xfId="19760"/>
    <cellStyle name="Normal 11 15 9 10 3" xfId="35920"/>
    <cellStyle name="Normal 11 15 9 11" xfId="10979"/>
    <cellStyle name="Normal 11 15 9 11 2" xfId="19761"/>
    <cellStyle name="Normal 11 15 9 11 3" xfId="35918"/>
    <cellStyle name="Normal 11 15 9 12" xfId="12636"/>
    <cellStyle name="Normal 11 15 9 12 2" xfId="19762"/>
    <cellStyle name="Normal 11 15 9 12 3" xfId="35916"/>
    <cellStyle name="Normal 11 15 9 13" xfId="14502"/>
    <cellStyle name="Normal 11 15 9 13 2" xfId="19763"/>
    <cellStyle name="Normal 11 15 9 13 3" xfId="35914"/>
    <cellStyle name="Normal 11 15 9 14" xfId="15973"/>
    <cellStyle name="Normal 11 15 9 14 2" xfId="19764"/>
    <cellStyle name="Normal 11 15 9 14 3" xfId="35912"/>
    <cellStyle name="Normal 11 15 9 15" xfId="16486"/>
    <cellStyle name="Normal 11 15 9 15 2" xfId="19765"/>
    <cellStyle name="Normal 11 15 9 15 3" xfId="35910"/>
    <cellStyle name="Normal 11 15 9 16" xfId="19759"/>
    <cellStyle name="Normal 11 15 9 17" xfId="35922"/>
    <cellStyle name="Normal 11 15 9 2" xfId="3177"/>
    <cellStyle name="Normal 11 15 9 2 2" xfId="19766"/>
    <cellStyle name="Normal 11 15 9 2 3" xfId="35908"/>
    <cellStyle name="Normal 11 15 9 3" xfId="5536"/>
    <cellStyle name="Normal 11 15 9 3 2" xfId="19767"/>
    <cellStyle name="Normal 11 15 9 3 3" xfId="35906"/>
    <cellStyle name="Normal 11 15 9 4" xfId="8166"/>
    <cellStyle name="Normal 11 15 9 4 2" xfId="19768"/>
    <cellStyle name="Normal 11 15 9 4 3" xfId="35904"/>
    <cellStyle name="Normal 11 15 9 5" xfId="8455"/>
    <cellStyle name="Normal 11 15 9 5 2" xfId="19769"/>
    <cellStyle name="Normal 11 15 9 5 3" xfId="35902"/>
    <cellStyle name="Normal 11 15 9 6" xfId="9659"/>
    <cellStyle name="Normal 11 15 9 6 2" xfId="19770"/>
    <cellStyle name="Normal 11 15 9 6 3" xfId="35900"/>
    <cellStyle name="Normal 11 15 9 7" xfId="10272"/>
    <cellStyle name="Normal 11 15 9 7 2" xfId="19771"/>
    <cellStyle name="Normal 11 15 9 7 3" xfId="35897"/>
    <cellStyle name="Normal 11 15 9 8" xfId="9394"/>
    <cellStyle name="Normal 11 15 9 8 2" xfId="19772"/>
    <cellStyle name="Normal 11 15 9 8 3" xfId="35895"/>
    <cellStyle name="Normal 11 15 9 9" xfId="10538"/>
    <cellStyle name="Normal 11 15 9 9 2" xfId="19773"/>
    <cellStyle name="Normal 11 15 9 9 3" xfId="35893"/>
    <cellStyle name="Normal 11 15_Constraints Summary" xfId="14018"/>
    <cellStyle name="Normal 11 16" xfId="471"/>
    <cellStyle name="Normal 11 16 10" xfId="2729"/>
    <cellStyle name="Normal 11 16 10 2" xfId="19775"/>
    <cellStyle name="Normal 11 16 10 3" xfId="35888"/>
    <cellStyle name="Normal 11 16 11" xfId="5537"/>
    <cellStyle name="Normal 11 16 11 2" xfId="19776"/>
    <cellStyle name="Normal 11 16 11 3" xfId="35886"/>
    <cellStyle name="Normal 11 16 12" xfId="8167"/>
    <cellStyle name="Normal 11 16 12 2" xfId="19777"/>
    <cellStyle name="Normal 11 16 12 3" xfId="35884"/>
    <cellStyle name="Normal 11 16 13" xfId="8454"/>
    <cellStyle name="Normal 11 16 13 2" xfId="19778"/>
    <cellStyle name="Normal 11 16 13 3" xfId="35882"/>
    <cellStyle name="Normal 11 16 14" xfId="9661"/>
    <cellStyle name="Normal 11 16 14 2" xfId="19779"/>
    <cellStyle name="Normal 11 16 14 3" xfId="35881"/>
    <cellStyle name="Normal 11 16 15" xfId="10271"/>
    <cellStyle name="Normal 11 16 15 2" xfId="19780"/>
    <cellStyle name="Normal 11 16 15 3" xfId="35879"/>
    <cellStyle name="Normal 11 16 16" xfId="9395"/>
    <cellStyle name="Normal 11 16 16 2" xfId="19781"/>
    <cellStyle name="Normal 11 16 16 3" xfId="35877"/>
    <cellStyle name="Normal 11 16 17" xfId="10528"/>
    <cellStyle name="Normal 11 16 17 2" xfId="19782"/>
    <cellStyle name="Normal 11 16 17 3" xfId="35875"/>
    <cellStyle name="Normal 11 16 18" xfId="9080"/>
    <cellStyle name="Normal 11 16 18 2" xfId="19783"/>
    <cellStyle name="Normal 11 16 18 3" xfId="35873"/>
    <cellStyle name="Normal 11 16 19" xfId="10971"/>
    <cellStyle name="Normal 11 16 19 2" xfId="19784"/>
    <cellStyle name="Normal 11 16 19 3" xfId="35871"/>
    <cellStyle name="Normal 11 16 2" xfId="771"/>
    <cellStyle name="Normal 11 16 2 10" xfId="5538"/>
    <cellStyle name="Normal 11 16 2 10 2" xfId="19786"/>
    <cellStyle name="Normal 11 16 2 10 3" xfId="35867"/>
    <cellStyle name="Normal 11 16 2 11" xfId="8168"/>
    <cellStyle name="Normal 11 16 2 11 2" xfId="19787"/>
    <cellStyle name="Normal 11 16 2 11 3" xfId="35865"/>
    <cellStyle name="Normal 11 16 2 12" xfId="8453"/>
    <cellStyle name="Normal 11 16 2 12 2" xfId="19788"/>
    <cellStyle name="Normal 11 16 2 12 3" xfId="35863"/>
    <cellStyle name="Normal 11 16 2 13" xfId="9662"/>
    <cellStyle name="Normal 11 16 2 13 2" xfId="19789"/>
    <cellStyle name="Normal 11 16 2 13 3" xfId="35861"/>
    <cellStyle name="Normal 11 16 2 14" xfId="10270"/>
    <cellStyle name="Normal 11 16 2 14 2" xfId="19790"/>
    <cellStyle name="Normal 11 16 2 14 3" xfId="35859"/>
    <cellStyle name="Normal 11 16 2 15" xfId="9396"/>
    <cellStyle name="Normal 11 16 2 15 2" xfId="19791"/>
    <cellStyle name="Normal 11 16 2 15 3" xfId="35857"/>
    <cellStyle name="Normal 11 16 2 16" xfId="10525"/>
    <cellStyle name="Normal 11 16 2 16 2" xfId="19792"/>
    <cellStyle name="Normal 11 16 2 16 3" xfId="35855"/>
    <cellStyle name="Normal 11 16 2 17" xfId="9094"/>
    <cellStyle name="Normal 11 16 2 17 2" xfId="19793"/>
    <cellStyle name="Normal 11 16 2 17 3" xfId="35853"/>
    <cellStyle name="Normal 11 16 2 18" xfId="10957"/>
    <cellStyle name="Normal 11 16 2 18 2" xfId="19794"/>
    <cellStyle name="Normal 11 16 2 18 3" xfId="35851"/>
    <cellStyle name="Normal 11 16 2 19" xfId="12287"/>
    <cellStyle name="Normal 11 16 2 19 2" xfId="19795"/>
    <cellStyle name="Normal 11 16 2 19 3" xfId="35849"/>
    <cellStyle name="Normal 11 16 2 2" xfId="1523"/>
    <cellStyle name="Normal 11 16 2 2 10" xfId="9095"/>
    <cellStyle name="Normal 11 16 2 2 10 2" xfId="19797"/>
    <cellStyle name="Normal 11 16 2 2 10 3" xfId="35845"/>
    <cellStyle name="Normal 11 16 2 2 11" xfId="10956"/>
    <cellStyle name="Normal 11 16 2 2 11 2" xfId="19798"/>
    <cellStyle name="Normal 11 16 2 2 11 3" xfId="35844"/>
    <cellStyle name="Normal 11 16 2 2 12" xfId="12939"/>
    <cellStyle name="Normal 11 16 2 2 12 2" xfId="19799"/>
    <cellStyle name="Normal 11 16 2 2 12 3" xfId="35842"/>
    <cellStyle name="Normal 11 16 2 2 13" xfId="14798"/>
    <cellStyle name="Normal 11 16 2 2 13 2" xfId="19800"/>
    <cellStyle name="Normal 11 16 2 2 13 3" xfId="35840"/>
    <cellStyle name="Normal 11 16 2 2 14" xfId="15976"/>
    <cellStyle name="Normal 11 16 2 2 14 2" xfId="19801"/>
    <cellStyle name="Normal 11 16 2 2 14 3" xfId="35838"/>
    <cellStyle name="Normal 11 16 2 2 15" xfId="16489"/>
    <cellStyle name="Normal 11 16 2 2 15 2" xfId="19802"/>
    <cellStyle name="Normal 11 16 2 2 15 3" xfId="35836"/>
    <cellStyle name="Normal 11 16 2 2 16" xfId="19796"/>
    <cellStyle name="Normal 11 16 2 2 17" xfId="35847"/>
    <cellStyle name="Normal 11 16 2 2 2" xfId="3473"/>
    <cellStyle name="Normal 11 16 2 2 2 2" xfId="19804"/>
    <cellStyle name="Normal 11 16 2 2 2 3" xfId="35832"/>
    <cellStyle name="Normal 11 16 2 2 3" xfId="5539"/>
    <cellStyle name="Normal 11 16 2 2 3 2" xfId="19805"/>
    <cellStyle name="Normal 11 16 2 2 3 3" xfId="35830"/>
    <cellStyle name="Normal 11 16 2 2 4" xfId="8169"/>
    <cellStyle name="Normal 11 16 2 2 4 2" xfId="19806"/>
    <cellStyle name="Normal 11 16 2 2 4 3" xfId="35828"/>
    <cellStyle name="Normal 11 16 2 2 5" xfId="8452"/>
    <cellStyle name="Normal 11 16 2 2 5 2" xfId="19807"/>
    <cellStyle name="Normal 11 16 2 2 5 3" xfId="35826"/>
    <cellStyle name="Normal 11 16 2 2 6" xfId="9663"/>
    <cellStyle name="Normal 11 16 2 2 6 2" xfId="19808"/>
    <cellStyle name="Normal 11 16 2 2 6 3" xfId="35824"/>
    <cellStyle name="Normal 11 16 2 2 7" xfId="10269"/>
    <cellStyle name="Normal 11 16 2 2 7 2" xfId="19809"/>
    <cellStyle name="Normal 11 16 2 2 7 3" xfId="35822"/>
    <cellStyle name="Normal 11 16 2 2 8" xfId="9397"/>
    <cellStyle name="Normal 11 16 2 2 8 2" xfId="19810"/>
    <cellStyle name="Normal 11 16 2 2 8 3" xfId="35820"/>
    <cellStyle name="Normal 11 16 2 2 9" xfId="10508"/>
    <cellStyle name="Normal 11 16 2 2 9 2" xfId="19811"/>
    <cellStyle name="Normal 11 16 2 2 9 3" xfId="35818"/>
    <cellStyle name="Normal 11 16 2 20" xfId="12042"/>
    <cellStyle name="Normal 11 16 2 20 2" xfId="19812"/>
    <cellStyle name="Normal 11 16 2 20 3" xfId="35816"/>
    <cellStyle name="Normal 11 16 2 21" xfId="15975"/>
    <cellStyle name="Normal 11 16 2 21 2" xfId="19813"/>
    <cellStyle name="Normal 11 16 2 21 3" xfId="35814"/>
    <cellStyle name="Normal 11 16 2 22" xfId="16488"/>
    <cellStyle name="Normal 11 16 2 22 2" xfId="19814"/>
    <cellStyle name="Normal 11 16 2 22 3" xfId="35811"/>
    <cellStyle name="Normal 11 16 2 23" xfId="19785"/>
    <cellStyle name="Normal 11 16 2 24" xfId="35868"/>
    <cellStyle name="Normal 11 16 2 3" xfId="1737"/>
    <cellStyle name="Normal 11 16 2 3 10" xfId="9096"/>
    <cellStyle name="Normal 11 16 2 3 10 2" xfId="19816"/>
    <cellStyle name="Normal 11 16 2 3 10 3" xfId="35807"/>
    <cellStyle name="Normal 11 16 2 3 11" xfId="10955"/>
    <cellStyle name="Normal 11 16 2 3 11 2" xfId="19817"/>
    <cellStyle name="Normal 11 16 2 3 11 3" xfId="35805"/>
    <cellStyle name="Normal 11 16 2 3 12" xfId="13134"/>
    <cellStyle name="Normal 11 16 2 3 12 2" xfId="19818"/>
    <cellStyle name="Normal 11 16 2 3 12 3" xfId="35803"/>
    <cellStyle name="Normal 11 16 2 3 13" xfId="14989"/>
    <cellStyle name="Normal 11 16 2 3 13 2" xfId="19819"/>
    <cellStyle name="Normal 11 16 2 3 13 3" xfId="35801"/>
    <cellStyle name="Normal 11 16 2 3 14" xfId="15977"/>
    <cellStyle name="Normal 11 16 2 3 14 2" xfId="19820"/>
    <cellStyle name="Normal 11 16 2 3 14 3" xfId="35800"/>
    <cellStyle name="Normal 11 16 2 3 15" xfId="16490"/>
    <cellStyle name="Normal 11 16 2 3 15 2" xfId="19821"/>
    <cellStyle name="Normal 11 16 2 3 15 3" xfId="35798"/>
    <cellStyle name="Normal 11 16 2 3 16" xfId="19815"/>
    <cellStyle name="Normal 11 16 2 3 17" xfId="35809"/>
    <cellStyle name="Normal 11 16 2 3 2" xfId="3664"/>
    <cellStyle name="Normal 11 16 2 3 2 2" xfId="19823"/>
    <cellStyle name="Normal 11 16 2 3 2 3" xfId="35796"/>
    <cellStyle name="Normal 11 16 2 3 3" xfId="5540"/>
    <cellStyle name="Normal 11 16 2 3 3 2" xfId="19824"/>
    <cellStyle name="Normal 11 16 2 3 3 3" xfId="35794"/>
    <cellStyle name="Normal 11 16 2 3 4" xfId="8170"/>
    <cellStyle name="Normal 11 16 2 3 4 2" xfId="19825"/>
    <cellStyle name="Normal 11 16 2 3 4 3" xfId="35791"/>
    <cellStyle name="Normal 11 16 2 3 5" xfId="8451"/>
    <cellStyle name="Normal 11 16 2 3 5 2" xfId="19826"/>
    <cellStyle name="Normal 11 16 2 3 5 3" xfId="35790"/>
    <cellStyle name="Normal 11 16 2 3 6" xfId="9664"/>
    <cellStyle name="Normal 11 16 2 3 6 2" xfId="19827"/>
    <cellStyle name="Normal 11 16 2 3 6 3" xfId="35788"/>
    <cellStyle name="Normal 11 16 2 3 7" xfId="10268"/>
    <cellStyle name="Normal 11 16 2 3 7 2" xfId="19828"/>
    <cellStyle name="Normal 11 16 2 3 7 3" xfId="35786"/>
    <cellStyle name="Normal 11 16 2 3 8" xfId="9398"/>
    <cellStyle name="Normal 11 16 2 3 8 2" xfId="19829"/>
    <cellStyle name="Normal 11 16 2 3 8 3" xfId="35783"/>
    <cellStyle name="Normal 11 16 2 3 9" xfId="10507"/>
    <cellStyle name="Normal 11 16 2 3 9 2" xfId="19830"/>
    <cellStyle name="Normal 11 16 2 3 9 3" xfId="35782"/>
    <cellStyle name="Normal 11 16 2 4" xfId="1942"/>
    <cellStyle name="Normal 11 16 2 4 10" xfId="9101"/>
    <cellStyle name="Normal 11 16 2 4 10 2" xfId="19832"/>
    <cellStyle name="Normal 11 16 2 4 10 3" xfId="35778"/>
    <cellStyle name="Normal 11 16 2 4 11" xfId="10950"/>
    <cellStyle name="Normal 11 16 2 4 11 2" xfId="19833"/>
    <cellStyle name="Normal 11 16 2 4 11 3" xfId="35775"/>
    <cellStyle name="Normal 11 16 2 4 12" xfId="13323"/>
    <cellStyle name="Normal 11 16 2 4 12 2" xfId="19834"/>
    <cellStyle name="Normal 11 16 2 4 12 3" xfId="35774"/>
    <cellStyle name="Normal 11 16 2 4 13" xfId="15173"/>
    <cellStyle name="Normal 11 16 2 4 13 2" xfId="19835"/>
    <cellStyle name="Normal 11 16 2 4 13 3" xfId="35772"/>
    <cellStyle name="Normal 11 16 2 4 14" xfId="15978"/>
    <cellStyle name="Normal 11 16 2 4 14 2" xfId="19836"/>
    <cellStyle name="Normal 11 16 2 4 14 3" xfId="35770"/>
    <cellStyle name="Normal 11 16 2 4 15" xfId="16491"/>
    <cellStyle name="Normal 11 16 2 4 15 2" xfId="19837"/>
    <cellStyle name="Normal 11 16 2 4 15 3" xfId="35767"/>
    <cellStyle name="Normal 11 16 2 4 16" xfId="19831"/>
    <cellStyle name="Normal 11 16 2 4 17" xfId="35780"/>
    <cellStyle name="Normal 11 16 2 4 2" xfId="3848"/>
    <cellStyle name="Normal 11 16 2 4 2 2" xfId="19838"/>
    <cellStyle name="Normal 11 16 2 4 2 3" xfId="35765"/>
    <cellStyle name="Normal 11 16 2 4 3" xfId="5541"/>
    <cellStyle name="Normal 11 16 2 4 3 2" xfId="19839"/>
    <cellStyle name="Normal 11 16 2 4 3 3" xfId="35763"/>
    <cellStyle name="Normal 11 16 2 4 4" xfId="8171"/>
    <cellStyle name="Normal 11 16 2 4 4 2" xfId="19840"/>
    <cellStyle name="Normal 11 16 2 4 4 3" xfId="35760"/>
    <cellStyle name="Normal 11 16 2 4 5" xfId="8450"/>
    <cellStyle name="Normal 11 16 2 4 5 2" xfId="19841"/>
    <cellStyle name="Normal 11 16 2 4 5 3" xfId="35759"/>
    <cellStyle name="Normal 11 16 2 4 6" xfId="9665"/>
    <cellStyle name="Normal 11 16 2 4 6 2" xfId="19842"/>
    <cellStyle name="Normal 11 16 2 4 6 3" xfId="35757"/>
    <cellStyle name="Normal 11 16 2 4 7" xfId="10267"/>
    <cellStyle name="Normal 11 16 2 4 7 2" xfId="19843"/>
    <cellStyle name="Normal 11 16 2 4 7 3" xfId="35755"/>
    <cellStyle name="Normal 11 16 2 4 8" xfId="9399"/>
    <cellStyle name="Normal 11 16 2 4 8 2" xfId="19844"/>
    <cellStyle name="Normal 11 16 2 4 8 3" xfId="35752"/>
    <cellStyle name="Normal 11 16 2 4 9" xfId="10506"/>
    <cellStyle name="Normal 11 16 2 4 9 2" xfId="19845"/>
    <cellStyle name="Normal 11 16 2 4 9 3" xfId="35751"/>
    <cellStyle name="Normal 11 16 2 5" xfId="2132"/>
    <cellStyle name="Normal 11 16 2 5 10" xfId="9102"/>
    <cellStyle name="Normal 11 16 2 5 10 2" xfId="19847"/>
    <cellStyle name="Normal 11 16 2 5 10 3" xfId="35747"/>
    <cellStyle name="Normal 11 16 2 5 11" xfId="10949"/>
    <cellStyle name="Normal 11 16 2 5 11 2" xfId="19848"/>
    <cellStyle name="Normal 11 16 2 5 11 3" xfId="35744"/>
    <cellStyle name="Normal 11 16 2 5 12" xfId="13498"/>
    <cellStyle name="Normal 11 16 2 5 12 2" xfId="19849"/>
    <cellStyle name="Normal 11 16 2 5 12 3" xfId="35743"/>
    <cellStyle name="Normal 11 16 2 5 13" xfId="15346"/>
    <cellStyle name="Normal 11 16 2 5 13 2" xfId="19850"/>
    <cellStyle name="Normal 11 16 2 5 13 3" xfId="35741"/>
    <cellStyle name="Normal 11 16 2 5 14" xfId="15979"/>
    <cellStyle name="Normal 11 16 2 5 14 2" xfId="19851"/>
    <cellStyle name="Normal 11 16 2 5 14 3" xfId="35739"/>
    <cellStyle name="Normal 11 16 2 5 15" xfId="16492"/>
    <cellStyle name="Normal 11 16 2 5 15 2" xfId="19852"/>
    <cellStyle name="Normal 11 16 2 5 15 3" xfId="35737"/>
    <cellStyle name="Normal 11 16 2 5 16" xfId="19846"/>
    <cellStyle name="Normal 11 16 2 5 17" xfId="35749"/>
    <cellStyle name="Normal 11 16 2 5 2" xfId="4021"/>
    <cellStyle name="Normal 11 16 2 5 2 2" xfId="19854"/>
    <cellStyle name="Normal 11 16 2 5 2 3" xfId="35734"/>
    <cellStyle name="Normal 11 16 2 5 3" xfId="5542"/>
    <cellStyle name="Normal 11 16 2 5 3 2" xfId="19855"/>
    <cellStyle name="Normal 11 16 2 5 3 3" xfId="35733"/>
    <cellStyle name="Normal 11 16 2 5 4" xfId="8172"/>
    <cellStyle name="Normal 11 16 2 5 4 2" xfId="19856"/>
    <cellStyle name="Normal 11 16 2 5 4 3" xfId="35731"/>
    <cellStyle name="Normal 11 16 2 5 5" xfId="8449"/>
    <cellStyle name="Normal 11 16 2 5 5 2" xfId="19857"/>
    <cellStyle name="Normal 11 16 2 5 5 3" xfId="35729"/>
    <cellStyle name="Normal 11 16 2 5 6" xfId="9666"/>
    <cellStyle name="Normal 11 16 2 5 6 2" xfId="19858"/>
    <cellStyle name="Normal 11 16 2 5 6 3" xfId="35726"/>
    <cellStyle name="Normal 11 16 2 5 7" xfId="10266"/>
    <cellStyle name="Normal 11 16 2 5 7 2" xfId="19859"/>
    <cellStyle name="Normal 11 16 2 5 7 3" xfId="35725"/>
    <cellStyle name="Normal 11 16 2 5 8" xfId="9400"/>
    <cellStyle name="Normal 11 16 2 5 8 2" xfId="19860"/>
    <cellStyle name="Normal 11 16 2 5 8 3" xfId="35723"/>
    <cellStyle name="Normal 11 16 2 5 9" xfId="10505"/>
    <cellStyle name="Normal 11 16 2 5 9 2" xfId="19861"/>
    <cellStyle name="Normal 11 16 2 5 9 3" xfId="35721"/>
    <cellStyle name="Normal 11 16 2 6" xfId="2301"/>
    <cellStyle name="Normal 11 16 2 6 10" xfId="9103"/>
    <cellStyle name="Normal 11 16 2 6 10 2" xfId="19863"/>
    <cellStyle name="Normal 11 16 2 6 10 3" xfId="35717"/>
    <cellStyle name="Normal 11 16 2 6 11" xfId="10948"/>
    <cellStyle name="Normal 11 16 2 6 11 2" xfId="19864"/>
    <cellStyle name="Normal 11 16 2 6 11 3" xfId="35715"/>
    <cellStyle name="Normal 11 16 2 6 12" xfId="13656"/>
    <cellStyle name="Normal 11 16 2 6 12 2" xfId="19865"/>
    <cellStyle name="Normal 11 16 2 6 12 3" xfId="35713"/>
    <cellStyle name="Normal 11 16 2 6 13" xfId="15503"/>
    <cellStyle name="Normal 11 16 2 6 13 2" xfId="19866"/>
    <cellStyle name="Normal 11 16 2 6 13 3" xfId="35710"/>
    <cellStyle name="Normal 11 16 2 6 14" xfId="15980"/>
    <cellStyle name="Normal 11 16 2 6 14 2" xfId="19867"/>
    <cellStyle name="Normal 11 16 2 6 14 3" xfId="35709"/>
    <cellStyle name="Normal 11 16 2 6 15" xfId="16493"/>
    <cellStyle name="Normal 11 16 2 6 15 2" xfId="19868"/>
    <cellStyle name="Normal 11 16 2 6 15 3" xfId="35707"/>
    <cellStyle name="Normal 11 16 2 6 16" xfId="19862"/>
    <cellStyle name="Normal 11 16 2 6 17" xfId="35718"/>
    <cellStyle name="Normal 11 16 2 6 2" xfId="4178"/>
    <cellStyle name="Normal 11 16 2 6 2 2" xfId="19869"/>
    <cellStyle name="Normal 11 16 2 6 2 3" xfId="35703"/>
    <cellStyle name="Normal 11 16 2 6 3" xfId="5543"/>
    <cellStyle name="Normal 11 16 2 6 3 2" xfId="19870"/>
    <cellStyle name="Normal 11 16 2 6 3 3" xfId="35702"/>
    <cellStyle name="Normal 11 16 2 6 4" xfId="8173"/>
    <cellStyle name="Normal 11 16 2 6 4 2" xfId="19871"/>
    <cellStyle name="Normal 11 16 2 6 4 3" xfId="35700"/>
    <cellStyle name="Normal 11 16 2 6 5" xfId="8448"/>
    <cellStyle name="Normal 11 16 2 6 5 2" xfId="19872"/>
    <cellStyle name="Normal 11 16 2 6 5 3" xfId="35698"/>
    <cellStyle name="Normal 11 16 2 6 6" xfId="9667"/>
    <cellStyle name="Normal 11 16 2 6 6 2" xfId="19873"/>
    <cellStyle name="Normal 11 16 2 6 6 3" xfId="35695"/>
    <cellStyle name="Normal 11 16 2 6 7" xfId="10265"/>
    <cellStyle name="Normal 11 16 2 6 7 2" xfId="19874"/>
    <cellStyle name="Normal 11 16 2 6 7 3" xfId="35694"/>
    <cellStyle name="Normal 11 16 2 6 8" xfId="9401"/>
    <cellStyle name="Normal 11 16 2 6 8 2" xfId="19875"/>
    <cellStyle name="Normal 11 16 2 6 8 3" xfId="35692"/>
    <cellStyle name="Normal 11 16 2 6 9" xfId="10504"/>
    <cellStyle name="Normal 11 16 2 6 9 2" xfId="19876"/>
    <cellStyle name="Normal 11 16 2 6 9 3" xfId="35690"/>
    <cellStyle name="Normal 11 16 2 7" xfId="2432"/>
    <cellStyle name="Normal 11 16 2 7 10" xfId="9104"/>
    <cellStyle name="Normal 11 16 2 7 10 2" xfId="19878"/>
    <cellStyle name="Normal 11 16 2 7 10 3" xfId="35686"/>
    <cellStyle name="Normal 11 16 2 7 11" xfId="10947"/>
    <cellStyle name="Normal 11 16 2 7 11 2" xfId="19879"/>
    <cellStyle name="Normal 11 16 2 7 11 3" xfId="35684"/>
    <cellStyle name="Normal 11 16 2 7 12" xfId="13783"/>
    <cellStyle name="Normal 11 16 2 7 12 2" xfId="19880"/>
    <cellStyle name="Normal 11 16 2 7 12 3" xfId="35682"/>
    <cellStyle name="Normal 11 16 2 7 13" xfId="15630"/>
    <cellStyle name="Normal 11 16 2 7 13 2" xfId="19881"/>
    <cellStyle name="Normal 11 16 2 7 13 3" xfId="35680"/>
    <cellStyle name="Normal 11 16 2 7 14" xfId="15981"/>
    <cellStyle name="Normal 11 16 2 7 14 2" xfId="19882"/>
    <cellStyle name="Normal 11 16 2 7 14 3" xfId="35679"/>
    <cellStyle name="Normal 11 16 2 7 15" xfId="16494"/>
    <cellStyle name="Normal 11 16 2 7 15 2" xfId="19883"/>
    <cellStyle name="Normal 11 16 2 7 15 3" xfId="35677"/>
    <cellStyle name="Normal 11 16 2 7 16" xfId="19877"/>
    <cellStyle name="Normal 11 16 2 7 17" xfId="35687"/>
    <cellStyle name="Normal 11 16 2 7 2" xfId="4305"/>
    <cellStyle name="Normal 11 16 2 7 2 2" xfId="19885"/>
    <cellStyle name="Normal 11 16 2 7 2 3" xfId="35673"/>
    <cellStyle name="Normal 11 16 2 7 3" xfId="5544"/>
    <cellStyle name="Normal 11 16 2 7 3 2" xfId="19886"/>
    <cellStyle name="Normal 11 16 2 7 3 3" xfId="35671"/>
    <cellStyle name="Normal 11 16 2 7 4" xfId="8174"/>
    <cellStyle name="Normal 11 16 2 7 4 2" xfId="19887"/>
    <cellStyle name="Normal 11 16 2 7 4 3" xfId="35669"/>
    <cellStyle name="Normal 11 16 2 7 5" xfId="8447"/>
    <cellStyle name="Normal 11 16 2 7 5 2" xfId="19888"/>
    <cellStyle name="Normal 11 16 2 7 5 3" xfId="35667"/>
    <cellStyle name="Normal 11 16 2 7 6" xfId="9668"/>
    <cellStyle name="Normal 11 16 2 7 6 2" xfId="19889"/>
    <cellStyle name="Normal 11 16 2 7 6 3" xfId="35665"/>
    <cellStyle name="Normal 11 16 2 7 7" xfId="10264"/>
    <cellStyle name="Normal 11 16 2 7 7 2" xfId="19890"/>
    <cellStyle name="Normal 11 16 2 7 7 3" xfId="35663"/>
    <cellStyle name="Normal 11 16 2 7 8" xfId="9402"/>
    <cellStyle name="Normal 11 16 2 7 8 2" xfId="19891"/>
    <cellStyle name="Normal 11 16 2 7 8 3" xfId="35661"/>
    <cellStyle name="Normal 11 16 2 7 9" xfId="10502"/>
    <cellStyle name="Normal 11 16 2 7 9 2" xfId="19892"/>
    <cellStyle name="Normal 11 16 2 7 9 3" xfId="35659"/>
    <cellStyle name="Normal 11 16 2 8" xfId="2559"/>
    <cellStyle name="Normal 11 16 2 8 10" xfId="9105"/>
    <cellStyle name="Normal 11 16 2 8 10 2" xfId="19894"/>
    <cellStyle name="Normal 11 16 2 8 10 3" xfId="35655"/>
    <cellStyle name="Normal 11 16 2 8 11" xfId="10946"/>
    <cellStyle name="Normal 11 16 2 8 11 2" xfId="19895"/>
    <cellStyle name="Normal 11 16 2 8 11 3" xfId="35652"/>
    <cellStyle name="Normal 11 16 2 8 12" xfId="13910"/>
    <cellStyle name="Normal 11 16 2 8 12 2" xfId="19896"/>
    <cellStyle name="Normal 11 16 2 8 12 3" xfId="35650"/>
    <cellStyle name="Normal 11 16 2 8 13" xfId="15757"/>
    <cellStyle name="Normal 11 16 2 8 13 2" xfId="19897"/>
    <cellStyle name="Normal 11 16 2 8 13 3" xfId="35648"/>
    <cellStyle name="Normal 11 16 2 8 14" xfId="15982"/>
    <cellStyle name="Normal 11 16 2 8 14 2" xfId="19898"/>
    <cellStyle name="Normal 11 16 2 8 14 3" xfId="35646"/>
    <cellStyle name="Normal 11 16 2 8 15" xfId="16495"/>
    <cellStyle name="Normal 11 16 2 8 15 2" xfId="19899"/>
    <cellStyle name="Normal 11 16 2 8 15 3" xfId="35644"/>
    <cellStyle name="Normal 11 16 2 8 16" xfId="19893"/>
    <cellStyle name="Normal 11 16 2 8 17" xfId="35657"/>
    <cellStyle name="Normal 11 16 2 8 2" xfId="4432"/>
    <cellStyle name="Normal 11 16 2 8 2 2" xfId="19900"/>
    <cellStyle name="Normal 11 16 2 8 2 3" xfId="35641"/>
    <cellStyle name="Normal 11 16 2 8 3" xfId="5545"/>
    <cellStyle name="Normal 11 16 2 8 3 2" xfId="19901"/>
    <cellStyle name="Normal 11 16 2 8 3 3" xfId="35639"/>
    <cellStyle name="Normal 11 16 2 8 4" xfId="8175"/>
    <cellStyle name="Normal 11 16 2 8 4 2" xfId="19902"/>
    <cellStyle name="Normal 11 16 2 8 4 3" xfId="35637"/>
    <cellStyle name="Normal 11 16 2 8 5" xfId="8446"/>
    <cellStyle name="Normal 11 16 2 8 5 2" xfId="19903"/>
    <cellStyle name="Normal 11 16 2 8 5 3" xfId="35635"/>
    <cellStyle name="Normal 11 16 2 8 6" xfId="9669"/>
    <cellStyle name="Normal 11 16 2 8 6 2" xfId="19904"/>
    <cellStyle name="Normal 11 16 2 8 6 3" xfId="35631"/>
    <cellStyle name="Normal 11 16 2 8 7" xfId="10263"/>
    <cellStyle name="Normal 11 16 2 8 7 2" xfId="19905"/>
    <cellStyle name="Normal 11 16 2 8 7 3" xfId="35629"/>
    <cellStyle name="Normal 11 16 2 8 8" xfId="9403"/>
    <cellStyle name="Normal 11 16 2 8 8 2" xfId="19906"/>
    <cellStyle name="Normal 11 16 2 8 8 3" xfId="35627"/>
    <cellStyle name="Normal 11 16 2 8 9" xfId="10501"/>
    <cellStyle name="Normal 11 16 2 8 9 2" xfId="19907"/>
    <cellStyle name="Normal 11 16 2 8 9 3" xfId="35625"/>
    <cellStyle name="Normal 11 16 2 9" xfId="2843"/>
    <cellStyle name="Normal 11 16 2 9 2" xfId="19908"/>
    <cellStyle name="Normal 11 16 2 9 3" xfId="35623"/>
    <cellStyle name="Normal 11 16 2_Constraints Summary" xfId="14021"/>
    <cellStyle name="Normal 11 16 20" xfId="12141"/>
    <cellStyle name="Normal 11 16 20 2" xfId="19909"/>
    <cellStyle name="Normal 11 16 20 3" xfId="35620"/>
    <cellStyle name="Normal 11 16 21" xfId="12051"/>
    <cellStyle name="Normal 11 16 21 2" xfId="19910"/>
    <cellStyle name="Normal 11 16 21 3" xfId="35618"/>
    <cellStyle name="Normal 11 16 22" xfId="15974"/>
    <cellStyle name="Normal 11 16 22 2" xfId="19911"/>
    <cellStyle name="Normal 11 16 22 3" xfId="35616"/>
    <cellStyle name="Normal 11 16 23" xfId="16487"/>
    <cellStyle name="Normal 11 16 23 2" xfId="19912"/>
    <cellStyle name="Normal 11 16 23 3" xfId="35614"/>
    <cellStyle name="Normal 11 16 24" xfId="19774"/>
    <cellStyle name="Normal 11 16 25" xfId="35890"/>
    <cellStyle name="Normal 11 16 3" xfId="1261"/>
    <cellStyle name="Normal 11 16 3 10" xfId="9106"/>
    <cellStyle name="Normal 11 16 3 10 2" xfId="19915"/>
    <cellStyle name="Normal 11 16 3 10 3" xfId="35610"/>
    <cellStyle name="Normal 11 16 3 11" xfId="10945"/>
    <cellStyle name="Normal 11 16 3 11 2" xfId="19916"/>
    <cellStyle name="Normal 11 16 3 11 3" xfId="35606"/>
    <cellStyle name="Normal 11 16 3 12" xfId="12696"/>
    <cellStyle name="Normal 11 16 3 12 2" xfId="19917"/>
    <cellStyle name="Normal 11 16 3 12 3" xfId="35605"/>
    <cellStyle name="Normal 11 16 3 13" xfId="14561"/>
    <cellStyle name="Normal 11 16 3 13 2" xfId="19918"/>
    <cellStyle name="Normal 11 16 3 13 3" xfId="35603"/>
    <cellStyle name="Normal 11 16 3 14" xfId="15983"/>
    <cellStyle name="Normal 11 16 3 14 2" xfId="19919"/>
    <cellStyle name="Normal 11 16 3 14 3" xfId="35601"/>
    <cellStyle name="Normal 11 16 3 15" xfId="16496"/>
    <cellStyle name="Normal 11 16 3 15 2" xfId="19920"/>
    <cellStyle name="Normal 11 16 3 15 3" xfId="35598"/>
    <cellStyle name="Normal 11 16 3 16" xfId="19914"/>
    <cellStyle name="Normal 11 16 3 17" xfId="35612"/>
    <cellStyle name="Normal 11 16 3 2" xfId="3236"/>
    <cellStyle name="Normal 11 16 3 2 2" xfId="19921"/>
    <cellStyle name="Normal 11 16 3 2 3" xfId="35596"/>
    <cellStyle name="Normal 11 16 3 3" xfId="5546"/>
    <cellStyle name="Normal 11 16 3 3 2" xfId="19922"/>
    <cellStyle name="Normal 11 16 3 3 3" xfId="35594"/>
    <cellStyle name="Normal 11 16 3 4" xfId="8176"/>
    <cellStyle name="Normal 11 16 3 4 2" xfId="19923"/>
    <cellStyle name="Normal 11 16 3 4 3" xfId="35591"/>
    <cellStyle name="Normal 11 16 3 5" xfId="8445"/>
    <cellStyle name="Normal 11 16 3 5 2" xfId="19924"/>
    <cellStyle name="Normal 11 16 3 5 3" xfId="35590"/>
    <cellStyle name="Normal 11 16 3 6" xfId="9670"/>
    <cellStyle name="Normal 11 16 3 6 2" xfId="19925"/>
    <cellStyle name="Normal 11 16 3 6 3" xfId="35588"/>
    <cellStyle name="Normal 11 16 3 7" xfId="10262"/>
    <cellStyle name="Normal 11 16 3 7 2" xfId="19926"/>
    <cellStyle name="Normal 11 16 3 7 3" xfId="35586"/>
    <cellStyle name="Normal 11 16 3 8" xfId="9404"/>
    <cellStyle name="Normal 11 16 3 8 2" xfId="19927"/>
    <cellStyle name="Normal 11 16 3 8 3" xfId="35583"/>
    <cellStyle name="Normal 11 16 3 9" xfId="10500"/>
    <cellStyle name="Normal 11 16 3 9 2" xfId="19928"/>
    <cellStyle name="Normal 11 16 3 9 3" xfId="35582"/>
    <cellStyle name="Normal 11 16 4" xfId="1056"/>
    <cellStyle name="Normal 11 16 4 10" xfId="9107"/>
    <cellStyle name="Normal 11 16 4 10 2" xfId="19930"/>
    <cellStyle name="Normal 11 16 4 10 3" xfId="35578"/>
    <cellStyle name="Normal 11 16 4 11" xfId="10944"/>
    <cellStyle name="Normal 11 16 4 11 2" xfId="19931"/>
    <cellStyle name="Normal 11 16 4 11 3" xfId="35575"/>
    <cellStyle name="Normal 11 16 4 12" xfId="12516"/>
    <cellStyle name="Normal 11 16 4 12 2" xfId="19932"/>
    <cellStyle name="Normal 11 16 4 12 3" xfId="35574"/>
    <cellStyle name="Normal 11 16 4 13" xfId="14387"/>
    <cellStyle name="Normal 11 16 4 13 2" xfId="19933"/>
    <cellStyle name="Normal 11 16 4 13 3" xfId="35572"/>
    <cellStyle name="Normal 11 16 4 14" xfId="15984"/>
    <cellStyle name="Normal 11 16 4 14 2" xfId="19934"/>
    <cellStyle name="Normal 11 16 4 14 3" xfId="35570"/>
    <cellStyle name="Normal 11 16 4 15" xfId="16497"/>
    <cellStyle name="Normal 11 16 4 15 2" xfId="19935"/>
    <cellStyle name="Normal 11 16 4 15 3" xfId="35567"/>
    <cellStyle name="Normal 11 16 4 16" xfId="19929"/>
    <cellStyle name="Normal 11 16 4 17" xfId="35580"/>
    <cellStyle name="Normal 11 16 4 2" xfId="3062"/>
    <cellStyle name="Normal 11 16 4 2 2" xfId="19937"/>
    <cellStyle name="Normal 11 16 4 2 3" xfId="35565"/>
    <cellStyle name="Normal 11 16 4 3" xfId="5547"/>
    <cellStyle name="Normal 11 16 4 3 2" xfId="19938"/>
    <cellStyle name="Normal 11 16 4 3 3" xfId="35563"/>
    <cellStyle name="Normal 11 16 4 4" xfId="8177"/>
    <cellStyle name="Normal 11 16 4 4 2" xfId="19939"/>
    <cellStyle name="Normal 11 16 4 4 3" xfId="35560"/>
    <cellStyle name="Normal 11 16 4 5" xfId="8444"/>
    <cellStyle name="Normal 11 16 4 5 2" xfId="19940"/>
    <cellStyle name="Normal 11 16 4 5 3" xfId="35558"/>
    <cellStyle name="Normal 11 16 4 6" xfId="9671"/>
    <cellStyle name="Normal 11 16 4 6 2" xfId="19941"/>
    <cellStyle name="Normal 11 16 4 6 3" xfId="35557"/>
    <cellStyle name="Normal 11 16 4 7" xfId="10261"/>
    <cellStyle name="Normal 11 16 4 7 2" xfId="19942"/>
    <cellStyle name="Normal 11 16 4 7 3" xfId="35555"/>
    <cellStyle name="Normal 11 16 4 8" xfId="9405"/>
    <cellStyle name="Normal 11 16 4 8 2" xfId="19943"/>
    <cellStyle name="Normal 11 16 4 8 3" xfId="35553"/>
    <cellStyle name="Normal 11 16 4 9" xfId="10499"/>
    <cellStyle name="Normal 11 16 4 9 2" xfId="19944"/>
    <cellStyle name="Normal 11 16 4 9 3" xfId="35550"/>
    <cellStyle name="Normal 11 16 5" xfId="1184"/>
    <cellStyle name="Normal 11 16 5 10" xfId="9108"/>
    <cellStyle name="Normal 11 16 5 10 2" xfId="19946"/>
    <cellStyle name="Normal 11 16 5 10 3" xfId="35547"/>
    <cellStyle name="Normal 11 16 5 11" xfId="10943"/>
    <cellStyle name="Normal 11 16 5 11 2" xfId="19947"/>
    <cellStyle name="Normal 11 16 5 11 3" xfId="35545"/>
    <cellStyle name="Normal 11 16 5 12" xfId="12628"/>
    <cellStyle name="Normal 11 16 5 12 2" xfId="19948"/>
    <cellStyle name="Normal 11 16 5 12 3" xfId="35542"/>
    <cellStyle name="Normal 11 16 5 13" xfId="14494"/>
    <cellStyle name="Normal 11 16 5 13 2" xfId="19949"/>
    <cellStyle name="Normal 11 16 5 13 3" xfId="35541"/>
    <cellStyle name="Normal 11 16 5 14" xfId="15985"/>
    <cellStyle name="Normal 11 16 5 14 2" xfId="19950"/>
    <cellStyle name="Normal 11 16 5 14 3" xfId="35539"/>
    <cellStyle name="Normal 11 16 5 15" xfId="16498"/>
    <cellStyle name="Normal 11 16 5 15 2" xfId="19951"/>
    <cellStyle name="Normal 11 16 5 15 3" xfId="35537"/>
    <cellStyle name="Normal 11 16 5 16" xfId="19945"/>
    <cellStyle name="Normal 11 16 5 17" xfId="35549"/>
    <cellStyle name="Normal 11 16 5 2" xfId="3169"/>
    <cellStyle name="Normal 11 16 5 2 2" xfId="19952"/>
    <cellStyle name="Normal 11 16 5 2 3" xfId="35534"/>
    <cellStyle name="Normal 11 16 5 3" xfId="5548"/>
    <cellStyle name="Normal 11 16 5 3 2" xfId="19953"/>
    <cellStyle name="Normal 11 16 5 3 3" xfId="35532"/>
    <cellStyle name="Normal 11 16 5 4" xfId="8178"/>
    <cellStyle name="Normal 11 16 5 4 2" xfId="19954"/>
    <cellStyle name="Normal 11 16 5 4 3" xfId="35530"/>
    <cellStyle name="Normal 11 16 5 5" xfId="8443"/>
    <cellStyle name="Normal 11 16 5 5 2" xfId="19955"/>
    <cellStyle name="Normal 11 16 5 5 3" xfId="35527"/>
    <cellStyle name="Normal 11 16 5 6" xfId="9672"/>
    <cellStyle name="Normal 11 16 5 6 2" xfId="19956"/>
    <cellStyle name="Normal 11 16 5 6 3" xfId="35526"/>
    <cellStyle name="Normal 11 16 5 7" xfId="10260"/>
    <cellStyle name="Normal 11 16 5 7 2" xfId="19957"/>
    <cellStyle name="Normal 11 16 5 7 3" xfId="35524"/>
    <cellStyle name="Normal 11 16 5 8" xfId="9406"/>
    <cellStyle name="Normal 11 16 5 8 2" xfId="19958"/>
    <cellStyle name="Normal 11 16 5 8 3" xfId="35522"/>
    <cellStyle name="Normal 11 16 5 9" xfId="10486"/>
    <cellStyle name="Normal 11 16 5 9 2" xfId="19959"/>
    <cellStyle name="Normal 11 16 5 9 3" xfId="35519"/>
    <cellStyle name="Normal 11 16 6" xfId="1119"/>
    <cellStyle name="Normal 11 16 6 10" xfId="9109"/>
    <cellStyle name="Normal 11 16 6 10 2" xfId="19961"/>
    <cellStyle name="Normal 11 16 6 10 3" xfId="35516"/>
    <cellStyle name="Normal 11 16 6 11" xfId="10942"/>
    <cellStyle name="Normal 11 16 6 11 2" xfId="19962"/>
    <cellStyle name="Normal 11 16 6 11 3" xfId="35514"/>
    <cellStyle name="Normal 11 16 6 12" xfId="12570"/>
    <cellStyle name="Normal 11 16 6 12 2" xfId="19963"/>
    <cellStyle name="Normal 11 16 6 12 3" xfId="35511"/>
    <cellStyle name="Normal 11 16 6 13" xfId="14440"/>
    <cellStyle name="Normal 11 16 6 13 2" xfId="19964"/>
    <cellStyle name="Normal 11 16 6 13 3" xfId="35510"/>
    <cellStyle name="Normal 11 16 6 14" xfId="15986"/>
    <cellStyle name="Normal 11 16 6 14 2" xfId="19965"/>
    <cellStyle name="Normal 11 16 6 14 3" xfId="35508"/>
    <cellStyle name="Normal 11 16 6 15" xfId="16499"/>
    <cellStyle name="Normal 11 16 6 15 2" xfId="19966"/>
    <cellStyle name="Normal 11 16 6 15 3" xfId="35506"/>
    <cellStyle name="Normal 11 16 6 16" xfId="19960"/>
    <cellStyle name="Normal 11 16 6 17" xfId="35518"/>
    <cellStyle name="Normal 11 16 6 2" xfId="3115"/>
    <cellStyle name="Normal 11 16 6 2 2" xfId="19968"/>
    <cellStyle name="Normal 11 16 6 2 3" xfId="35504"/>
    <cellStyle name="Normal 11 16 6 3" xfId="5549"/>
    <cellStyle name="Normal 11 16 6 3 2" xfId="19969"/>
    <cellStyle name="Normal 11 16 6 3 3" xfId="35502"/>
    <cellStyle name="Normal 11 16 6 4" xfId="8179"/>
    <cellStyle name="Normal 11 16 6 4 2" xfId="19970"/>
    <cellStyle name="Normal 11 16 6 4 3" xfId="35500"/>
    <cellStyle name="Normal 11 16 6 5" xfId="8442"/>
    <cellStyle name="Normal 11 16 6 5 2" xfId="19971"/>
    <cellStyle name="Normal 11 16 6 5 3" xfId="35497"/>
    <cellStyle name="Normal 11 16 6 6" xfId="9673"/>
    <cellStyle name="Normal 11 16 6 6 2" xfId="19972"/>
    <cellStyle name="Normal 11 16 6 6 3" xfId="35495"/>
    <cellStyle name="Normal 11 16 6 7" xfId="10259"/>
    <cellStyle name="Normal 11 16 6 7 2" xfId="19973"/>
    <cellStyle name="Normal 11 16 6 7 3" xfId="35493"/>
    <cellStyle name="Normal 11 16 6 8" xfId="9407"/>
    <cellStyle name="Normal 11 16 6 8 2" xfId="19974"/>
    <cellStyle name="Normal 11 16 6 8 3" xfId="35491"/>
    <cellStyle name="Normal 11 16 6 9" xfId="10449"/>
    <cellStyle name="Normal 11 16 6 9 2" xfId="19975"/>
    <cellStyle name="Normal 11 16 6 9 3" xfId="35489"/>
    <cellStyle name="Normal 11 16 7" xfId="1189"/>
    <cellStyle name="Normal 11 16 7 10" xfId="9110"/>
    <cellStyle name="Normal 11 16 7 10 2" xfId="19977"/>
    <cellStyle name="Normal 11 16 7 10 3" xfId="35485"/>
    <cellStyle name="Normal 11 16 7 11" xfId="10941"/>
    <cellStyle name="Normal 11 16 7 11 2" xfId="19978"/>
    <cellStyle name="Normal 11 16 7 11 3" xfId="35483"/>
    <cellStyle name="Normal 11 16 7 12" xfId="12633"/>
    <cellStyle name="Normal 11 16 7 12 2" xfId="19979"/>
    <cellStyle name="Normal 11 16 7 12 3" xfId="35481"/>
    <cellStyle name="Normal 11 16 7 13" xfId="14499"/>
    <cellStyle name="Normal 11 16 7 13 2" xfId="19980"/>
    <cellStyle name="Normal 11 16 7 13 3" xfId="35479"/>
    <cellStyle name="Normal 11 16 7 14" xfId="15987"/>
    <cellStyle name="Normal 11 16 7 14 2" xfId="19981"/>
    <cellStyle name="Normal 11 16 7 14 3" xfId="35476"/>
    <cellStyle name="Normal 11 16 7 15" xfId="16500"/>
    <cellStyle name="Normal 11 16 7 15 2" xfId="19982"/>
    <cellStyle name="Normal 11 16 7 15 3" xfId="35475"/>
    <cellStyle name="Normal 11 16 7 16" xfId="19976"/>
    <cellStyle name="Normal 11 16 7 17" xfId="35487"/>
    <cellStyle name="Normal 11 16 7 2" xfId="3174"/>
    <cellStyle name="Normal 11 16 7 2 2" xfId="19983"/>
    <cellStyle name="Normal 11 16 7 2 3" xfId="35472"/>
    <cellStyle name="Normal 11 16 7 3" xfId="5550"/>
    <cellStyle name="Normal 11 16 7 3 2" xfId="19984"/>
    <cellStyle name="Normal 11 16 7 3 3" xfId="35470"/>
    <cellStyle name="Normal 11 16 7 4" xfId="8180"/>
    <cellStyle name="Normal 11 16 7 4 2" xfId="19985"/>
    <cellStyle name="Normal 11 16 7 4 3" xfId="35468"/>
    <cellStyle name="Normal 11 16 7 5" xfId="8441"/>
    <cellStyle name="Normal 11 16 7 5 2" xfId="19986"/>
    <cellStyle name="Normal 11 16 7 5 3" xfId="35466"/>
    <cellStyle name="Normal 11 16 7 6" xfId="9674"/>
    <cellStyle name="Normal 11 16 7 6 2" xfId="19987"/>
    <cellStyle name="Normal 11 16 7 6 3" xfId="35465"/>
    <cellStyle name="Normal 11 16 7 7" xfId="10258"/>
    <cellStyle name="Normal 11 16 7 7 2" xfId="19988"/>
    <cellStyle name="Normal 11 16 7 7 3" xfId="35463"/>
    <cellStyle name="Normal 11 16 7 8" xfId="9408"/>
    <cellStyle name="Normal 11 16 7 8 2" xfId="19989"/>
    <cellStyle name="Normal 11 16 7 8 3" xfId="35461"/>
    <cellStyle name="Normal 11 16 7 9" xfId="10448"/>
    <cellStyle name="Normal 11 16 7 9 2" xfId="19990"/>
    <cellStyle name="Normal 11 16 7 9 3" xfId="35458"/>
    <cellStyle name="Normal 11 16 8" xfId="1115"/>
    <cellStyle name="Normal 11 16 8 10" xfId="9115"/>
    <cellStyle name="Normal 11 16 8 10 2" xfId="19992"/>
    <cellStyle name="Normal 11 16 8 10 3" xfId="35455"/>
    <cellStyle name="Normal 11 16 8 11" xfId="10936"/>
    <cellStyle name="Normal 11 16 8 11 2" xfId="19993"/>
    <cellStyle name="Normal 11 16 8 11 3" xfId="35453"/>
    <cellStyle name="Normal 11 16 8 12" xfId="12566"/>
    <cellStyle name="Normal 11 16 8 12 2" xfId="19994"/>
    <cellStyle name="Normal 11 16 8 12 3" xfId="35450"/>
    <cellStyle name="Normal 11 16 8 13" xfId="14436"/>
    <cellStyle name="Normal 11 16 8 13 2" xfId="19995"/>
    <cellStyle name="Normal 11 16 8 13 3" xfId="35449"/>
    <cellStyle name="Normal 11 16 8 14" xfId="15988"/>
    <cellStyle name="Normal 11 16 8 14 2" xfId="19996"/>
    <cellStyle name="Normal 11 16 8 14 3" xfId="35447"/>
    <cellStyle name="Normal 11 16 8 15" xfId="16501"/>
    <cellStyle name="Normal 11 16 8 15 2" xfId="19997"/>
    <cellStyle name="Normal 11 16 8 15 3" xfId="35445"/>
    <cellStyle name="Normal 11 16 8 16" xfId="19991"/>
    <cellStyle name="Normal 11 16 8 17" xfId="35457"/>
    <cellStyle name="Normal 11 16 8 2" xfId="3111"/>
    <cellStyle name="Normal 11 16 8 2 2" xfId="19999"/>
    <cellStyle name="Normal 11 16 8 2 3" xfId="35442"/>
    <cellStyle name="Normal 11 16 8 3" xfId="5551"/>
    <cellStyle name="Normal 11 16 8 3 2" xfId="20000"/>
    <cellStyle name="Normal 11 16 8 3 3" xfId="35440"/>
    <cellStyle name="Normal 11 16 8 4" xfId="8181"/>
    <cellStyle name="Normal 11 16 8 4 2" xfId="20001"/>
    <cellStyle name="Normal 11 16 8 4 3" xfId="35438"/>
    <cellStyle name="Normal 11 16 8 5" xfId="8440"/>
    <cellStyle name="Normal 11 16 8 5 2" xfId="20002"/>
    <cellStyle name="Normal 11 16 8 5 3" xfId="35435"/>
    <cellStyle name="Normal 11 16 8 6" xfId="9675"/>
    <cellStyle name="Normal 11 16 8 6 2" xfId="20003"/>
    <cellStyle name="Normal 11 16 8 6 3" xfId="35434"/>
    <cellStyle name="Normal 11 16 8 7" xfId="10257"/>
    <cellStyle name="Normal 11 16 8 7 2" xfId="20004"/>
    <cellStyle name="Normal 11 16 8 7 3" xfId="35432"/>
    <cellStyle name="Normal 11 16 8 8" xfId="9409"/>
    <cellStyle name="Normal 11 16 8 8 2" xfId="20005"/>
    <cellStyle name="Normal 11 16 8 8 3" xfId="35430"/>
    <cellStyle name="Normal 11 16 8 9" xfId="10447"/>
    <cellStyle name="Normal 11 16 8 9 2" xfId="20006"/>
    <cellStyle name="Normal 11 16 8 9 3" xfId="35427"/>
    <cellStyle name="Normal 11 16 9" xfId="1194"/>
    <cellStyle name="Normal 11 16 9 2" xfId="3179"/>
    <cellStyle name="Normal 11 16 9 2 2" xfId="20008"/>
    <cellStyle name="Normal 11 16 9 2 3" xfId="35424"/>
    <cellStyle name="Normal 11 16 9 3" xfId="12638"/>
    <cellStyle name="Normal 11 16 9 3 2" xfId="20009"/>
    <cellStyle name="Normal 11 16 9 3 3" xfId="35422"/>
    <cellStyle name="Normal 11 16 9 4" xfId="14504"/>
    <cellStyle name="Normal 11 16 9 4 2" xfId="20010"/>
    <cellStyle name="Normal 11 16 9 4 3" xfId="35419"/>
    <cellStyle name="Normal 11 16 9 5" xfId="20007"/>
    <cellStyle name="Normal 11 16 9 6" xfId="35426"/>
    <cellStyle name="Normal 11 16_Constraints Summary" xfId="14020"/>
    <cellStyle name="Normal 11 17" xfId="472"/>
    <cellStyle name="Normal 11 17 10" xfId="2730"/>
    <cellStyle name="Normal 11 17 10 2" xfId="20012"/>
    <cellStyle name="Normal 11 17 10 3" xfId="35415"/>
    <cellStyle name="Normal 11 17 11" xfId="5552"/>
    <cellStyle name="Normal 11 17 11 2" xfId="20013"/>
    <cellStyle name="Normal 11 17 11 3" xfId="35412"/>
    <cellStyle name="Normal 11 17 12" xfId="8182"/>
    <cellStyle name="Normal 11 17 12 2" xfId="20014"/>
    <cellStyle name="Normal 11 17 12 3" xfId="35411"/>
    <cellStyle name="Normal 11 17 13" xfId="8439"/>
    <cellStyle name="Normal 11 17 13 2" xfId="20015"/>
    <cellStyle name="Normal 11 17 13 3" xfId="35409"/>
    <cellStyle name="Normal 11 17 14" xfId="9676"/>
    <cellStyle name="Normal 11 17 14 2" xfId="20016"/>
    <cellStyle name="Normal 11 17 14 3" xfId="35407"/>
    <cellStyle name="Normal 11 17 15" xfId="10256"/>
    <cellStyle name="Normal 11 17 15 2" xfId="20017"/>
    <cellStyle name="Normal 11 17 15 3" xfId="35405"/>
    <cellStyle name="Normal 11 17 16" xfId="9410"/>
    <cellStyle name="Normal 11 17 16 2" xfId="20018"/>
    <cellStyle name="Normal 11 17 16 3" xfId="35403"/>
    <cellStyle name="Normal 11 17 17" xfId="10446"/>
    <cellStyle name="Normal 11 17 17 2" xfId="20019"/>
    <cellStyle name="Normal 11 17 17 3" xfId="35401"/>
    <cellStyle name="Normal 11 17 18" xfId="9116"/>
    <cellStyle name="Normal 11 17 18 2" xfId="20020"/>
    <cellStyle name="Normal 11 17 18 3" xfId="35400"/>
    <cellStyle name="Normal 11 17 19" xfId="10935"/>
    <cellStyle name="Normal 11 17 19 2" xfId="20021"/>
    <cellStyle name="Normal 11 17 19 3" xfId="35398"/>
    <cellStyle name="Normal 11 17 2" xfId="772"/>
    <cellStyle name="Normal 11 17 2 10" xfId="5553"/>
    <cellStyle name="Normal 11 17 2 10 2" xfId="20023"/>
    <cellStyle name="Normal 11 17 2 10 3" xfId="35393"/>
    <cellStyle name="Normal 11 17 2 11" xfId="8183"/>
    <cellStyle name="Normal 11 17 2 11 2" xfId="20024"/>
    <cellStyle name="Normal 11 17 2 11 3" xfId="35392"/>
    <cellStyle name="Normal 11 17 2 12" xfId="8438"/>
    <cellStyle name="Normal 11 17 2 12 2" xfId="20025"/>
    <cellStyle name="Normal 11 17 2 12 3" xfId="35390"/>
    <cellStyle name="Normal 11 17 2 13" xfId="9677"/>
    <cellStyle name="Normal 11 17 2 13 2" xfId="20026"/>
    <cellStyle name="Normal 11 17 2 13 3" xfId="35388"/>
    <cellStyle name="Normal 11 17 2 14" xfId="10255"/>
    <cellStyle name="Normal 11 17 2 14 2" xfId="20027"/>
    <cellStyle name="Normal 11 17 2 14 3" xfId="35385"/>
    <cellStyle name="Normal 11 17 2 15" xfId="9411"/>
    <cellStyle name="Normal 11 17 2 15 2" xfId="20028"/>
    <cellStyle name="Normal 11 17 2 15 3" xfId="35384"/>
    <cellStyle name="Normal 11 17 2 16" xfId="10445"/>
    <cellStyle name="Normal 11 17 2 16 2" xfId="20029"/>
    <cellStyle name="Normal 11 17 2 16 3" xfId="35382"/>
    <cellStyle name="Normal 11 17 2 17" xfId="9117"/>
    <cellStyle name="Normal 11 17 2 17 2" xfId="20030"/>
    <cellStyle name="Normal 11 17 2 17 3" xfId="35380"/>
    <cellStyle name="Normal 11 17 2 18" xfId="10934"/>
    <cellStyle name="Normal 11 17 2 18 2" xfId="20031"/>
    <cellStyle name="Normal 11 17 2 18 3" xfId="35377"/>
    <cellStyle name="Normal 11 17 2 19" xfId="12288"/>
    <cellStyle name="Normal 11 17 2 19 2" xfId="20032"/>
    <cellStyle name="Normal 11 17 2 19 3" xfId="35376"/>
    <cellStyle name="Normal 11 17 2 2" xfId="1524"/>
    <cellStyle name="Normal 11 17 2 2 2" xfId="3474"/>
    <cellStyle name="Normal 11 17 2 2 2 2" xfId="20034"/>
    <cellStyle name="Normal 11 17 2 2 2 3" xfId="35372"/>
    <cellStyle name="Normal 11 17 2 2 3" xfId="12940"/>
    <cellStyle name="Normal 11 17 2 2 3 2" xfId="20035"/>
    <cellStyle name="Normal 11 17 2 2 3 3" xfId="35369"/>
    <cellStyle name="Normal 11 17 2 2 4" xfId="14799"/>
    <cellStyle name="Normal 11 17 2 2 4 2" xfId="20036"/>
    <cellStyle name="Normal 11 17 2 2 4 3" xfId="35368"/>
    <cellStyle name="Normal 11 17 2 2 5" xfId="20033"/>
    <cellStyle name="Normal 11 17 2 2 6" xfId="35374"/>
    <cellStyle name="Normal 11 17 2 20" xfId="11996"/>
    <cellStyle name="Normal 11 17 2 20 2" xfId="20037"/>
    <cellStyle name="Normal 11 17 2 20 3" xfId="35366"/>
    <cellStyle name="Normal 11 17 2 21" xfId="15990"/>
    <cellStyle name="Normal 11 17 2 21 2" xfId="20038"/>
    <cellStyle name="Normal 11 17 2 21 3" xfId="35364"/>
    <cellStyle name="Normal 11 17 2 22" xfId="16503"/>
    <cellStyle name="Normal 11 17 2 22 2" xfId="20039"/>
    <cellStyle name="Normal 11 17 2 22 3" xfId="35361"/>
    <cellStyle name="Normal 11 17 2 23" xfId="20022"/>
    <cellStyle name="Normal 11 17 2 24" xfId="35396"/>
    <cellStyle name="Normal 11 17 2 3" xfId="1738"/>
    <cellStyle name="Normal 11 17 2 3 2" xfId="3665"/>
    <cellStyle name="Normal 11 17 2 3 2 2" xfId="20041"/>
    <cellStyle name="Normal 11 17 2 3 2 3" xfId="35357"/>
    <cellStyle name="Normal 11 17 2 3 3" xfId="13135"/>
    <cellStyle name="Normal 11 17 2 3 3 2" xfId="20042"/>
    <cellStyle name="Normal 11 17 2 3 3 3" xfId="35354"/>
    <cellStyle name="Normal 11 17 2 3 4" xfId="14990"/>
    <cellStyle name="Normal 11 17 2 3 4 2" xfId="20043"/>
    <cellStyle name="Normal 11 17 2 3 4 3" xfId="35353"/>
    <cellStyle name="Normal 11 17 2 3 5" xfId="20040"/>
    <cellStyle name="Normal 11 17 2 3 6" xfId="35359"/>
    <cellStyle name="Normal 11 17 2 4" xfId="1943"/>
    <cellStyle name="Normal 11 17 2 4 2" xfId="3849"/>
    <cellStyle name="Normal 11 17 2 4 2 2" xfId="20045"/>
    <cellStyle name="Normal 11 17 2 4 2 3" xfId="35349"/>
    <cellStyle name="Normal 11 17 2 4 3" xfId="13324"/>
    <cellStyle name="Normal 11 17 2 4 3 2" xfId="20046"/>
    <cellStyle name="Normal 11 17 2 4 3 3" xfId="35347"/>
    <cellStyle name="Normal 11 17 2 4 4" xfId="15174"/>
    <cellStyle name="Normal 11 17 2 4 4 2" xfId="20047"/>
    <cellStyle name="Normal 11 17 2 4 4 3" xfId="35346"/>
    <cellStyle name="Normal 11 17 2 4 5" xfId="20044"/>
    <cellStyle name="Normal 11 17 2 4 6" xfId="35351"/>
    <cellStyle name="Normal 11 17 2 5" xfId="2133"/>
    <cellStyle name="Normal 11 17 2 5 2" xfId="4022"/>
    <cellStyle name="Normal 11 17 2 5 2 2" xfId="20049"/>
    <cellStyle name="Normal 11 17 2 5 2 3" xfId="35342"/>
    <cellStyle name="Normal 11 17 2 5 3" xfId="13499"/>
    <cellStyle name="Normal 11 17 2 5 3 2" xfId="20050"/>
    <cellStyle name="Normal 11 17 2 5 3 3" xfId="35339"/>
    <cellStyle name="Normal 11 17 2 5 4" xfId="15347"/>
    <cellStyle name="Normal 11 17 2 5 4 2" xfId="20051"/>
    <cellStyle name="Normal 11 17 2 5 4 3" xfId="35337"/>
    <cellStyle name="Normal 11 17 2 5 5" xfId="20048"/>
    <cellStyle name="Normal 11 17 2 5 6" xfId="35344"/>
    <cellStyle name="Normal 11 17 2 6" xfId="2302"/>
    <cellStyle name="Normal 11 17 2 6 2" xfId="4179"/>
    <cellStyle name="Normal 11 17 2 6 2 2" xfId="20053"/>
    <cellStyle name="Normal 11 17 2 6 2 3" xfId="35333"/>
    <cellStyle name="Normal 11 17 2 6 3" xfId="13657"/>
    <cellStyle name="Normal 11 17 2 6 3 2" xfId="20054"/>
    <cellStyle name="Normal 11 17 2 6 3 3" xfId="35331"/>
    <cellStyle name="Normal 11 17 2 6 4" xfId="15504"/>
    <cellStyle name="Normal 11 17 2 6 4 2" xfId="20055"/>
    <cellStyle name="Normal 11 17 2 6 4 3" xfId="35329"/>
    <cellStyle name="Normal 11 17 2 6 5" xfId="20052"/>
    <cellStyle name="Normal 11 17 2 6 6" xfId="35335"/>
    <cellStyle name="Normal 11 17 2 7" xfId="2433"/>
    <cellStyle name="Normal 11 17 2 7 2" xfId="4306"/>
    <cellStyle name="Normal 11 17 2 7 2 2" xfId="20057"/>
    <cellStyle name="Normal 11 17 2 7 2 3" xfId="35325"/>
    <cellStyle name="Normal 11 17 2 7 3" xfId="13784"/>
    <cellStyle name="Normal 11 17 2 7 3 2" xfId="20058"/>
    <cellStyle name="Normal 11 17 2 7 3 3" xfId="35323"/>
    <cellStyle name="Normal 11 17 2 7 4" xfId="15631"/>
    <cellStyle name="Normal 11 17 2 7 4 2" xfId="20059"/>
    <cellStyle name="Normal 11 17 2 7 4 3" xfId="35321"/>
    <cellStyle name="Normal 11 17 2 7 5" xfId="20056"/>
    <cellStyle name="Normal 11 17 2 7 6" xfId="35327"/>
    <cellStyle name="Normal 11 17 2 8" xfId="2560"/>
    <cellStyle name="Normal 11 17 2 8 2" xfId="4433"/>
    <cellStyle name="Normal 11 17 2 8 2 2" xfId="20061"/>
    <cellStyle name="Normal 11 17 2 8 2 3" xfId="35316"/>
    <cellStyle name="Normal 11 17 2 8 3" xfId="13911"/>
    <cellStyle name="Normal 11 17 2 8 3 2" xfId="20062"/>
    <cellStyle name="Normal 11 17 2 8 3 3" xfId="35314"/>
    <cellStyle name="Normal 11 17 2 8 4" xfId="15758"/>
    <cellStyle name="Normal 11 17 2 8 4 2" xfId="20063"/>
    <cellStyle name="Normal 11 17 2 8 4 3" xfId="35312"/>
    <cellStyle name="Normal 11 17 2 8 5" xfId="20060"/>
    <cellStyle name="Normal 11 17 2 8 6" xfId="35318"/>
    <cellStyle name="Normal 11 17 2 9" xfId="2844"/>
    <cellStyle name="Normal 11 17 2 9 2" xfId="20064"/>
    <cellStyle name="Normal 11 17 2 9 3" xfId="35310"/>
    <cellStyle name="Normal 11 17 2_Constraints Summary" xfId="14023"/>
    <cellStyle name="Normal 11 17 20" xfId="12142"/>
    <cellStyle name="Normal 11 17 20 2" xfId="20065"/>
    <cellStyle name="Normal 11 17 20 3" xfId="35307"/>
    <cellStyle name="Normal 11 17 21" xfId="12003"/>
    <cellStyle name="Normal 11 17 21 2" xfId="20066"/>
    <cellStyle name="Normal 11 17 21 3" xfId="35305"/>
    <cellStyle name="Normal 11 17 22" xfId="15989"/>
    <cellStyle name="Normal 11 17 22 2" xfId="20067"/>
    <cellStyle name="Normal 11 17 22 3" xfId="35303"/>
    <cellStyle name="Normal 11 17 23" xfId="16502"/>
    <cellStyle name="Normal 11 17 23 2" xfId="20068"/>
    <cellStyle name="Normal 11 17 23 3" xfId="35301"/>
    <cellStyle name="Normal 11 17 24" xfId="20011"/>
    <cellStyle name="Normal 11 17 25" xfId="35417"/>
    <cellStyle name="Normal 11 17 3" xfId="1262"/>
    <cellStyle name="Normal 11 17 3 2" xfId="3237"/>
    <cellStyle name="Normal 11 17 3 2 2" xfId="20071"/>
    <cellStyle name="Normal 11 17 3 2 3" xfId="35295"/>
    <cellStyle name="Normal 11 17 3 3" xfId="12697"/>
    <cellStyle name="Normal 11 17 3 3 2" xfId="20072"/>
    <cellStyle name="Normal 11 17 3 3 3" xfId="35293"/>
    <cellStyle name="Normal 11 17 3 4" xfId="14562"/>
    <cellStyle name="Normal 11 17 3 4 2" xfId="20073"/>
    <cellStyle name="Normal 11 17 3 4 3" xfId="35291"/>
    <cellStyle name="Normal 11 17 3 5" xfId="20070"/>
    <cellStyle name="Normal 11 17 3 6" xfId="35297"/>
    <cellStyle name="Normal 11 17 4" xfId="1055"/>
    <cellStyle name="Normal 11 17 4 2" xfId="3061"/>
    <cellStyle name="Normal 11 17 4 2 2" xfId="20075"/>
    <cellStyle name="Normal 11 17 4 2 3" xfId="35287"/>
    <cellStyle name="Normal 11 17 4 3" xfId="12515"/>
    <cellStyle name="Normal 11 17 4 3 2" xfId="20076"/>
    <cellStyle name="Normal 11 17 4 3 3" xfId="35285"/>
    <cellStyle name="Normal 11 17 4 4" xfId="14386"/>
    <cellStyle name="Normal 11 17 4 4 2" xfId="20077"/>
    <cellStyle name="Normal 11 17 4 4 3" xfId="35283"/>
    <cellStyle name="Normal 11 17 4 5" xfId="20074"/>
    <cellStyle name="Normal 11 17 4 6" xfId="35289"/>
    <cellStyle name="Normal 11 17 5" xfId="1185"/>
    <cellStyle name="Normal 11 17 5 2" xfId="3170"/>
    <cellStyle name="Normal 11 17 5 2 2" xfId="20079"/>
    <cellStyle name="Normal 11 17 5 2 3" xfId="35280"/>
    <cellStyle name="Normal 11 17 5 3" xfId="12629"/>
    <cellStyle name="Normal 11 17 5 3 2" xfId="20080"/>
    <cellStyle name="Normal 11 17 5 3 3" xfId="35278"/>
    <cellStyle name="Normal 11 17 5 4" xfId="14495"/>
    <cellStyle name="Normal 11 17 5 4 2" xfId="20081"/>
    <cellStyle name="Normal 11 17 5 4 3" xfId="35276"/>
    <cellStyle name="Normal 11 17 5 5" xfId="20078"/>
    <cellStyle name="Normal 11 17 5 6" xfId="35281"/>
    <cellStyle name="Normal 11 17 6" xfId="1118"/>
    <cellStyle name="Normal 11 17 6 2" xfId="3114"/>
    <cellStyle name="Normal 11 17 6 2 2" xfId="20083"/>
    <cellStyle name="Normal 11 17 6 2 3" xfId="35271"/>
    <cellStyle name="Normal 11 17 6 3" xfId="12569"/>
    <cellStyle name="Normal 11 17 6 3 2" xfId="20084"/>
    <cellStyle name="Normal 11 17 6 3 3" xfId="35269"/>
    <cellStyle name="Normal 11 17 6 4" xfId="14439"/>
    <cellStyle name="Normal 11 17 6 4 2" xfId="20085"/>
    <cellStyle name="Normal 11 17 6 4 3" xfId="35267"/>
    <cellStyle name="Normal 11 17 6 5" xfId="20082"/>
    <cellStyle name="Normal 11 17 6 6" xfId="35272"/>
    <cellStyle name="Normal 11 17 7" xfId="1190"/>
    <cellStyle name="Normal 11 17 7 2" xfId="3175"/>
    <cellStyle name="Normal 11 17 7 2 2" xfId="20087"/>
    <cellStyle name="Normal 11 17 7 2 3" xfId="35263"/>
    <cellStyle name="Normal 11 17 7 3" xfId="12634"/>
    <cellStyle name="Normal 11 17 7 3 2" xfId="20088"/>
    <cellStyle name="Normal 11 17 7 3 3" xfId="35261"/>
    <cellStyle name="Normal 11 17 7 4" xfId="14500"/>
    <cellStyle name="Normal 11 17 7 4 2" xfId="20089"/>
    <cellStyle name="Normal 11 17 7 4 3" xfId="35259"/>
    <cellStyle name="Normal 11 17 7 5" xfId="20086"/>
    <cellStyle name="Normal 11 17 7 6" xfId="35264"/>
    <cellStyle name="Normal 11 17 8" xfId="1114"/>
    <cellStyle name="Normal 11 17 8 2" xfId="3110"/>
    <cellStyle name="Normal 11 17 8 2 2" xfId="20091"/>
    <cellStyle name="Normal 11 17 8 2 3" xfId="35255"/>
    <cellStyle name="Normal 11 17 8 3" xfId="12565"/>
    <cellStyle name="Normal 11 17 8 3 2" xfId="20092"/>
    <cellStyle name="Normal 11 17 8 3 3" xfId="35253"/>
    <cellStyle name="Normal 11 17 8 4" xfId="14435"/>
    <cellStyle name="Normal 11 17 8 4 2" xfId="20093"/>
    <cellStyle name="Normal 11 17 8 4 3" xfId="35251"/>
    <cellStyle name="Normal 11 17 8 5" xfId="20090"/>
    <cellStyle name="Normal 11 17 8 6" xfId="35256"/>
    <cellStyle name="Normal 11 17 9" xfId="890"/>
    <cellStyle name="Normal 11 17 9 2" xfId="2930"/>
    <cellStyle name="Normal 11 17 9 2 2" xfId="20095"/>
    <cellStyle name="Normal 11 17 9 2 3" xfId="35247"/>
    <cellStyle name="Normal 11 17 9 3" xfId="12379"/>
    <cellStyle name="Normal 11 17 9 3 2" xfId="20096"/>
    <cellStyle name="Normal 11 17 9 3 3" xfId="35245"/>
    <cellStyle name="Normal 11 17 9 4" xfId="14255"/>
    <cellStyle name="Normal 11 17 9 4 2" xfId="20097"/>
    <cellStyle name="Normal 11 17 9 4 3" xfId="35243"/>
    <cellStyle name="Normal 11 17 9 5" xfId="20094"/>
    <cellStyle name="Normal 11 17 9 6" xfId="35248"/>
    <cellStyle name="Normal 11 17_Constraints Summary" xfId="14022"/>
    <cellStyle name="Normal 11 18" xfId="473"/>
    <cellStyle name="Normal 11 18 10" xfId="2731"/>
    <cellStyle name="Normal 11 18 10 2" xfId="20099"/>
    <cellStyle name="Normal 11 18 10 3" xfId="35238"/>
    <cellStyle name="Normal 11 18 11" xfId="5554"/>
    <cellStyle name="Normal 11 18 11 2" xfId="20100"/>
    <cellStyle name="Normal 11 18 11 3" xfId="35236"/>
    <cellStyle name="Normal 11 18 12" xfId="8184"/>
    <cellStyle name="Normal 11 18 12 2" xfId="20101"/>
    <cellStyle name="Normal 11 18 12 3" xfId="35233"/>
    <cellStyle name="Normal 11 18 13" xfId="8437"/>
    <cellStyle name="Normal 11 18 13 2" xfId="20102"/>
    <cellStyle name="Normal 11 18 13 3" xfId="35232"/>
    <cellStyle name="Normal 11 18 14" xfId="9678"/>
    <cellStyle name="Normal 11 18 14 2" xfId="20103"/>
    <cellStyle name="Normal 11 18 14 3" xfId="35230"/>
    <cellStyle name="Normal 11 18 15" xfId="10254"/>
    <cellStyle name="Normal 11 18 15 2" xfId="20104"/>
    <cellStyle name="Normal 11 18 15 3" xfId="35228"/>
    <cellStyle name="Normal 11 18 16" xfId="9412"/>
    <cellStyle name="Normal 11 18 16 2" xfId="20105"/>
    <cellStyle name="Normal 11 18 16 3" xfId="35225"/>
    <cellStyle name="Normal 11 18 17" xfId="10444"/>
    <cellStyle name="Normal 11 18 17 2" xfId="20106"/>
    <cellStyle name="Normal 11 18 17 3" xfId="35223"/>
    <cellStyle name="Normal 11 18 18" xfId="9118"/>
    <cellStyle name="Normal 11 18 18 2" xfId="20107"/>
    <cellStyle name="Normal 11 18 18 3" xfId="35222"/>
    <cellStyle name="Normal 11 18 19" xfId="10923"/>
    <cellStyle name="Normal 11 18 19 2" xfId="20108"/>
    <cellStyle name="Normal 11 18 19 3" xfId="35220"/>
    <cellStyle name="Normal 11 18 2" xfId="773"/>
    <cellStyle name="Normal 11 18 2 10" xfId="5555"/>
    <cellStyle name="Normal 11 18 2 10 2" xfId="20110"/>
    <cellStyle name="Normal 11 18 2 10 3" xfId="35215"/>
    <cellStyle name="Normal 11 18 2 11" xfId="8185"/>
    <cellStyle name="Normal 11 18 2 11 2" xfId="20111"/>
    <cellStyle name="Normal 11 18 2 11 3" xfId="35214"/>
    <cellStyle name="Normal 11 18 2 12" xfId="8436"/>
    <cellStyle name="Normal 11 18 2 12 2" xfId="20112"/>
    <cellStyle name="Normal 11 18 2 12 3" xfId="35212"/>
    <cellStyle name="Normal 11 18 2 13" xfId="9679"/>
    <cellStyle name="Normal 11 18 2 13 2" xfId="20113"/>
    <cellStyle name="Normal 11 18 2 13 3" xfId="35210"/>
    <cellStyle name="Normal 11 18 2 14" xfId="10253"/>
    <cellStyle name="Normal 11 18 2 14 2" xfId="20114"/>
    <cellStyle name="Normal 11 18 2 14 3" xfId="35207"/>
    <cellStyle name="Normal 11 18 2 15" xfId="9413"/>
    <cellStyle name="Normal 11 18 2 15 2" xfId="20115"/>
    <cellStyle name="Normal 11 18 2 15 3" xfId="35206"/>
    <cellStyle name="Normal 11 18 2 16" xfId="10443"/>
    <cellStyle name="Normal 11 18 2 16 2" xfId="20116"/>
    <cellStyle name="Normal 11 18 2 16 3" xfId="35204"/>
    <cellStyle name="Normal 11 18 2 17" xfId="9119"/>
    <cellStyle name="Normal 11 18 2 17 2" xfId="20117"/>
    <cellStyle name="Normal 11 18 2 17 3" xfId="35202"/>
    <cellStyle name="Normal 11 18 2 18" xfId="10920"/>
    <cellStyle name="Normal 11 18 2 18 2" xfId="20118"/>
    <cellStyle name="Normal 11 18 2 18 3" xfId="35199"/>
    <cellStyle name="Normal 11 18 2 19" xfId="12289"/>
    <cellStyle name="Normal 11 18 2 19 2" xfId="20119"/>
    <cellStyle name="Normal 11 18 2 19 3" xfId="35198"/>
    <cellStyle name="Normal 11 18 2 2" xfId="1525"/>
    <cellStyle name="Normal 11 18 2 2 2" xfId="3475"/>
    <cellStyle name="Normal 11 18 2 2 2 2" xfId="20121"/>
    <cellStyle name="Normal 11 18 2 2 2 3" xfId="35194"/>
    <cellStyle name="Normal 11 18 2 2 3" xfId="12941"/>
    <cellStyle name="Normal 11 18 2 2 3 2" xfId="20122"/>
    <cellStyle name="Normal 11 18 2 2 3 3" xfId="35191"/>
    <cellStyle name="Normal 11 18 2 2 4" xfId="14800"/>
    <cellStyle name="Normal 11 18 2 2 4 2" xfId="20123"/>
    <cellStyle name="Normal 11 18 2 2 4 3" xfId="35190"/>
    <cellStyle name="Normal 11 18 2 2 5" xfId="20120"/>
    <cellStyle name="Normal 11 18 2 2 6" xfId="35196"/>
    <cellStyle name="Normal 11 18 2 20" xfId="12041"/>
    <cellStyle name="Normal 11 18 2 20 2" xfId="20124"/>
    <cellStyle name="Normal 11 18 2 20 3" xfId="35188"/>
    <cellStyle name="Normal 11 18 2 21" xfId="15992"/>
    <cellStyle name="Normal 11 18 2 21 2" xfId="20125"/>
    <cellStyle name="Normal 11 18 2 21 3" xfId="35186"/>
    <cellStyle name="Normal 11 18 2 22" xfId="16505"/>
    <cellStyle name="Normal 11 18 2 22 2" xfId="20126"/>
    <cellStyle name="Normal 11 18 2 22 3" xfId="35183"/>
    <cellStyle name="Normal 11 18 2 23" xfId="20109"/>
    <cellStyle name="Normal 11 18 2 24" xfId="35218"/>
    <cellStyle name="Normal 11 18 2 3" xfId="1739"/>
    <cellStyle name="Normal 11 18 2 3 2" xfId="3666"/>
    <cellStyle name="Normal 11 18 2 3 2 2" xfId="20128"/>
    <cellStyle name="Normal 11 18 2 3 2 3" xfId="35179"/>
    <cellStyle name="Normal 11 18 2 3 3" xfId="13136"/>
    <cellStyle name="Normal 11 18 2 3 3 2" xfId="20129"/>
    <cellStyle name="Normal 11 18 2 3 3 3" xfId="35176"/>
    <cellStyle name="Normal 11 18 2 3 4" xfId="14991"/>
    <cellStyle name="Normal 11 18 2 3 4 2" xfId="20130"/>
    <cellStyle name="Normal 11 18 2 3 4 3" xfId="35175"/>
    <cellStyle name="Normal 11 18 2 3 5" xfId="20127"/>
    <cellStyle name="Normal 11 18 2 3 6" xfId="35181"/>
    <cellStyle name="Normal 11 18 2 4" xfId="1944"/>
    <cellStyle name="Normal 11 18 2 4 2" xfId="3850"/>
    <cellStyle name="Normal 11 18 2 4 2 2" xfId="20132"/>
    <cellStyle name="Normal 11 18 2 4 2 3" xfId="35171"/>
    <cellStyle name="Normal 11 18 2 4 3" xfId="13325"/>
    <cellStyle name="Normal 11 18 2 4 3 2" xfId="20133"/>
    <cellStyle name="Normal 11 18 2 4 3 3" xfId="35169"/>
    <cellStyle name="Normal 11 18 2 4 4" xfId="15175"/>
    <cellStyle name="Normal 11 18 2 4 4 2" xfId="20134"/>
    <cellStyle name="Normal 11 18 2 4 4 3" xfId="35168"/>
    <cellStyle name="Normal 11 18 2 4 5" xfId="20131"/>
    <cellStyle name="Normal 11 18 2 4 6" xfId="35173"/>
    <cellStyle name="Normal 11 18 2 5" xfId="2134"/>
    <cellStyle name="Normal 11 18 2 5 2" xfId="4023"/>
    <cellStyle name="Normal 11 18 2 5 2 2" xfId="20136"/>
    <cellStyle name="Normal 11 18 2 5 2 3" xfId="35164"/>
    <cellStyle name="Normal 11 18 2 5 3" xfId="13500"/>
    <cellStyle name="Normal 11 18 2 5 3 2" xfId="20137"/>
    <cellStyle name="Normal 11 18 2 5 3 3" xfId="35161"/>
    <cellStyle name="Normal 11 18 2 5 4" xfId="15348"/>
    <cellStyle name="Normal 11 18 2 5 4 2" xfId="20138"/>
    <cellStyle name="Normal 11 18 2 5 4 3" xfId="35159"/>
    <cellStyle name="Normal 11 18 2 5 5" xfId="20135"/>
    <cellStyle name="Normal 11 18 2 5 6" xfId="35166"/>
    <cellStyle name="Normal 11 18 2 6" xfId="2303"/>
    <cellStyle name="Normal 11 18 2 6 2" xfId="4180"/>
    <cellStyle name="Normal 11 18 2 6 2 2" xfId="20140"/>
    <cellStyle name="Normal 11 18 2 6 2 3" xfId="35155"/>
    <cellStyle name="Normal 11 18 2 6 3" xfId="13658"/>
    <cellStyle name="Normal 11 18 2 6 3 2" xfId="20141"/>
    <cellStyle name="Normal 11 18 2 6 3 3" xfId="35153"/>
    <cellStyle name="Normal 11 18 2 6 4" xfId="15505"/>
    <cellStyle name="Normal 11 18 2 6 4 2" xfId="20142"/>
    <cellStyle name="Normal 11 18 2 6 4 3" xfId="35151"/>
    <cellStyle name="Normal 11 18 2 6 5" xfId="20139"/>
    <cellStyle name="Normal 11 18 2 6 6" xfId="35157"/>
    <cellStyle name="Normal 11 18 2 7" xfId="2434"/>
    <cellStyle name="Normal 11 18 2 7 2" xfId="4307"/>
    <cellStyle name="Normal 11 18 2 7 2 2" xfId="20144"/>
    <cellStyle name="Normal 11 18 2 7 2 3" xfId="35147"/>
    <cellStyle name="Normal 11 18 2 7 3" xfId="13785"/>
    <cellStyle name="Normal 11 18 2 7 3 2" xfId="20145"/>
    <cellStyle name="Normal 11 18 2 7 3 3" xfId="35145"/>
    <cellStyle name="Normal 11 18 2 7 4" xfId="15632"/>
    <cellStyle name="Normal 11 18 2 7 4 2" xfId="20146"/>
    <cellStyle name="Normal 11 18 2 7 4 3" xfId="35143"/>
    <cellStyle name="Normal 11 18 2 7 5" xfId="20143"/>
    <cellStyle name="Normal 11 18 2 7 6" xfId="35149"/>
    <cellStyle name="Normal 11 18 2 8" xfId="2561"/>
    <cellStyle name="Normal 11 18 2 8 2" xfId="4434"/>
    <cellStyle name="Normal 11 18 2 8 2 2" xfId="20148"/>
    <cellStyle name="Normal 11 18 2 8 2 3" xfId="35139"/>
    <cellStyle name="Normal 11 18 2 8 3" xfId="13912"/>
    <cellStyle name="Normal 11 18 2 8 3 2" xfId="20149"/>
    <cellStyle name="Normal 11 18 2 8 3 3" xfId="35137"/>
    <cellStyle name="Normal 11 18 2 8 4" xfId="15759"/>
    <cellStyle name="Normal 11 18 2 8 4 2" xfId="20150"/>
    <cellStyle name="Normal 11 18 2 8 4 3" xfId="35135"/>
    <cellStyle name="Normal 11 18 2 8 5" xfId="20147"/>
    <cellStyle name="Normal 11 18 2 8 6" xfId="35140"/>
    <cellStyle name="Normal 11 18 2 9" xfId="2845"/>
    <cellStyle name="Normal 11 18 2 9 2" xfId="20151"/>
    <cellStyle name="Normal 11 18 2 9 3" xfId="35133"/>
    <cellStyle name="Normal 11 18 2_Constraints Summary" xfId="14025"/>
    <cellStyle name="Normal 11 18 20" xfId="12143"/>
    <cellStyle name="Normal 11 18 20 2" xfId="20152"/>
    <cellStyle name="Normal 11 18 20 3" xfId="35130"/>
    <cellStyle name="Normal 11 18 21" xfId="13453"/>
    <cellStyle name="Normal 11 18 21 2" xfId="20153"/>
    <cellStyle name="Normal 11 18 21 3" xfId="35129"/>
    <cellStyle name="Normal 11 18 22" xfId="15991"/>
    <cellStyle name="Normal 11 18 22 2" xfId="20154"/>
    <cellStyle name="Normal 11 18 22 3" xfId="35127"/>
    <cellStyle name="Normal 11 18 23" xfId="16504"/>
    <cellStyle name="Normal 11 18 23 2" xfId="20155"/>
    <cellStyle name="Normal 11 18 23 3" xfId="35125"/>
    <cellStyle name="Normal 11 18 24" xfId="20098"/>
    <cellStyle name="Normal 11 18 25" xfId="35240"/>
    <cellStyle name="Normal 11 18 3" xfId="1263"/>
    <cellStyle name="Normal 11 18 3 2" xfId="3238"/>
    <cellStyle name="Normal 11 18 3 2 2" xfId="20158"/>
    <cellStyle name="Normal 11 18 3 2 3" xfId="35120"/>
    <cellStyle name="Normal 11 18 3 3" xfId="12698"/>
    <cellStyle name="Normal 11 18 3 3 2" xfId="20159"/>
    <cellStyle name="Normal 11 18 3 3 3" xfId="35118"/>
    <cellStyle name="Normal 11 18 3 4" xfId="14563"/>
    <cellStyle name="Normal 11 18 3 4 2" xfId="20160"/>
    <cellStyle name="Normal 11 18 3 4 3" xfId="35115"/>
    <cellStyle name="Normal 11 18 3 5" xfId="20157"/>
    <cellStyle name="Normal 11 18 3 6" xfId="35122"/>
    <cellStyle name="Normal 11 18 4" xfId="1054"/>
    <cellStyle name="Normal 11 18 4 2" xfId="3060"/>
    <cellStyle name="Normal 11 18 4 2 2" xfId="20162"/>
    <cellStyle name="Normal 11 18 4 2 3" xfId="35112"/>
    <cellStyle name="Normal 11 18 4 3" xfId="12514"/>
    <cellStyle name="Normal 11 18 4 3 2" xfId="20163"/>
    <cellStyle name="Normal 11 18 4 3 3" xfId="35110"/>
    <cellStyle name="Normal 11 18 4 4" xfId="14385"/>
    <cellStyle name="Normal 11 18 4 4 2" xfId="20164"/>
    <cellStyle name="Normal 11 18 4 4 3" xfId="35107"/>
    <cellStyle name="Normal 11 18 4 5" xfId="20161"/>
    <cellStyle name="Normal 11 18 4 6" xfId="35114"/>
    <cellStyle name="Normal 11 18 5" xfId="1187"/>
    <cellStyle name="Normal 11 18 5 2" xfId="3172"/>
    <cellStyle name="Normal 11 18 5 2 2" xfId="20166"/>
    <cellStyle name="Normal 11 18 5 2 3" xfId="35104"/>
    <cellStyle name="Normal 11 18 5 3" xfId="12631"/>
    <cellStyle name="Normal 11 18 5 3 2" xfId="20167"/>
    <cellStyle name="Normal 11 18 5 3 3" xfId="35102"/>
    <cellStyle name="Normal 11 18 5 4" xfId="14497"/>
    <cellStyle name="Normal 11 18 5 4 2" xfId="20168"/>
    <cellStyle name="Normal 11 18 5 4 3" xfId="35099"/>
    <cellStyle name="Normal 11 18 5 5" xfId="20165"/>
    <cellStyle name="Normal 11 18 5 6" xfId="35106"/>
    <cellStyle name="Normal 11 18 6" xfId="1116"/>
    <cellStyle name="Normal 11 18 6 2" xfId="3112"/>
    <cellStyle name="Normal 11 18 6 2 2" xfId="20170"/>
    <cellStyle name="Normal 11 18 6 2 3" xfId="35096"/>
    <cellStyle name="Normal 11 18 6 3" xfId="12567"/>
    <cellStyle name="Normal 11 18 6 3 2" xfId="20171"/>
    <cellStyle name="Normal 11 18 6 3 3" xfId="35094"/>
    <cellStyle name="Normal 11 18 6 4" xfId="14437"/>
    <cellStyle name="Normal 11 18 6 4 2" xfId="20172"/>
    <cellStyle name="Normal 11 18 6 4 3" xfId="35091"/>
    <cellStyle name="Normal 11 18 6 5" xfId="20169"/>
    <cellStyle name="Normal 11 18 6 6" xfId="35098"/>
    <cellStyle name="Normal 11 18 7" xfId="1193"/>
    <cellStyle name="Normal 11 18 7 2" xfId="3178"/>
    <cellStyle name="Normal 11 18 7 2 2" xfId="20174"/>
    <cellStyle name="Normal 11 18 7 2 3" xfId="35088"/>
    <cellStyle name="Normal 11 18 7 3" xfId="12637"/>
    <cellStyle name="Normal 11 18 7 3 2" xfId="20175"/>
    <cellStyle name="Normal 11 18 7 3 3" xfId="35086"/>
    <cellStyle name="Normal 11 18 7 4" xfId="14503"/>
    <cellStyle name="Normal 11 18 7 4 2" xfId="20176"/>
    <cellStyle name="Normal 11 18 7 4 3" xfId="35083"/>
    <cellStyle name="Normal 11 18 7 5" xfId="20173"/>
    <cellStyle name="Normal 11 18 7 6" xfId="35090"/>
    <cellStyle name="Normal 11 18 8" xfId="1113"/>
    <cellStyle name="Normal 11 18 8 2" xfId="3109"/>
    <cellStyle name="Normal 11 18 8 2 2" xfId="20178"/>
    <cellStyle name="Normal 11 18 8 2 3" xfId="35080"/>
    <cellStyle name="Normal 11 18 8 3" xfId="12564"/>
    <cellStyle name="Normal 11 18 8 3 2" xfId="20179"/>
    <cellStyle name="Normal 11 18 8 3 3" xfId="35078"/>
    <cellStyle name="Normal 11 18 8 4" xfId="14434"/>
    <cellStyle name="Normal 11 18 8 4 2" xfId="20180"/>
    <cellStyle name="Normal 11 18 8 4 3" xfId="35075"/>
    <cellStyle name="Normal 11 18 8 5" xfId="20177"/>
    <cellStyle name="Normal 11 18 8 6" xfId="35082"/>
    <cellStyle name="Normal 11 18 9" xfId="1134"/>
    <cellStyle name="Normal 11 18 9 2" xfId="3127"/>
    <cellStyle name="Normal 11 18 9 2 2" xfId="20182"/>
    <cellStyle name="Normal 11 18 9 2 3" xfId="35072"/>
    <cellStyle name="Normal 11 18 9 3" xfId="12584"/>
    <cellStyle name="Normal 11 18 9 3 2" xfId="20183"/>
    <cellStyle name="Normal 11 18 9 3 3" xfId="35070"/>
    <cellStyle name="Normal 11 18 9 4" xfId="14452"/>
    <cellStyle name="Normal 11 18 9 4 2" xfId="20184"/>
    <cellStyle name="Normal 11 18 9 4 3" xfId="35068"/>
    <cellStyle name="Normal 11 18 9 5" xfId="20181"/>
    <cellStyle name="Normal 11 18 9 6" xfId="35074"/>
    <cellStyle name="Normal 11 18_Constraints Summary" xfId="14024"/>
    <cellStyle name="Normal 11 19" xfId="474"/>
    <cellStyle name="Normal 11 19 10" xfId="2732"/>
    <cellStyle name="Normal 11 19 10 2" xfId="20186"/>
    <cellStyle name="Normal 11 19 10 3" xfId="35064"/>
    <cellStyle name="Normal 11 19 11" xfId="5556"/>
    <cellStyle name="Normal 11 19 11 2" xfId="20187"/>
    <cellStyle name="Normal 11 19 11 3" xfId="35062"/>
    <cellStyle name="Normal 11 19 12" xfId="8186"/>
    <cellStyle name="Normal 11 19 12 2" xfId="20188"/>
    <cellStyle name="Normal 11 19 12 3" xfId="35060"/>
    <cellStyle name="Normal 11 19 13" xfId="8435"/>
    <cellStyle name="Normal 11 19 13 2" xfId="20189"/>
    <cellStyle name="Normal 11 19 13 3" xfId="35057"/>
    <cellStyle name="Normal 11 19 14" xfId="9680"/>
    <cellStyle name="Normal 11 19 14 2" xfId="20190"/>
    <cellStyle name="Normal 11 19 14 3" xfId="35056"/>
    <cellStyle name="Normal 11 19 15" xfId="10252"/>
    <cellStyle name="Normal 11 19 15 2" xfId="20191"/>
    <cellStyle name="Normal 11 19 15 3" xfId="35054"/>
    <cellStyle name="Normal 11 19 16" xfId="9414"/>
    <cellStyle name="Normal 11 19 16 2" xfId="20192"/>
    <cellStyle name="Normal 11 19 16 3" xfId="35052"/>
    <cellStyle name="Normal 11 19 17" xfId="10442"/>
    <cellStyle name="Normal 11 19 17 2" xfId="20193"/>
    <cellStyle name="Normal 11 19 17 3" xfId="35049"/>
    <cellStyle name="Normal 11 19 18" xfId="9120"/>
    <cellStyle name="Normal 11 19 18 2" xfId="20194"/>
    <cellStyle name="Normal 11 19 18 3" xfId="35048"/>
    <cellStyle name="Normal 11 19 19" xfId="10919"/>
    <cellStyle name="Normal 11 19 19 2" xfId="20195"/>
    <cellStyle name="Normal 11 19 19 3" xfId="35046"/>
    <cellStyle name="Normal 11 19 2" xfId="774"/>
    <cellStyle name="Normal 11 19 2 10" xfId="5557"/>
    <cellStyle name="Normal 11 19 2 10 2" xfId="20197"/>
    <cellStyle name="Normal 11 19 2 10 3" xfId="35041"/>
    <cellStyle name="Normal 11 19 2 11" xfId="8187"/>
    <cellStyle name="Normal 11 19 2 11 2" xfId="20198"/>
    <cellStyle name="Normal 11 19 2 11 3" xfId="35040"/>
    <cellStyle name="Normal 11 19 2 12" xfId="8434"/>
    <cellStyle name="Normal 11 19 2 12 2" xfId="20199"/>
    <cellStyle name="Normal 11 19 2 12 3" xfId="35038"/>
    <cellStyle name="Normal 11 19 2 13" xfId="9681"/>
    <cellStyle name="Normal 11 19 2 13 2" xfId="20200"/>
    <cellStyle name="Normal 11 19 2 13 3" xfId="35036"/>
    <cellStyle name="Normal 11 19 2 14" xfId="10251"/>
    <cellStyle name="Normal 11 19 2 14 2" xfId="20201"/>
    <cellStyle name="Normal 11 19 2 14 3" xfId="35033"/>
    <cellStyle name="Normal 11 19 2 15" xfId="9415"/>
    <cellStyle name="Normal 11 19 2 15 2" xfId="20202"/>
    <cellStyle name="Normal 11 19 2 15 3" xfId="35032"/>
    <cellStyle name="Normal 11 19 2 16" xfId="10441"/>
    <cellStyle name="Normal 11 19 2 16 2" xfId="20203"/>
    <cellStyle name="Normal 11 19 2 16 3" xfId="35030"/>
    <cellStyle name="Normal 11 19 2 17" xfId="9121"/>
    <cellStyle name="Normal 11 19 2 17 2" xfId="20204"/>
    <cellStyle name="Normal 11 19 2 17 3" xfId="35028"/>
    <cellStyle name="Normal 11 19 2 18" xfId="10918"/>
    <cellStyle name="Normal 11 19 2 18 2" xfId="20205"/>
    <cellStyle name="Normal 11 19 2 18 3" xfId="35025"/>
    <cellStyle name="Normal 11 19 2 19" xfId="12290"/>
    <cellStyle name="Normal 11 19 2 19 2" xfId="20206"/>
    <cellStyle name="Normal 11 19 2 19 3" xfId="35024"/>
    <cellStyle name="Normal 11 19 2 2" xfId="1526"/>
    <cellStyle name="Normal 11 19 2 2 2" xfId="3476"/>
    <cellStyle name="Normal 11 19 2 2 2 2" xfId="20208"/>
    <cellStyle name="Normal 11 19 2 2 2 3" xfId="35020"/>
    <cellStyle name="Normal 11 19 2 2 3" xfId="12942"/>
    <cellStyle name="Normal 11 19 2 2 3 2" xfId="20209"/>
    <cellStyle name="Normal 11 19 2 2 3 3" xfId="35017"/>
    <cellStyle name="Normal 11 19 2 2 4" xfId="14801"/>
    <cellStyle name="Normal 11 19 2 2 4 2" xfId="20210"/>
    <cellStyle name="Normal 11 19 2 2 4 3" xfId="35016"/>
    <cellStyle name="Normal 11 19 2 2 5" xfId="20207"/>
    <cellStyle name="Normal 11 19 2 2 6" xfId="35022"/>
    <cellStyle name="Normal 11 19 2 20" xfId="11995"/>
    <cellStyle name="Normal 11 19 2 20 2" xfId="20211"/>
    <cellStyle name="Normal 11 19 2 20 3" xfId="35014"/>
    <cellStyle name="Normal 11 19 2 21" xfId="15994"/>
    <cellStyle name="Normal 11 19 2 21 2" xfId="20212"/>
    <cellStyle name="Normal 11 19 2 21 3" xfId="35012"/>
    <cellStyle name="Normal 11 19 2 22" xfId="16507"/>
    <cellStyle name="Normal 11 19 2 22 2" xfId="20213"/>
    <cellStyle name="Normal 11 19 2 22 3" xfId="35010"/>
    <cellStyle name="Normal 11 19 2 23" xfId="20196"/>
    <cellStyle name="Normal 11 19 2 24" xfId="35044"/>
    <cellStyle name="Normal 11 19 2 3" xfId="1740"/>
    <cellStyle name="Normal 11 19 2 3 2" xfId="3667"/>
    <cellStyle name="Normal 11 19 2 3 2 2" xfId="20215"/>
    <cellStyle name="Normal 11 19 2 3 2 3" xfId="35006"/>
    <cellStyle name="Normal 11 19 2 3 3" xfId="13137"/>
    <cellStyle name="Normal 11 19 2 3 3 2" xfId="20216"/>
    <cellStyle name="Normal 11 19 2 3 3 3" xfId="35003"/>
    <cellStyle name="Normal 11 19 2 3 4" xfId="14992"/>
    <cellStyle name="Normal 11 19 2 3 4 2" xfId="20217"/>
    <cellStyle name="Normal 11 19 2 3 4 3" xfId="35001"/>
    <cellStyle name="Normal 11 19 2 3 5" xfId="20214"/>
    <cellStyle name="Normal 11 19 2 3 6" xfId="35008"/>
    <cellStyle name="Normal 11 19 2 4" xfId="1945"/>
    <cellStyle name="Normal 11 19 2 4 2" xfId="3851"/>
    <cellStyle name="Normal 11 19 2 4 2 2" xfId="20219"/>
    <cellStyle name="Normal 11 19 2 4 2 3" xfId="34997"/>
    <cellStyle name="Normal 11 19 2 4 3" xfId="13326"/>
    <cellStyle name="Normal 11 19 2 4 3 2" xfId="20220"/>
    <cellStyle name="Normal 11 19 2 4 3 3" xfId="34995"/>
    <cellStyle name="Normal 11 19 2 4 4" xfId="15176"/>
    <cellStyle name="Normal 11 19 2 4 4 2" xfId="20221"/>
    <cellStyle name="Normal 11 19 2 4 4 3" xfId="34993"/>
    <cellStyle name="Normal 11 19 2 4 5" xfId="20218"/>
    <cellStyle name="Normal 11 19 2 4 6" xfId="34999"/>
    <cellStyle name="Normal 11 19 2 5" xfId="2135"/>
    <cellStyle name="Normal 11 19 2 5 2" xfId="4024"/>
    <cellStyle name="Normal 11 19 2 5 2 2" xfId="20223"/>
    <cellStyle name="Normal 11 19 2 5 2 3" xfId="34989"/>
    <cellStyle name="Normal 11 19 2 5 3" xfId="13501"/>
    <cellStyle name="Normal 11 19 2 5 3 2" xfId="20224"/>
    <cellStyle name="Normal 11 19 2 5 3 3" xfId="34987"/>
    <cellStyle name="Normal 11 19 2 5 4" xfId="15349"/>
    <cellStyle name="Normal 11 19 2 5 4 2" xfId="20225"/>
    <cellStyle name="Normal 11 19 2 5 4 3" xfId="34985"/>
    <cellStyle name="Normal 11 19 2 5 5" xfId="20222"/>
    <cellStyle name="Normal 11 19 2 5 6" xfId="34991"/>
    <cellStyle name="Normal 11 19 2 6" xfId="2304"/>
    <cellStyle name="Normal 11 19 2 6 2" xfId="4181"/>
    <cellStyle name="Normal 11 19 2 6 2 2" xfId="20227"/>
    <cellStyle name="Normal 11 19 2 6 2 3" xfId="34980"/>
    <cellStyle name="Normal 11 19 2 6 3" xfId="13659"/>
    <cellStyle name="Normal 11 19 2 6 3 2" xfId="20228"/>
    <cellStyle name="Normal 11 19 2 6 3 3" xfId="34978"/>
    <cellStyle name="Normal 11 19 2 6 4" xfId="15506"/>
    <cellStyle name="Normal 11 19 2 6 4 2" xfId="20229"/>
    <cellStyle name="Normal 11 19 2 6 4 3" xfId="34976"/>
    <cellStyle name="Normal 11 19 2 6 5" xfId="20226"/>
    <cellStyle name="Normal 11 19 2 6 6" xfId="34982"/>
    <cellStyle name="Normal 11 19 2 7" xfId="2435"/>
    <cellStyle name="Normal 11 19 2 7 2" xfId="4308"/>
    <cellStyle name="Normal 11 19 2 7 2 2" xfId="20231"/>
    <cellStyle name="Normal 11 19 2 7 2 3" xfId="34972"/>
    <cellStyle name="Normal 11 19 2 7 3" xfId="13786"/>
    <cellStyle name="Normal 11 19 2 7 3 2" xfId="20232"/>
    <cellStyle name="Normal 11 19 2 7 3 3" xfId="34970"/>
    <cellStyle name="Normal 11 19 2 7 4" xfId="15633"/>
    <cellStyle name="Normal 11 19 2 7 4 2" xfId="20233"/>
    <cellStyle name="Normal 11 19 2 7 4 3" xfId="34968"/>
    <cellStyle name="Normal 11 19 2 7 5" xfId="20230"/>
    <cellStyle name="Normal 11 19 2 7 6" xfId="34974"/>
    <cellStyle name="Normal 11 19 2 8" xfId="2562"/>
    <cellStyle name="Normal 11 19 2 8 2" xfId="4435"/>
    <cellStyle name="Normal 11 19 2 8 2 2" xfId="20235"/>
    <cellStyle name="Normal 11 19 2 8 2 3" xfId="34964"/>
    <cellStyle name="Normal 11 19 2 8 3" xfId="13913"/>
    <cellStyle name="Normal 11 19 2 8 3 2" xfId="20236"/>
    <cellStyle name="Normal 11 19 2 8 3 3" xfId="34961"/>
    <cellStyle name="Normal 11 19 2 8 4" xfId="15760"/>
    <cellStyle name="Normal 11 19 2 8 4 2" xfId="20237"/>
    <cellStyle name="Normal 11 19 2 8 4 3" xfId="34959"/>
    <cellStyle name="Normal 11 19 2 8 5" xfId="20234"/>
    <cellStyle name="Normal 11 19 2 8 6" xfId="34966"/>
    <cellStyle name="Normal 11 19 2 9" xfId="2846"/>
    <cellStyle name="Normal 11 19 2 9 2" xfId="20238"/>
    <cellStyle name="Normal 11 19 2 9 3" xfId="34957"/>
    <cellStyle name="Normal 11 19 2_Constraints Summary" xfId="14027"/>
    <cellStyle name="Normal 11 19 20" xfId="12144"/>
    <cellStyle name="Normal 11 19 20 2" xfId="20239"/>
    <cellStyle name="Normal 11 19 20 3" xfId="34954"/>
    <cellStyle name="Normal 11 19 21" xfId="13273"/>
    <cellStyle name="Normal 11 19 21 2" xfId="20240"/>
    <cellStyle name="Normal 11 19 21 3" xfId="34952"/>
    <cellStyle name="Normal 11 19 22" xfId="15993"/>
    <cellStyle name="Normal 11 19 22 2" xfId="20241"/>
    <cellStyle name="Normal 11 19 22 3" xfId="34950"/>
    <cellStyle name="Normal 11 19 23" xfId="16506"/>
    <cellStyle name="Normal 11 19 23 2" xfId="20242"/>
    <cellStyle name="Normal 11 19 23 3" xfId="34948"/>
    <cellStyle name="Normal 11 19 24" xfId="20185"/>
    <cellStyle name="Normal 11 19 25" xfId="35065"/>
    <cellStyle name="Normal 11 19 3" xfId="1264"/>
    <cellStyle name="Normal 11 19 3 2" xfId="3239"/>
    <cellStyle name="Normal 11 19 3 2 2" xfId="20245"/>
    <cellStyle name="Normal 11 19 3 2 3" xfId="34944"/>
    <cellStyle name="Normal 11 19 3 3" xfId="12699"/>
    <cellStyle name="Normal 11 19 3 3 2" xfId="20246"/>
    <cellStyle name="Normal 11 19 3 3 3" xfId="34942"/>
    <cellStyle name="Normal 11 19 3 4" xfId="14564"/>
    <cellStyle name="Normal 11 19 3 4 2" xfId="20247"/>
    <cellStyle name="Normal 11 19 3 4 3" xfId="34940"/>
    <cellStyle name="Normal 11 19 3 5" xfId="20244"/>
    <cellStyle name="Normal 11 19 3 6" xfId="34945"/>
    <cellStyle name="Normal 11 19 4" xfId="1053"/>
    <cellStyle name="Normal 11 19 4 2" xfId="3059"/>
    <cellStyle name="Normal 11 19 4 2 2" xfId="20249"/>
    <cellStyle name="Normal 11 19 4 2 3" xfId="34935"/>
    <cellStyle name="Normal 11 19 4 3" xfId="12513"/>
    <cellStyle name="Normal 11 19 4 3 2" xfId="20250"/>
    <cellStyle name="Normal 11 19 4 3 3" xfId="34933"/>
    <cellStyle name="Normal 11 19 4 4" xfId="14384"/>
    <cellStyle name="Normal 11 19 4 4 2" xfId="20251"/>
    <cellStyle name="Normal 11 19 4 4 3" xfId="34931"/>
    <cellStyle name="Normal 11 19 4 5" xfId="20248"/>
    <cellStyle name="Normal 11 19 4 6" xfId="34936"/>
    <cellStyle name="Normal 11 19 5" xfId="1191"/>
    <cellStyle name="Normal 11 19 5 2" xfId="3176"/>
    <cellStyle name="Normal 11 19 5 2 2" xfId="20253"/>
    <cellStyle name="Normal 11 19 5 2 3" xfId="34927"/>
    <cellStyle name="Normal 11 19 5 3" xfId="12635"/>
    <cellStyle name="Normal 11 19 5 3 2" xfId="20254"/>
    <cellStyle name="Normal 11 19 5 3 3" xfId="34925"/>
    <cellStyle name="Normal 11 19 5 4" xfId="14501"/>
    <cellStyle name="Normal 11 19 5 4 2" xfId="20255"/>
    <cellStyle name="Normal 11 19 5 4 3" xfId="34924"/>
    <cellStyle name="Normal 11 19 5 5" xfId="20252"/>
    <cellStyle name="Normal 11 19 5 6" xfId="34929"/>
    <cellStyle name="Normal 11 19 6" xfId="1043"/>
    <cellStyle name="Normal 11 19 6 2" xfId="3049"/>
    <cellStyle name="Normal 11 19 6 2 2" xfId="20257"/>
    <cellStyle name="Normal 11 19 6 2 3" xfId="34920"/>
    <cellStyle name="Normal 11 19 6 3" xfId="12503"/>
    <cellStyle name="Normal 11 19 6 3 2" xfId="20258"/>
    <cellStyle name="Normal 11 19 6 3 3" xfId="34917"/>
    <cellStyle name="Normal 11 19 6 4" xfId="14374"/>
    <cellStyle name="Normal 11 19 6 4 2" xfId="20259"/>
    <cellStyle name="Normal 11 19 6 4 3" xfId="34916"/>
    <cellStyle name="Normal 11 19 6 5" xfId="20256"/>
    <cellStyle name="Normal 11 19 6 6" xfId="34922"/>
    <cellStyle name="Normal 11 19 7" xfId="938"/>
    <cellStyle name="Normal 11 19 7 2" xfId="2973"/>
    <cellStyle name="Normal 11 19 7 2 2" xfId="20261"/>
    <cellStyle name="Normal 11 19 7 2 3" xfId="34912"/>
    <cellStyle name="Normal 11 19 7 3" xfId="12422"/>
    <cellStyle name="Normal 11 19 7 3 2" xfId="20262"/>
    <cellStyle name="Normal 11 19 7 3 3" xfId="34909"/>
    <cellStyle name="Normal 11 19 7 4" xfId="14298"/>
    <cellStyle name="Normal 11 19 7 4 2" xfId="20263"/>
    <cellStyle name="Normal 11 19 7 4 3" xfId="34908"/>
    <cellStyle name="Normal 11 19 7 5" xfId="20260"/>
    <cellStyle name="Normal 11 19 7 6" xfId="34914"/>
    <cellStyle name="Normal 11 19 8" xfId="943"/>
    <cellStyle name="Normal 11 19 8 2" xfId="2976"/>
    <cellStyle name="Normal 11 19 8 2 2" xfId="20265"/>
    <cellStyle name="Normal 11 19 8 2 3" xfId="34904"/>
    <cellStyle name="Normal 11 19 8 3" xfId="12425"/>
    <cellStyle name="Normal 11 19 8 3 2" xfId="20266"/>
    <cellStyle name="Normal 11 19 8 3 3" xfId="34901"/>
    <cellStyle name="Normal 11 19 8 4" xfId="14301"/>
    <cellStyle name="Normal 11 19 8 4 2" xfId="20267"/>
    <cellStyle name="Normal 11 19 8 4 3" xfId="34900"/>
    <cellStyle name="Normal 11 19 8 5" xfId="20264"/>
    <cellStyle name="Normal 11 19 8 6" xfId="34906"/>
    <cellStyle name="Normal 11 19 9" xfId="1145"/>
    <cellStyle name="Normal 11 19 9 2" xfId="3136"/>
    <cellStyle name="Normal 11 19 9 2 2" xfId="20269"/>
    <cellStyle name="Normal 11 19 9 2 3" xfId="34896"/>
    <cellStyle name="Normal 11 19 9 3" xfId="12593"/>
    <cellStyle name="Normal 11 19 9 3 2" xfId="20270"/>
    <cellStyle name="Normal 11 19 9 3 3" xfId="34893"/>
    <cellStyle name="Normal 11 19 9 4" xfId="14461"/>
    <cellStyle name="Normal 11 19 9 4 2" xfId="20271"/>
    <cellStyle name="Normal 11 19 9 4 3" xfId="34892"/>
    <cellStyle name="Normal 11 19 9 5" xfId="20268"/>
    <cellStyle name="Normal 11 19 9 6" xfId="34898"/>
    <cellStyle name="Normal 11 19_Constraints Summary" xfId="14026"/>
    <cellStyle name="Normal 11 2" xfId="177"/>
    <cellStyle name="Normal 11 20" xfId="475"/>
    <cellStyle name="Normal 11 20 10" xfId="2733"/>
    <cellStyle name="Normal 11 20 10 2" xfId="20273"/>
    <cellStyle name="Normal 11 20 10 3" xfId="34886"/>
    <cellStyle name="Normal 11 20 11" xfId="5558"/>
    <cellStyle name="Normal 11 20 11 2" xfId="20274"/>
    <cellStyle name="Normal 11 20 11 3" xfId="34884"/>
    <cellStyle name="Normal 11 20 12" xfId="8188"/>
    <cellStyle name="Normal 11 20 12 2" xfId="20275"/>
    <cellStyle name="Normal 11 20 12 3" xfId="34882"/>
    <cellStyle name="Normal 11 20 13" xfId="8433"/>
    <cellStyle name="Normal 11 20 13 2" xfId="20276"/>
    <cellStyle name="Normal 11 20 13 3" xfId="34879"/>
    <cellStyle name="Normal 11 20 14" xfId="9682"/>
    <cellStyle name="Normal 11 20 14 2" xfId="20277"/>
    <cellStyle name="Normal 11 20 14 3" xfId="34877"/>
    <cellStyle name="Normal 11 20 15" xfId="10250"/>
    <cellStyle name="Normal 11 20 15 2" xfId="20278"/>
    <cellStyle name="Normal 11 20 15 3" xfId="34876"/>
    <cellStyle name="Normal 11 20 16" xfId="9416"/>
    <cellStyle name="Normal 11 20 16 2" xfId="20279"/>
    <cellStyle name="Normal 11 20 16 3" xfId="34874"/>
    <cellStyle name="Normal 11 20 17" xfId="10440"/>
    <cellStyle name="Normal 11 20 17 2" xfId="20280"/>
    <cellStyle name="Normal 11 20 17 3" xfId="34872"/>
    <cellStyle name="Normal 11 20 18" xfId="9122"/>
    <cellStyle name="Normal 11 20 18 2" xfId="20281"/>
    <cellStyle name="Normal 11 20 18 3" xfId="34869"/>
    <cellStyle name="Normal 11 20 19" xfId="10917"/>
    <cellStyle name="Normal 11 20 19 2" xfId="20282"/>
    <cellStyle name="Normal 11 20 19 3" xfId="34868"/>
    <cellStyle name="Normal 11 20 2" xfId="775"/>
    <cellStyle name="Normal 11 20 2 10" xfId="5559"/>
    <cellStyle name="Normal 11 20 2 10 2" xfId="20284"/>
    <cellStyle name="Normal 11 20 2 10 3" xfId="34864"/>
    <cellStyle name="Normal 11 20 2 11" xfId="8189"/>
    <cellStyle name="Normal 11 20 2 11 2" xfId="20285"/>
    <cellStyle name="Normal 11 20 2 11 3" xfId="34861"/>
    <cellStyle name="Normal 11 20 2 12" xfId="8432"/>
    <cellStyle name="Normal 11 20 2 12 2" xfId="20286"/>
    <cellStyle name="Normal 11 20 2 12 3" xfId="34860"/>
    <cellStyle name="Normal 11 20 2 13" xfId="9683"/>
    <cellStyle name="Normal 11 20 2 13 2" xfId="20287"/>
    <cellStyle name="Normal 11 20 2 13 3" xfId="34858"/>
    <cellStyle name="Normal 11 20 2 14" xfId="10249"/>
    <cellStyle name="Normal 11 20 2 14 2" xfId="20288"/>
    <cellStyle name="Normal 11 20 2 14 3" xfId="34856"/>
    <cellStyle name="Normal 11 20 2 15" xfId="9417"/>
    <cellStyle name="Normal 11 20 2 15 2" xfId="20289"/>
    <cellStyle name="Normal 11 20 2 15 3" xfId="34853"/>
    <cellStyle name="Normal 11 20 2 16" xfId="10439"/>
    <cellStyle name="Normal 11 20 2 16 2" xfId="20290"/>
    <cellStyle name="Normal 11 20 2 16 3" xfId="34852"/>
    <cellStyle name="Normal 11 20 2 17" xfId="9124"/>
    <cellStyle name="Normal 11 20 2 17 2" xfId="20291"/>
    <cellStyle name="Normal 11 20 2 17 3" xfId="34850"/>
    <cellStyle name="Normal 11 20 2 18" xfId="10915"/>
    <cellStyle name="Normal 11 20 2 18 2" xfId="20292"/>
    <cellStyle name="Normal 11 20 2 18 3" xfId="34848"/>
    <cellStyle name="Normal 11 20 2 19" xfId="12291"/>
    <cellStyle name="Normal 11 20 2 19 2" xfId="20293"/>
    <cellStyle name="Normal 11 20 2 19 3" xfId="34845"/>
    <cellStyle name="Normal 11 20 2 2" xfId="1527"/>
    <cellStyle name="Normal 11 20 2 2 2" xfId="3477"/>
    <cellStyle name="Normal 11 20 2 2 2 2" xfId="20295"/>
    <cellStyle name="Normal 11 20 2 2 2 3" xfId="34842"/>
    <cellStyle name="Normal 11 20 2 2 3" xfId="12943"/>
    <cellStyle name="Normal 11 20 2 2 3 2" xfId="20296"/>
    <cellStyle name="Normal 11 20 2 2 3 3" xfId="34840"/>
    <cellStyle name="Normal 11 20 2 2 4" xfId="14802"/>
    <cellStyle name="Normal 11 20 2 2 4 2" xfId="20297"/>
    <cellStyle name="Normal 11 20 2 2 4 3" xfId="34837"/>
    <cellStyle name="Normal 11 20 2 2 5" xfId="20294"/>
    <cellStyle name="Normal 11 20 2 2 6" xfId="34844"/>
    <cellStyle name="Normal 11 20 2 20" xfId="12040"/>
    <cellStyle name="Normal 11 20 2 20 2" xfId="20298"/>
    <cellStyle name="Normal 11 20 2 20 3" xfId="34836"/>
    <cellStyle name="Normal 11 20 2 21" xfId="15996"/>
    <cellStyle name="Normal 11 20 2 21 2" xfId="20299"/>
    <cellStyle name="Normal 11 20 2 21 3" xfId="34834"/>
    <cellStyle name="Normal 11 20 2 22" xfId="16509"/>
    <cellStyle name="Normal 11 20 2 22 2" xfId="20300"/>
    <cellStyle name="Normal 11 20 2 22 3" xfId="34832"/>
    <cellStyle name="Normal 11 20 2 23" xfId="20283"/>
    <cellStyle name="Normal 11 20 2 24" xfId="34866"/>
    <cellStyle name="Normal 11 20 2 3" xfId="1741"/>
    <cellStyle name="Normal 11 20 2 3 2" xfId="3668"/>
    <cellStyle name="Normal 11 20 2 3 2 2" xfId="20303"/>
    <cellStyle name="Normal 11 20 2 3 2 3" xfId="34827"/>
    <cellStyle name="Normal 11 20 2 3 3" xfId="13138"/>
    <cellStyle name="Normal 11 20 2 3 3 2" xfId="20304"/>
    <cellStyle name="Normal 11 20 2 3 3 3" xfId="34825"/>
    <cellStyle name="Normal 11 20 2 3 4" xfId="14993"/>
    <cellStyle name="Normal 11 20 2 3 4 2" xfId="20305"/>
    <cellStyle name="Normal 11 20 2 3 4 3" xfId="34823"/>
    <cellStyle name="Normal 11 20 2 3 5" xfId="20302"/>
    <cellStyle name="Normal 11 20 2 3 6" xfId="34829"/>
    <cellStyle name="Normal 11 20 2 4" xfId="1946"/>
    <cellStyle name="Normal 11 20 2 4 2" xfId="3852"/>
    <cellStyle name="Normal 11 20 2 4 2 2" xfId="20307"/>
    <cellStyle name="Normal 11 20 2 4 2 3" xfId="34820"/>
    <cellStyle name="Normal 11 20 2 4 3" xfId="13327"/>
    <cellStyle name="Normal 11 20 2 4 3 2" xfId="20308"/>
    <cellStyle name="Normal 11 20 2 4 3 3" xfId="34818"/>
    <cellStyle name="Normal 11 20 2 4 4" xfId="15177"/>
    <cellStyle name="Normal 11 20 2 4 4 2" xfId="20309"/>
    <cellStyle name="Normal 11 20 2 4 4 3" xfId="34815"/>
    <cellStyle name="Normal 11 20 2 4 5" xfId="20306"/>
    <cellStyle name="Normal 11 20 2 4 6" xfId="34822"/>
    <cellStyle name="Normal 11 20 2 5" xfId="2136"/>
    <cellStyle name="Normal 11 20 2 5 2" xfId="4025"/>
    <cellStyle name="Normal 11 20 2 5 2 2" xfId="20311"/>
    <cellStyle name="Normal 11 20 2 5 2 3" xfId="34811"/>
    <cellStyle name="Normal 11 20 2 5 3" xfId="13502"/>
    <cellStyle name="Normal 11 20 2 5 3 2" xfId="20312"/>
    <cellStyle name="Normal 11 20 2 5 3 3" xfId="34809"/>
    <cellStyle name="Normal 11 20 2 5 4" xfId="15350"/>
    <cellStyle name="Normal 11 20 2 5 4 2" xfId="20313"/>
    <cellStyle name="Normal 11 20 2 5 4 3" xfId="34807"/>
    <cellStyle name="Normal 11 20 2 5 5" xfId="20310"/>
    <cellStyle name="Normal 11 20 2 5 6" xfId="34813"/>
    <cellStyle name="Normal 11 20 2 6" xfId="2305"/>
    <cellStyle name="Normal 11 20 2 6 2" xfId="4182"/>
    <cellStyle name="Normal 11 20 2 6 2 2" xfId="20315"/>
    <cellStyle name="Normal 11 20 2 6 2 3" xfId="34803"/>
    <cellStyle name="Normal 11 20 2 6 3" xfId="13660"/>
    <cellStyle name="Normal 11 20 2 6 3 2" xfId="20316"/>
    <cellStyle name="Normal 11 20 2 6 3 3" xfId="34801"/>
    <cellStyle name="Normal 11 20 2 6 4" xfId="15507"/>
    <cellStyle name="Normal 11 20 2 6 4 2" xfId="20317"/>
    <cellStyle name="Normal 11 20 2 6 4 3" xfId="34799"/>
    <cellStyle name="Normal 11 20 2 6 5" xfId="20314"/>
    <cellStyle name="Normal 11 20 2 6 6" xfId="34805"/>
    <cellStyle name="Normal 11 20 2 7" xfId="2436"/>
    <cellStyle name="Normal 11 20 2 7 2" xfId="4309"/>
    <cellStyle name="Normal 11 20 2 7 2 2" xfId="20319"/>
    <cellStyle name="Normal 11 20 2 7 2 3" xfId="34794"/>
    <cellStyle name="Normal 11 20 2 7 3" xfId="13787"/>
    <cellStyle name="Normal 11 20 2 7 3 2" xfId="20320"/>
    <cellStyle name="Normal 11 20 2 7 3 3" xfId="34793"/>
    <cellStyle name="Normal 11 20 2 7 4" xfId="15634"/>
    <cellStyle name="Normal 11 20 2 7 4 2" xfId="20321"/>
    <cellStyle name="Normal 11 20 2 7 4 3" xfId="34791"/>
    <cellStyle name="Normal 11 20 2 7 5" xfId="20318"/>
    <cellStyle name="Normal 11 20 2 7 6" xfId="34797"/>
    <cellStyle name="Normal 11 20 2 8" xfId="2563"/>
    <cellStyle name="Normal 11 20 2 8 2" xfId="4436"/>
    <cellStyle name="Normal 11 20 2 8 2 2" xfId="20323"/>
    <cellStyle name="Normal 11 20 2 8 2 3" xfId="34787"/>
    <cellStyle name="Normal 11 20 2 8 3" xfId="13914"/>
    <cellStyle name="Normal 11 20 2 8 3 2" xfId="20324"/>
    <cellStyle name="Normal 11 20 2 8 3 3" xfId="34785"/>
    <cellStyle name="Normal 11 20 2 8 4" xfId="15761"/>
    <cellStyle name="Normal 11 20 2 8 4 2" xfId="20325"/>
    <cellStyle name="Normal 11 20 2 8 4 3" xfId="34783"/>
    <cellStyle name="Normal 11 20 2 8 5" xfId="20322"/>
    <cellStyle name="Normal 11 20 2 8 6" xfId="34789"/>
    <cellStyle name="Normal 11 20 2 9" xfId="2847"/>
    <cellStyle name="Normal 11 20 2 9 2" xfId="20326"/>
    <cellStyle name="Normal 11 20 2 9 3" xfId="34782"/>
    <cellStyle name="Normal 11 20 2_Constraints Summary" xfId="14029"/>
    <cellStyle name="Normal 11 20 20" xfId="12145"/>
    <cellStyle name="Normal 11 20 20 2" xfId="20327"/>
    <cellStyle name="Normal 11 20 20 3" xfId="34779"/>
    <cellStyle name="Normal 11 20 21" xfId="13082"/>
    <cellStyle name="Normal 11 20 21 2" xfId="20328"/>
    <cellStyle name="Normal 11 20 21 3" xfId="34776"/>
    <cellStyle name="Normal 11 20 22" xfId="15995"/>
    <cellStyle name="Normal 11 20 22 2" xfId="20329"/>
    <cellStyle name="Normal 11 20 22 3" xfId="34775"/>
    <cellStyle name="Normal 11 20 23" xfId="16508"/>
    <cellStyle name="Normal 11 20 23 2" xfId="20330"/>
    <cellStyle name="Normal 11 20 23 3" xfId="34773"/>
    <cellStyle name="Normal 11 20 24" xfId="20272"/>
    <cellStyle name="Normal 11 20 25" xfId="34887"/>
    <cellStyle name="Normal 11 20 3" xfId="1265"/>
    <cellStyle name="Normal 11 20 3 2" xfId="3240"/>
    <cellStyle name="Normal 11 20 3 2 2" xfId="20332"/>
    <cellStyle name="Normal 11 20 3 2 3" xfId="34768"/>
    <cellStyle name="Normal 11 20 3 3" xfId="12700"/>
    <cellStyle name="Normal 11 20 3 3 2" xfId="20333"/>
    <cellStyle name="Normal 11 20 3 3 3" xfId="34766"/>
    <cellStyle name="Normal 11 20 3 4" xfId="14565"/>
    <cellStyle name="Normal 11 20 3 4 2" xfId="20334"/>
    <cellStyle name="Normal 11 20 3 4 3" xfId="34764"/>
    <cellStyle name="Normal 11 20 3 5" xfId="20331"/>
    <cellStyle name="Normal 11 20 3 6" xfId="34769"/>
    <cellStyle name="Normal 11 20 4" xfId="1052"/>
    <cellStyle name="Normal 11 20 4 2" xfId="3058"/>
    <cellStyle name="Normal 11 20 4 2 2" xfId="20336"/>
    <cellStyle name="Normal 11 20 4 2 3" xfId="34760"/>
    <cellStyle name="Normal 11 20 4 3" xfId="12512"/>
    <cellStyle name="Normal 11 20 4 3 2" xfId="20337"/>
    <cellStyle name="Normal 11 20 4 3 3" xfId="34758"/>
    <cellStyle name="Normal 11 20 4 4" xfId="14383"/>
    <cellStyle name="Normal 11 20 4 4 2" xfId="20338"/>
    <cellStyle name="Normal 11 20 4 4 3" xfId="34756"/>
    <cellStyle name="Normal 11 20 4 5" xfId="20335"/>
    <cellStyle name="Normal 11 20 4 6" xfId="34761"/>
    <cellStyle name="Normal 11 20 5" xfId="892"/>
    <cellStyle name="Normal 11 20 5 2" xfId="2932"/>
    <cellStyle name="Normal 11 20 5 2 2" xfId="20340"/>
    <cellStyle name="Normal 11 20 5 2 3" xfId="34752"/>
    <cellStyle name="Normal 11 20 5 3" xfId="12381"/>
    <cellStyle name="Normal 11 20 5 3 2" xfId="20341"/>
    <cellStyle name="Normal 11 20 5 3 3" xfId="34750"/>
    <cellStyle name="Normal 11 20 5 4" xfId="14257"/>
    <cellStyle name="Normal 11 20 5 4 2" xfId="20342"/>
    <cellStyle name="Normal 11 20 5 4 3" xfId="34748"/>
    <cellStyle name="Normal 11 20 5 5" xfId="20339"/>
    <cellStyle name="Normal 11 20 5 6" xfId="34753"/>
    <cellStyle name="Normal 11 20 6" xfId="1028"/>
    <cellStyle name="Normal 11 20 6 2" xfId="3041"/>
    <cellStyle name="Normal 11 20 6 2 2" xfId="20344"/>
    <cellStyle name="Normal 11 20 6 2 3" xfId="34744"/>
    <cellStyle name="Normal 11 20 6 3" xfId="12494"/>
    <cellStyle name="Normal 11 20 6 3 2" xfId="20345"/>
    <cellStyle name="Normal 11 20 6 3 3" xfId="34742"/>
    <cellStyle name="Normal 11 20 6 4" xfId="14366"/>
    <cellStyle name="Normal 11 20 6 4 2" xfId="20346"/>
    <cellStyle name="Normal 11 20 6 4 3" xfId="34740"/>
    <cellStyle name="Normal 11 20 6 5" xfId="20343"/>
    <cellStyle name="Normal 11 20 6 6" xfId="34745"/>
    <cellStyle name="Normal 11 20 7" xfId="1020"/>
    <cellStyle name="Normal 11 20 7 2" xfId="3034"/>
    <cellStyle name="Normal 11 20 7 2 2" xfId="20348"/>
    <cellStyle name="Normal 11 20 7 2 3" xfId="34736"/>
    <cellStyle name="Normal 11 20 7 3" xfId="12487"/>
    <cellStyle name="Normal 11 20 7 3 2" xfId="20349"/>
    <cellStyle name="Normal 11 20 7 3 3" xfId="34734"/>
    <cellStyle name="Normal 11 20 7 4" xfId="14359"/>
    <cellStyle name="Normal 11 20 7 4 2" xfId="20350"/>
    <cellStyle name="Normal 11 20 7 4 3" xfId="34732"/>
    <cellStyle name="Normal 11 20 7 5" xfId="20347"/>
    <cellStyle name="Normal 11 20 7 6" xfId="34737"/>
    <cellStyle name="Normal 11 20 8" xfId="1402"/>
    <cellStyle name="Normal 11 20 8 2" xfId="3373"/>
    <cellStyle name="Normal 11 20 8 2 2" xfId="20352"/>
    <cellStyle name="Normal 11 20 8 2 3" xfId="34728"/>
    <cellStyle name="Normal 11 20 8 3" xfId="12833"/>
    <cellStyle name="Normal 11 20 8 3 2" xfId="20353"/>
    <cellStyle name="Normal 11 20 8 3 3" xfId="34726"/>
    <cellStyle name="Normal 11 20 8 4" xfId="14698"/>
    <cellStyle name="Normal 11 20 8 4 2" xfId="20354"/>
    <cellStyle name="Normal 11 20 8 4 3" xfId="34724"/>
    <cellStyle name="Normal 11 20 8 5" xfId="20351"/>
    <cellStyle name="Normal 11 20 8 6" xfId="34729"/>
    <cellStyle name="Normal 11 20 9" xfId="1624"/>
    <cellStyle name="Normal 11 20 9 2" xfId="3572"/>
    <cellStyle name="Normal 11 20 9 2 2" xfId="20356"/>
    <cellStyle name="Normal 11 20 9 2 3" xfId="34720"/>
    <cellStyle name="Normal 11 20 9 3" xfId="13039"/>
    <cellStyle name="Normal 11 20 9 3 2" xfId="20357"/>
    <cellStyle name="Normal 11 20 9 3 3" xfId="34718"/>
    <cellStyle name="Normal 11 20 9 4" xfId="14897"/>
    <cellStyle name="Normal 11 20 9 4 2" xfId="20358"/>
    <cellStyle name="Normal 11 20 9 4 3" xfId="34717"/>
    <cellStyle name="Normal 11 20 9 5" xfId="20355"/>
    <cellStyle name="Normal 11 20 9 6" xfId="34722"/>
    <cellStyle name="Normal 11 20_Constraints Summary" xfId="14028"/>
    <cellStyle name="Normal 11 21" xfId="476"/>
    <cellStyle name="Normal 11 21 10" xfId="2734"/>
    <cellStyle name="Normal 11 21 10 2" xfId="20360"/>
    <cellStyle name="Normal 11 21 10 3" xfId="34711"/>
    <cellStyle name="Normal 11 21 11" xfId="5560"/>
    <cellStyle name="Normal 11 21 11 2" xfId="20361"/>
    <cellStyle name="Normal 11 21 11 3" xfId="34710"/>
    <cellStyle name="Normal 11 21 12" xfId="8190"/>
    <cellStyle name="Normal 11 21 12 2" xfId="20362"/>
    <cellStyle name="Normal 11 21 12 3" xfId="34708"/>
    <cellStyle name="Normal 11 21 13" xfId="8431"/>
    <cellStyle name="Normal 11 21 13 2" xfId="20363"/>
    <cellStyle name="Normal 11 21 13 3" xfId="34706"/>
    <cellStyle name="Normal 11 21 14" xfId="9684"/>
    <cellStyle name="Normal 11 21 14 2" xfId="20364"/>
    <cellStyle name="Normal 11 21 14 3" xfId="34703"/>
    <cellStyle name="Normal 11 21 15" xfId="10248"/>
    <cellStyle name="Normal 11 21 15 2" xfId="20365"/>
    <cellStyle name="Normal 11 21 15 3" xfId="34702"/>
    <cellStyle name="Normal 11 21 16" xfId="9418"/>
    <cellStyle name="Normal 11 21 16 2" xfId="20366"/>
    <cellStyle name="Normal 11 21 16 3" xfId="34700"/>
    <cellStyle name="Normal 11 21 17" xfId="10438"/>
    <cellStyle name="Normal 11 21 17 2" xfId="20367"/>
    <cellStyle name="Normal 11 21 17 3" xfId="34698"/>
    <cellStyle name="Normal 11 21 18" xfId="9125"/>
    <cellStyle name="Normal 11 21 18 2" xfId="20368"/>
    <cellStyle name="Normal 11 21 18 3" xfId="34695"/>
    <cellStyle name="Normal 11 21 19" xfId="10914"/>
    <cellStyle name="Normal 11 21 19 2" xfId="20369"/>
    <cellStyle name="Normal 11 21 19 3" xfId="34694"/>
    <cellStyle name="Normal 11 21 2" xfId="776"/>
    <cellStyle name="Normal 11 21 2 10" xfId="5561"/>
    <cellStyle name="Normal 11 21 2 10 2" xfId="20371"/>
    <cellStyle name="Normal 11 21 2 10 3" xfId="34690"/>
    <cellStyle name="Normal 11 21 2 11" xfId="8191"/>
    <cellStyle name="Normal 11 21 2 11 2" xfId="20372"/>
    <cellStyle name="Normal 11 21 2 11 3" xfId="34687"/>
    <cellStyle name="Normal 11 21 2 12" xfId="8430"/>
    <cellStyle name="Normal 11 21 2 12 2" xfId="20373"/>
    <cellStyle name="Normal 11 21 2 12 3" xfId="34686"/>
    <cellStyle name="Normal 11 21 2 13" xfId="9685"/>
    <cellStyle name="Normal 11 21 2 13 2" xfId="20374"/>
    <cellStyle name="Normal 11 21 2 13 3" xfId="34684"/>
    <cellStyle name="Normal 11 21 2 14" xfId="10247"/>
    <cellStyle name="Normal 11 21 2 14 2" xfId="20375"/>
    <cellStyle name="Normal 11 21 2 14 3" xfId="34682"/>
    <cellStyle name="Normal 11 21 2 15" xfId="9419"/>
    <cellStyle name="Normal 11 21 2 15 2" xfId="20376"/>
    <cellStyle name="Normal 11 21 2 15 3" xfId="34679"/>
    <cellStyle name="Normal 11 21 2 16" xfId="10437"/>
    <cellStyle name="Normal 11 21 2 16 2" xfId="20377"/>
    <cellStyle name="Normal 11 21 2 16 3" xfId="34678"/>
    <cellStyle name="Normal 11 21 2 17" xfId="9126"/>
    <cellStyle name="Normal 11 21 2 17 2" xfId="20378"/>
    <cellStyle name="Normal 11 21 2 17 3" xfId="34676"/>
    <cellStyle name="Normal 11 21 2 18" xfId="10913"/>
    <cellStyle name="Normal 11 21 2 18 2" xfId="20379"/>
    <cellStyle name="Normal 11 21 2 18 3" xfId="34674"/>
    <cellStyle name="Normal 11 21 2 19" xfId="12292"/>
    <cellStyle name="Normal 11 21 2 19 2" xfId="20380"/>
    <cellStyle name="Normal 11 21 2 19 3" xfId="34671"/>
    <cellStyle name="Normal 11 21 2 2" xfId="1528"/>
    <cellStyle name="Normal 11 21 2 2 2" xfId="3478"/>
    <cellStyle name="Normal 11 21 2 2 2 2" xfId="20382"/>
    <cellStyle name="Normal 11 21 2 2 2 3" xfId="34668"/>
    <cellStyle name="Normal 11 21 2 2 3" xfId="12944"/>
    <cellStyle name="Normal 11 21 2 2 3 2" xfId="20383"/>
    <cellStyle name="Normal 11 21 2 2 3 3" xfId="34666"/>
    <cellStyle name="Normal 11 21 2 2 4" xfId="14803"/>
    <cellStyle name="Normal 11 21 2 2 4 2" xfId="20384"/>
    <cellStyle name="Normal 11 21 2 2 4 3" xfId="34664"/>
    <cellStyle name="Normal 11 21 2 2 5" xfId="20381"/>
    <cellStyle name="Normal 11 21 2 2 6" xfId="34670"/>
    <cellStyle name="Normal 11 21 2 20" xfId="11994"/>
    <cellStyle name="Normal 11 21 2 20 2" xfId="20385"/>
    <cellStyle name="Normal 11 21 2 20 3" xfId="34663"/>
    <cellStyle name="Normal 11 21 2 21" xfId="15998"/>
    <cellStyle name="Normal 11 21 2 21 2" xfId="20386"/>
    <cellStyle name="Normal 11 21 2 21 3" xfId="34661"/>
    <cellStyle name="Normal 11 21 2 22" xfId="16511"/>
    <cellStyle name="Normal 11 21 2 22 2" xfId="20387"/>
    <cellStyle name="Normal 11 21 2 22 3" xfId="34659"/>
    <cellStyle name="Normal 11 21 2 23" xfId="20370"/>
    <cellStyle name="Normal 11 21 2 24" xfId="34692"/>
    <cellStyle name="Normal 11 21 2 3" xfId="1742"/>
    <cellStyle name="Normal 11 21 2 3 2" xfId="3669"/>
    <cellStyle name="Normal 11 21 2 3 2 2" xfId="20390"/>
    <cellStyle name="Normal 11 21 2 3 2 3" xfId="34653"/>
    <cellStyle name="Normal 11 21 2 3 3" xfId="13139"/>
    <cellStyle name="Normal 11 21 2 3 3 2" xfId="20391"/>
    <cellStyle name="Normal 11 21 2 3 3 3" xfId="34651"/>
    <cellStyle name="Normal 11 21 2 3 4" xfId="14994"/>
    <cellStyle name="Normal 11 21 2 3 4 2" xfId="20392"/>
    <cellStyle name="Normal 11 21 2 3 4 3" xfId="34649"/>
    <cellStyle name="Normal 11 21 2 3 5" xfId="20389"/>
    <cellStyle name="Normal 11 21 2 3 6" xfId="34655"/>
    <cellStyle name="Normal 11 21 2 4" xfId="1947"/>
    <cellStyle name="Normal 11 21 2 4 2" xfId="3853"/>
    <cellStyle name="Normal 11 21 2 4 2 2" xfId="20394"/>
    <cellStyle name="Normal 11 21 2 4 2 3" xfId="34645"/>
    <cellStyle name="Normal 11 21 2 4 3" xfId="13328"/>
    <cellStyle name="Normal 11 21 2 4 3 2" xfId="20395"/>
    <cellStyle name="Normal 11 21 2 4 3 3" xfId="34643"/>
    <cellStyle name="Normal 11 21 2 4 4" xfId="15178"/>
    <cellStyle name="Normal 11 21 2 4 4 2" xfId="20396"/>
    <cellStyle name="Normal 11 21 2 4 4 3" xfId="34641"/>
    <cellStyle name="Normal 11 21 2 4 5" xfId="20393"/>
    <cellStyle name="Normal 11 21 2 4 6" xfId="34647"/>
    <cellStyle name="Normal 11 21 2 5" xfId="2137"/>
    <cellStyle name="Normal 11 21 2 5 2" xfId="4026"/>
    <cellStyle name="Normal 11 21 2 5 2 2" xfId="20398"/>
    <cellStyle name="Normal 11 21 2 5 2 3" xfId="34636"/>
    <cellStyle name="Normal 11 21 2 5 3" xfId="13503"/>
    <cellStyle name="Normal 11 21 2 5 3 2" xfId="20399"/>
    <cellStyle name="Normal 11 21 2 5 3 3" xfId="34634"/>
    <cellStyle name="Normal 11 21 2 5 4" xfId="15351"/>
    <cellStyle name="Normal 11 21 2 5 4 2" xfId="20400"/>
    <cellStyle name="Normal 11 21 2 5 4 3" xfId="34632"/>
    <cellStyle name="Normal 11 21 2 5 5" xfId="20397"/>
    <cellStyle name="Normal 11 21 2 5 6" xfId="34639"/>
    <cellStyle name="Normal 11 21 2 6" xfId="2306"/>
    <cellStyle name="Normal 11 21 2 6 2" xfId="4183"/>
    <cellStyle name="Normal 11 21 2 6 2 2" xfId="20402"/>
    <cellStyle name="Normal 11 21 2 6 2 3" xfId="34628"/>
    <cellStyle name="Normal 11 21 2 6 3" xfId="13661"/>
    <cellStyle name="Normal 11 21 2 6 3 2" xfId="20403"/>
    <cellStyle name="Normal 11 21 2 6 3 3" xfId="34626"/>
    <cellStyle name="Normal 11 21 2 6 4" xfId="15508"/>
    <cellStyle name="Normal 11 21 2 6 4 2" xfId="20404"/>
    <cellStyle name="Normal 11 21 2 6 4 3" xfId="34624"/>
    <cellStyle name="Normal 11 21 2 6 5" xfId="20401"/>
    <cellStyle name="Normal 11 21 2 6 6" xfId="34630"/>
    <cellStyle name="Normal 11 21 2 7" xfId="2437"/>
    <cellStyle name="Normal 11 21 2 7 2" xfId="4310"/>
    <cellStyle name="Normal 11 21 2 7 2 2" xfId="20406"/>
    <cellStyle name="Normal 11 21 2 7 2 3" xfId="34620"/>
    <cellStyle name="Normal 11 21 2 7 3" xfId="13788"/>
    <cellStyle name="Normal 11 21 2 7 3 2" xfId="20407"/>
    <cellStyle name="Normal 11 21 2 7 3 3" xfId="34618"/>
    <cellStyle name="Normal 11 21 2 7 4" xfId="15635"/>
    <cellStyle name="Normal 11 21 2 7 4 2" xfId="20408"/>
    <cellStyle name="Normal 11 21 2 7 4 3" xfId="34615"/>
    <cellStyle name="Normal 11 21 2 7 5" xfId="20405"/>
    <cellStyle name="Normal 11 21 2 7 6" xfId="34622"/>
    <cellStyle name="Normal 11 21 2 8" xfId="2564"/>
    <cellStyle name="Normal 11 21 2 8 2" xfId="4437"/>
    <cellStyle name="Normal 11 21 2 8 2 2" xfId="20410"/>
    <cellStyle name="Normal 11 21 2 8 2 3" xfId="34611"/>
    <cellStyle name="Normal 11 21 2 8 3" xfId="13915"/>
    <cellStyle name="Normal 11 21 2 8 3 2" xfId="20411"/>
    <cellStyle name="Normal 11 21 2 8 3 3" xfId="34609"/>
    <cellStyle name="Normal 11 21 2 8 4" xfId="15762"/>
    <cellStyle name="Normal 11 21 2 8 4 2" xfId="20412"/>
    <cellStyle name="Normal 11 21 2 8 4 3" xfId="34607"/>
    <cellStyle name="Normal 11 21 2 8 5" xfId="20409"/>
    <cellStyle name="Normal 11 21 2 8 6" xfId="34613"/>
    <cellStyle name="Normal 11 21 2 9" xfId="2848"/>
    <cellStyle name="Normal 11 21 2 9 2" xfId="20413"/>
    <cellStyle name="Normal 11 21 2 9 3" xfId="34605"/>
    <cellStyle name="Normal 11 21 2_Constraints Summary" xfId="14031"/>
    <cellStyle name="Normal 11 21 20" xfId="12146"/>
    <cellStyle name="Normal 11 21 20 2" xfId="20414"/>
    <cellStyle name="Normal 11 21 20 3" xfId="34602"/>
    <cellStyle name="Normal 11 21 21" xfId="12882"/>
    <cellStyle name="Normal 11 21 21 2" xfId="20415"/>
    <cellStyle name="Normal 11 21 21 3" xfId="34600"/>
    <cellStyle name="Normal 11 21 22" xfId="15997"/>
    <cellStyle name="Normal 11 21 22 2" xfId="20416"/>
    <cellStyle name="Normal 11 21 22 3" xfId="34598"/>
    <cellStyle name="Normal 11 21 23" xfId="16510"/>
    <cellStyle name="Normal 11 21 23 2" xfId="20417"/>
    <cellStyle name="Normal 11 21 23 3" xfId="34597"/>
    <cellStyle name="Normal 11 21 24" xfId="20359"/>
    <cellStyle name="Normal 11 21 25" xfId="34714"/>
    <cellStyle name="Normal 11 21 3" xfId="1266"/>
    <cellStyle name="Normal 11 21 3 2" xfId="3241"/>
    <cellStyle name="Normal 11 21 3 2 2" xfId="20419"/>
    <cellStyle name="Normal 11 21 3 2 3" xfId="34590"/>
    <cellStyle name="Normal 11 21 3 3" xfId="12701"/>
    <cellStyle name="Normal 11 21 3 3 2" xfId="20420"/>
    <cellStyle name="Normal 11 21 3 3 3" xfId="34588"/>
    <cellStyle name="Normal 11 21 3 4" xfId="14566"/>
    <cellStyle name="Normal 11 21 3 4 2" xfId="20421"/>
    <cellStyle name="Normal 11 21 3 4 3" xfId="34586"/>
    <cellStyle name="Normal 11 21 3 5" xfId="20418"/>
    <cellStyle name="Normal 11 21 3 6" xfId="34594"/>
    <cellStyle name="Normal 11 21 4" xfId="1051"/>
    <cellStyle name="Normal 11 21 4 2" xfId="3057"/>
    <cellStyle name="Normal 11 21 4 2 2" xfId="20423"/>
    <cellStyle name="Normal 11 21 4 2 3" xfId="34582"/>
    <cellStyle name="Normal 11 21 4 3" xfId="12511"/>
    <cellStyle name="Normal 11 21 4 3 2" xfId="20424"/>
    <cellStyle name="Normal 11 21 4 3 3" xfId="34580"/>
    <cellStyle name="Normal 11 21 4 4" xfId="14382"/>
    <cellStyle name="Normal 11 21 4 4 2" xfId="20425"/>
    <cellStyle name="Normal 11 21 4 4 3" xfId="34577"/>
    <cellStyle name="Normal 11 21 4 5" xfId="20422"/>
    <cellStyle name="Normal 11 21 4 6" xfId="34584"/>
    <cellStyle name="Normal 11 21 5" xfId="937"/>
    <cellStyle name="Normal 11 21 5 2" xfId="2972"/>
    <cellStyle name="Normal 11 21 5 2 2" xfId="20427"/>
    <cellStyle name="Normal 11 21 5 2 3" xfId="34573"/>
    <cellStyle name="Normal 11 21 5 3" xfId="12421"/>
    <cellStyle name="Normal 11 21 5 3 2" xfId="20428"/>
    <cellStyle name="Normal 11 21 5 3 3" xfId="34571"/>
    <cellStyle name="Normal 11 21 5 4" xfId="14297"/>
    <cellStyle name="Normal 11 21 5 4 2" xfId="20429"/>
    <cellStyle name="Normal 11 21 5 4 3" xfId="34569"/>
    <cellStyle name="Normal 11 21 5 5" xfId="20426"/>
    <cellStyle name="Normal 11 21 5 6" xfId="34575"/>
    <cellStyle name="Normal 11 21 6" xfId="1022"/>
    <cellStyle name="Normal 11 21 6 2" xfId="3035"/>
    <cellStyle name="Normal 11 21 6 2 2" xfId="20431"/>
    <cellStyle name="Normal 11 21 6 2 3" xfId="34566"/>
    <cellStyle name="Normal 11 21 6 3" xfId="12488"/>
    <cellStyle name="Normal 11 21 6 3 2" xfId="20432"/>
    <cellStyle name="Normal 11 21 6 3 3" xfId="34564"/>
    <cellStyle name="Normal 11 21 6 4" xfId="14360"/>
    <cellStyle name="Normal 11 21 6 4 2" xfId="20433"/>
    <cellStyle name="Normal 11 21 6 4 3" xfId="34561"/>
    <cellStyle name="Normal 11 21 6 5" xfId="20430"/>
    <cellStyle name="Normal 11 21 6 6" xfId="34568"/>
    <cellStyle name="Normal 11 21 7" xfId="969"/>
    <cellStyle name="Normal 11 21 7 2" xfId="2992"/>
    <cellStyle name="Normal 11 21 7 2 2" xfId="20435"/>
    <cellStyle name="Normal 11 21 7 2 3" xfId="34558"/>
    <cellStyle name="Normal 11 21 7 3" xfId="12443"/>
    <cellStyle name="Normal 11 21 7 3 2" xfId="20436"/>
    <cellStyle name="Normal 11 21 7 3 3" xfId="34556"/>
    <cellStyle name="Normal 11 21 7 4" xfId="14317"/>
    <cellStyle name="Normal 11 21 7 4 2" xfId="20437"/>
    <cellStyle name="Normal 11 21 7 4 3" xfId="34553"/>
    <cellStyle name="Normal 11 21 7 5" xfId="20434"/>
    <cellStyle name="Normal 11 21 7 6" xfId="34560"/>
    <cellStyle name="Normal 11 21 8" xfId="1456"/>
    <cellStyle name="Normal 11 21 8 2" xfId="3419"/>
    <cellStyle name="Normal 11 21 8 2 2" xfId="20439"/>
    <cellStyle name="Normal 11 21 8 2 3" xfId="34550"/>
    <cellStyle name="Normal 11 21 8 3" xfId="12883"/>
    <cellStyle name="Normal 11 21 8 3 2" xfId="20440"/>
    <cellStyle name="Normal 11 21 8 3 3" xfId="34548"/>
    <cellStyle name="Normal 11 21 8 4" xfId="14744"/>
    <cellStyle name="Normal 11 21 8 4 2" xfId="20441"/>
    <cellStyle name="Normal 11 21 8 4 3" xfId="34545"/>
    <cellStyle name="Normal 11 21 8 5" xfId="20438"/>
    <cellStyle name="Normal 11 21 8 6" xfId="34552"/>
    <cellStyle name="Normal 11 21 9" xfId="1674"/>
    <cellStyle name="Normal 11 21 9 2" xfId="3614"/>
    <cellStyle name="Normal 11 21 9 2 2" xfId="20443"/>
    <cellStyle name="Normal 11 21 9 2 3" xfId="34542"/>
    <cellStyle name="Normal 11 21 9 3" xfId="13083"/>
    <cellStyle name="Normal 11 21 9 3 2" xfId="20444"/>
    <cellStyle name="Normal 11 21 9 3 3" xfId="34540"/>
    <cellStyle name="Normal 11 21 9 4" xfId="14939"/>
    <cellStyle name="Normal 11 21 9 4 2" xfId="20445"/>
    <cellStyle name="Normal 11 21 9 4 3" xfId="34537"/>
    <cellStyle name="Normal 11 21 9 5" xfId="20442"/>
    <cellStyle name="Normal 11 21 9 6" xfId="34544"/>
    <cellStyle name="Normal 11 21_Constraints Summary" xfId="14030"/>
    <cellStyle name="Normal 11 22" xfId="477"/>
    <cellStyle name="Normal 11 22 10" xfId="2735"/>
    <cellStyle name="Normal 11 22 10 2" xfId="20447"/>
    <cellStyle name="Normal 11 22 10 3" xfId="34533"/>
    <cellStyle name="Normal 11 22 11" xfId="5562"/>
    <cellStyle name="Normal 11 22 11 2" xfId="20448"/>
    <cellStyle name="Normal 11 22 11 3" xfId="34530"/>
    <cellStyle name="Normal 11 22 12" xfId="8192"/>
    <cellStyle name="Normal 11 22 12 2" xfId="20449"/>
    <cellStyle name="Normal 11 22 12 3" xfId="34529"/>
    <cellStyle name="Normal 11 22 13" xfId="8429"/>
    <cellStyle name="Normal 11 22 13 2" xfId="20450"/>
    <cellStyle name="Normal 11 22 13 3" xfId="34527"/>
    <cellStyle name="Normal 11 22 14" xfId="9686"/>
    <cellStyle name="Normal 11 22 14 2" xfId="20451"/>
    <cellStyle name="Normal 11 22 14 3" xfId="34525"/>
    <cellStyle name="Normal 11 22 15" xfId="10246"/>
    <cellStyle name="Normal 11 22 15 2" xfId="20452"/>
    <cellStyle name="Normal 11 22 15 3" xfId="34522"/>
    <cellStyle name="Normal 11 22 16" xfId="9420"/>
    <cellStyle name="Normal 11 22 16 2" xfId="20453"/>
    <cellStyle name="Normal 11 22 16 3" xfId="34520"/>
    <cellStyle name="Normal 11 22 17" xfId="10436"/>
    <cellStyle name="Normal 11 22 17 2" xfId="20454"/>
    <cellStyle name="Normal 11 22 17 3" xfId="34519"/>
    <cellStyle name="Normal 11 22 18" xfId="9127"/>
    <cellStyle name="Normal 11 22 18 2" xfId="20455"/>
    <cellStyle name="Normal 11 22 18 3" xfId="34517"/>
    <cellStyle name="Normal 11 22 19" xfId="10912"/>
    <cellStyle name="Normal 11 22 19 2" xfId="20456"/>
    <cellStyle name="Normal 11 22 19 3" xfId="34515"/>
    <cellStyle name="Normal 11 22 2" xfId="777"/>
    <cellStyle name="Normal 11 22 2 10" xfId="5563"/>
    <cellStyle name="Normal 11 22 2 10 2" xfId="20458"/>
    <cellStyle name="Normal 11 22 2 10 3" xfId="34511"/>
    <cellStyle name="Normal 11 22 2 11" xfId="8193"/>
    <cellStyle name="Normal 11 22 2 11 2" xfId="20459"/>
    <cellStyle name="Normal 11 22 2 11 3" xfId="34509"/>
    <cellStyle name="Normal 11 22 2 12" xfId="8428"/>
    <cellStyle name="Normal 11 22 2 12 2" xfId="20460"/>
    <cellStyle name="Normal 11 22 2 12 3" xfId="34507"/>
    <cellStyle name="Normal 11 22 2 13" xfId="9687"/>
    <cellStyle name="Normal 11 22 2 13 2" xfId="20461"/>
    <cellStyle name="Normal 11 22 2 13 3" xfId="34504"/>
    <cellStyle name="Normal 11 22 2 14" xfId="10245"/>
    <cellStyle name="Normal 11 22 2 14 2" xfId="20462"/>
    <cellStyle name="Normal 11 22 2 14 3" xfId="34503"/>
    <cellStyle name="Normal 11 22 2 15" xfId="9421"/>
    <cellStyle name="Normal 11 22 2 15 2" xfId="20463"/>
    <cellStyle name="Normal 11 22 2 15 3" xfId="34501"/>
    <cellStyle name="Normal 11 22 2 16" xfId="10435"/>
    <cellStyle name="Normal 11 22 2 16 2" xfId="20464"/>
    <cellStyle name="Normal 11 22 2 16 3" xfId="34499"/>
    <cellStyle name="Normal 11 22 2 17" xfId="9128"/>
    <cellStyle name="Normal 11 22 2 17 2" xfId="20465"/>
    <cellStyle name="Normal 11 22 2 17 3" xfId="34496"/>
    <cellStyle name="Normal 11 22 2 18" xfId="10906"/>
    <cellStyle name="Normal 11 22 2 18 2" xfId="20466"/>
    <cellStyle name="Normal 11 22 2 18 3" xfId="34495"/>
    <cellStyle name="Normal 11 22 2 19" xfId="12293"/>
    <cellStyle name="Normal 11 22 2 19 2" xfId="20467"/>
    <cellStyle name="Normal 11 22 2 19 3" xfId="34493"/>
    <cellStyle name="Normal 11 22 2 2" xfId="1529"/>
    <cellStyle name="Normal 11 22 2 2 2" xfId="3479"/>
    <cellStyle name="Normal 11 22 2 2 2 2" xfId="20469"/>
    <cellStyle name="Normal 11 22 2 2 2 3" xfId="34488"/>
    <cellStyle name="Normal 11 22 2 2 3" xfId="12945"/>
    <cellStyle name="Normal 11 22 2 2 3 2" xfId="20470"/>
    <cellStyle name="Normal 11 22 2 2 3 3" xfId="34487"/>
    <cellStyle name="Normal 11 22 2 2 4" xfId="14804"/>
    <cellStyle name="Normal 11 22 2 2 4 2" xfId="20471"/>
    <cellStyle name="Normal 11 22 2 2 4 3" xfId="34485"/>
    <cellStyle name="Normal 11 22 2 2 5" xfId="20468"/>
    <cellStyle name="Normal 11 22 2 2 6" xfId="34491"/>
    <cellStyle name="Normal 11 22 2 20" xfId="12039"/>
    <cellStyle name="Normal 11 22 2 20 2" xfId="20472"/>
    <cellStyle name="Normal 11 22 2 20 3" xfId="34483"/>
    <cellStyle name="Normal 11 22 2 21" xfId="16000"/>
    <cellStyle name="Normal 11 22 2 21 2" xfId="20473"/>
    <cellStyle name="Normal 11 22 2 21 3" xfId="34480"/>
    <cellStyle name="Normal 11 22 2 22" xfId="16513"/>
    <cellStyle name="Normal 11 22 2 22 2" xfId="20474"/>
    <cellStyle name="Normal 11 22 2 22 3" xfId="34479"/>
    <cellStyle name="Normal 11 22 2 23" xfId="20457"/>
    <cellStyle name="Normal 11 22 2 24" xfId="34512"/>
    <cellStyle name="Normal 11 22 2 3" xfId="1743"/>
    <cellStyle name="Normal 11 22 2 3 2" xfId="3670"/>
    <cellStyle name="Normal 11 22 2 3 2 2" xfId="20477"/>
    <cellStyle name="Normal 11 22 2 3 2 3" xfId="34473"/>
    <cellStyle name="Normal 11 22 2 3 3" xfId="13140"/>
    <cellStyle name="Normal 11 22 2 3 3 2" xfId="20478"/>
    <cellStyle name="Normal 11 22 2 3 3 3" xfId="34472"/>
    <cellStyle name="Normal 11 22 2 3 4" xfId="14995"/>
    <cellStyle name="Normal 11 22 2 3 4 2" xfId="20479"/>
    <cellStyle name="Normal 11 22 2 3 4 3" xfId="34470"/>
    <cellStyle name="Normal 11 22 2 3 5" xfId="20476"/>
    <cellStyle name="Normal 11 22 2 3 6" xfId="34476"/>
    <cellStyle name="Normal 11 22 2 4" xfId="1948"/>
    <cellStyle name="Normal 11 22 2 4 2" xfId="3854"/>
    <cellStyle name="Normal 11 22 2 4 2 2" xfId="20481"/>
    <cellStyle name="Normal 11 22 2 4 2 3" xfId="34466"/>
    <cellStyle name="Normal 11 22 2 4 3" xfId="13329"/>
    <cellStyle name="Normal 11 22 2 4 3 2" xfId="20482"/>
    <cellStyle name="Normal 11 22 2 4 3 3" xfId="34465"/>
    <cellStyle name="Normal 11 22 2 4 4" xfId="15179"/>
    <cellStyle name="Normal 11 22 2 4 4 2" xfId="20483"/>
    <cellStyle name="Normal 11 22 2 4 4 3" xfId="34463"/>
    <cellStyle name="Normal 11 22 2 4 5" xfId="20480"/>
    <cellStyle name="Normal 11 22 2 4 6" xfId="34468"/>
    <cellStyle name="Normal 11 22 2 5" xfId="2138"/>
    <cellStyle name="Normal 11 22 2 5 2" xfId="4027"/>
    <cellStyle name="Normal 11 22 2 5 2 2" xfId="20485"/>
    <cellStyle name="Normal 11 22 2 5 2 3" xfId="34458"/>
    <cellStyle name="Normal 11 22 2 5 3" xfId="13504"/>
    <cellStyle name="Normal 11 22 2 5 3 2" xfId="20486"/>
    <cellStyle name="Normal 11 22 2 5 3 3" xfId="34456"/>
    <cellStyle name="Normal 11 22 2 5 4" xfId="15352"/>
    <cellStyle name="Normal 11 22 2 5 4 2" xfId="20487"/>
    <cellStyle name="Normal 11 22 2 5 4 3" xfId="34454"/>
    <cellStyle name="Normal 11 22 2 5 5" xfId="20484"/>
    <cellStyle name="Normal 11 22 2 5 6" xfId="34461"/>
    <cellStyle name="Normal 11 22 2 6" xfId="2307"/>
    <cellStyle name="Normal 11 22 2 6 2" xfId="4184"/>
    <cellStyle name="Normal 11 22 2 6 2 2" xfId="20489"/>
    <cellStyle name="Normal 11 22 2 6 2 3" xfId="34450"/>
    <cellStyle name="Normal 11 22 2 6 3" xfId="13662"/>
    <cellStyle name="Normal 11 22 2 6 3 2" xfId="20490"/>
    <cellStyle name="Normal 11 22 2 6 3 3" xfId="34448"/>
    <cellStyle name="Normal 11 22 2 6 4" xfId="15509"/>
    <cellStyle name="Normal 11 22 2 6 4 2" xfId="20491"/>
    <cellStyle name="Normal 11 22 2 6 4 3" xfId="34446"/>
    <cellStyle name="Normal 11 22 2 6 5" xfId="20488"/>
    <cellStyle name="Normal 11 22 2 6 6" xfId="34452"/>
    <cellStyle name="Normal 11 22 2 7" xfId="2438"/>
    <cellStyle name="Normal 11 22 2 7 2" xfId="4311"/>
    <cellStyle name="Normal 11 22 2 7 2 2" xfId="20493"/>
    <cellStyle name="Normal 11 22 2 7 2 3" xfId="34442"/>
    <cellStyle name="Normal 11 22 2 7 3" xfId="13789"/>
    <cellStyle name="Normal 11 22 2 7 3 2" xfId="20494"/>
    <cellStyle name="Normal 11 22 2 7 3 3" xfId="34440"/>
    <cellStyle name="Normal 11 22 2 7 4" xfId="15636"/>
    <cellStyle name="Normal 11 22 2 7 4 2" xfId="20495"/>
    <cellStyle name="Normal 11 22 2 7 4 3" xfId="34437"/>
    <cellStyle name="Normal 11 22 2 7 5" xfId="20492"/>
    <cellStyle name="Normal 11 22 2 7 6" xfId="34444"/>
    <cellStyle name="Normal 11 22 2 8" xfId="2565"/>
    <cellStyle name="Normal 11 22 2 8 2" xfId="4438"/>
    <cellStyle name="Normal 11 22 2 8 2 2" xfId="20497"/>
    <cellStyle name="Normal 11 22 2 8 2 3" xfId="34434"/>
    <cellStyle name="Normal 11 22 2 8 3" xfId="13916"/>
    <cellStyle name="Normal 11 22 2 8 3 2" xfId="20498"/>
    <cellStyle name="Normal 11 22 2 8 3 3" xfId="34432"/>
    <cellStyle name="Normal 11 22 2 8 4" xfId="15763"/>
    <cellStyle name="Normal 11 22 2 8 4 2" xfId="20499"/>
    <cellStyle name="Normal 11 22 2 8 4 3" xfId="34430"/>
    <cellStyle name="Normal 11 22 2 8 5" xfId="20496"/>
    <cellStyle name="Normal 11 22 2 8 6" xfId="34436"/>
    <cellStyle name="Normal 11 22 2 9" xfId="2849"/>
    <cellStyle name="Normal 11 22 2 9 2" xfId="20500"/>
    <cellStyle name="Normal 11 22 2 9 3" xfId="34428"/>
    <cellStyle name="Normal 11 22 2_Constraints Summary" xfId="14033"/>
    <cellStyle name="Normal 11 22 20" xfId="12147"/>
    <cellStyle name="Normal 11 22 20 2" xfId="20501"/>
    <cellStyle name="Normal 11 22 20 3" xfId="34426"/>
    <cellStyle name="Normal 11 22 21" xfId="12444"/>
    <cellStyle name="Normal 11 22 21 2" xfId="20502"/>
    <cellStyle name="Normal 11 22 21 3" xfId="34424"/>
    <cellStyle name="Normal 11 22 22" xfId="15999"/>
    <cellStyle name="Normal 11 22 22 2" xfId="20503"/>
    <cellStyle name="Normal 11 22 22 3" xfId="34422"/>
    <cellStyle name="Normal 11 22 23" xfId="16512"/>
    <cellStyle name="Normal 11 22 23 2" xfId="20504"/>
    <cellStyle name="Normal 11 22 23 3" xfId="34419"/>
    <cellStyle name="Normal 11 22 24" xfId="20446"/>
    <cellStyle name="Normal 11 22 25" xfId="34535"/>
    <cellStyle name="Normal 11 22 3" xfId="1267"/>
    <cellStyle name="Normal 11 22 3 2" xfId="3242"/>
    <cellStyle name="Normal 11 22 3 2 2" xfId="20507"/>
    <cellStyle name="Normal 11 22 3 2 3" xfId="34415"/>
    <cellStyle name="Normal 11 22 3 3" xfId="12702"/>
    <cellStyle name="Normal 11 22 3 3 2" xfId="20508"/>
    <cellStyle name="Normal 11 22 3 3 3" xfId="34412"/>
    <cellStyle name="Normal 11 22 3 4" xfId="14567"/>
    <cellStyle name="Normal 11 22 3 4 2" xfId="20509"/>
    <cellStyle name="Normal 11 22 3 4 3" xfId="34411"/>
    <cellStyle name="Normal 11 22 3 5" xfId="20506"/>
    <cellStyle name="Normal 11 22 3 6" xfId="34417"/>
    <cellStyle name="Normal 11 22 4" xfId="1050"/>
    <cellStyle name="Normal 11 22 4 2" xfId="3056"/>
    <cellStyle name="Normal 11 22 4 2 2" xfId="20511"/>
    <cellStyle name="Normal 11 22 4 2 3" xfId="34407"/>
    <cellStyle name="Normal 11 22 4 3" xfId="12510"/>
    <cellStyle name="Normal 11 22 4 3 2" xfId="20512"/>
    <cellStyle name="Normal 11 22 4 3 3" xfId="34404"/>
    <cellStyle name="Normal 11 22 4 4" xfId="14381"/>
    <cellStyle name="Normal 11 22 4 4 2" xfId="20513"/>
    <cellStyle name="Normal 11 22 4 4 3" xfId="34403"/>
    <cellStyle name="Normal 11 22 4 5" xfId="20510"/>
    <cellStyle name="Normal 11 22 4 6" xfId="34409"/>
    <cellStyle name="Normal 11 22 5" xfId="1018"/>
    <cellStyle name="Normal 11 22 5 2" xfId="3032"/>
    <cellStyle name="Normal 11 22 5 2 2" xfId="20515"/>
    <cellStyle name="Normal 11 22 5 2 3" xfId="34399"/>
    <cellStyle name="Normal 11 22 5 3" xfId="12485"/>
    <cellStyle name="Normal 11 22 5 3 2" xfId="20516"/>
    <cellStyle name="Normal 11 22 5 3 3" xfId="34396"/>
    <cellStyle name="Normal 11 22 5 4" xfId="14357"/>
    <cellStyle name="Normal 11 22 5 4 2" xfId="20517"/>
    <cellStyle name="Normal 11 22 5 4 3" xfId="34395"/>
    <cellStyle name="Normal 11 22 5 5" xfId="20514"/>
    <cellStyle name="Normal 11 22 5 6" xfId="34401"/>
    <cellStyle name="Normal 11 22 6" xfId="1405"/>
    <cellStyle name="Normal 11 22 6 2" xfId="3376"/>
    <cellStyle name="Normal 11 22 6 2 2" xfId="20519"/>
    <cellStyle name="Normal 11 22 6 2 3" xfId="34391"/>
    <cellStyle name="Normal 11 22 6 3" xfId="12836"/>
    <cellStyle name="Normal 11 22 6 3 2" xfId="20520"/>
    <cellStyle name="Normal 11 22 6 3 3" xfId="34388"/>
    <cellStyle name="Normal 11 22 6 4" xfId="14701"/>
    <cellStyle name="Normal 11 22 6 4 2" xfId="20521"/>
    <cellStyle name="Normal 11 22 6 4 3" xfId="34387"/>
    <cellStyle name="Normal 11 22 6 5" xfId="20518"/>
    <cellStyle name="Normal 11 22 6 6" xfId="34393"/>
    <cellStyle name="Normal 11 22 7" xfId="1627"/>
    <cellStyle name="Normal 11 22 7 2" xfId="3575"/>
    <cellStyle name="Normal 11 22 7 2 2" xfId="20523"/>
    <cellStyle name="Normal 11 22 7 2 3" xfId="34383"/>
    <cellStyle name="Normal 11 22 7 3" xfId="13042"/>
    <cellStyle name="Normal 11 22 7 3 2" xfId="20524"/>
    <cellStyle name="Normal 11 22 7 3 3" xfId="34380"/>
    <cellStyle name="Normal 11 22 7 4" xfId="14900"/>
    <cellStyle name="Normal 11 22 7 4 2" xfId="20525"/>
    <cellStyle name="Normal 11 22 7 4 3" xfId="34379"/>
    <cellStyle name="Normal 11 22 7 5" xfId="20522"/>
    <cellStyle name="Normal 11 22 7 6" xfId="34385"/>
    <cellStyle name="Normal 11 22 8" xfId="1839"/>
    <cellStyle name="Normal 11 22 8 2" xfId="3764"/>
    <cellStyle name="Normal 11 22 8 2 2" xfId="20527"/>
    <cellStyle name="Normal 11 22 8 2 3" xfId="34375"/>
    <cellStyle name="Normal 11 22 8 3" xfId="13235"/>
    <cellStyle name="Normal 11 22 8 3 2" xfId="20528"/>
    <cellStyle name="Normal 11 22 8 3 3" xfId="34372"/>
    <cellStyle name="Normal 11 22 8 4" xfId="15089"/>
    <cellStyle name="Normal 11 22 8 4 2" xfId="20529"/>
    <cellStyle name="Normal 11 22 8 4 3" xfId="34371"/>
    <cellStyle name="Normal 11 22 8 5" xfId="20526"/>
    <cellStyle name="Normal 11 22 8 6" xfId="34377"/>
    <cellStyle name="Normal 11 22 9" xfId="2042"/>
    <cellStyle name="Normal 11 22 9 2" xfId="3946"/>
    <cellStyle name="Normal 11 22 9 2 2" xfId="20531"/>
    <cellStyle name="Normal 11 22 9 2 3" xfId="34367"/>
    <cellStyle name="Normal 11 22 9 3" xfId="13421"/>
    <cellStyle name="Normal 11 22 9 3 2" xfId="20532"/>
    <cellStyle name="Normal 11 22 9 3 3" xfId="34365"/>
    <cellStyle name="Normal 11 22 9 4" xfId="15271"/>
    <cellStyle name="Normal 11 22 9 4 2" xfId="20533"/>
    <cellStyle name="Normal 11 22 9 4 3" xfId="34363"/>
    <cellStyle name="Normal 11 22 9 5" xfId="20530"/>
    <cellStyle name="Normal 11 22 9 6" xfId="34369"/>
    <cellStyle name="Normal 11 22_Constraints Summary" xfId="14032"/>
    <cellStyle name="Normal 11 23" xfId="745"/>
    <cellStyle name="Normal 11 23 10" xfId="5564"/>
    <cellStyle name="Normal 11 23 10 2" xfId="20535"/>
    <cellStyle name="Normal 11 23 10 3" xfId="34359"/>
    <cellStyle name="Normal 11 23 11" xfId="8194"/>
    <cellStyle name="Normal 11 23 11 2" xfId="20536"/>
    <cellStyle name="Normal 11 23 11 3" xfId="34357"/>
    <cellStyle name="Normal 11 23 12" xfId="8427"/>
    <cellStyle name="Normal 11 23 12 2" xfId="20537"/>
    <cellStyle name="Normal 11 23 12 3" xfId="34354"/>
    <cellStyle name="Normal 11 23 13" xfId="9688"/>
    <cellStyle name="Normal 11 23 13 2" xfId="20538"/>
    <cellStyle name="Normal 11 23 13 3" xfId="34353"/>
    <cellStyle name="Normal 11 23 14" xfId="10244"/>
    <cellStyle name="Normal 11 23 14 2" xfId="20539"/>
    <cellStyle name="Normal 11 23 14 3" xfId="34351"/>
    <cellStyle name="Normal 11 23 15" xfId="9422"/>
    <cellStyle name="Normal 11 23 15 2" xfId="20540"/>
    <cellStyle name="Normal 11 23 15 3" xfId="34349"/>
    <cellStyle name="Normal 11 23 16" xfId="10434"/>
    <cellStyle name="Normal 11 23 16 2" xfId="20541"/>
    <cellStyle name="Normal 11 23 16 3" xfId="34346"/>
    <cellStyle name="Normal 11 23 17" xfId="9129"/>
    <cellStyle name="Normal 11 23 17 2" xfId="20542"/>
    <cellStyle name="Normal 11 23 17 3" xfId="34345"/>
    <cellStyle name="Normal 11 23 18" xfId="10903"/>
    <cellStyle name="Normal 11 23 18 2" xfId="20543"/>
    <cellStyle name="Normal 11 23 18 3" xfId="34343"/>
    <cellStyle name="Normal 11 23 19" xfId="12261"/>
    <cellStyle name="Normal 11 23 19 2" xfId="20544"/>
    <cellStyle name="Normal 11 23 19 3" xfId="34341"/>
    <cellStyle name="Normal 11 23 2" xfId="1497"/>
    <cellStyle name="Normal 11 23 2 2" xfId="3447"/>
    <cellStyle name="Normal 11 23 2 2 2" xfId="20546"/>
    <cellStyle name="Normal 11 23 2 2 3" xfId="34337"/>
    <cellStyle name="Normal 11 23 2 3" xfId="12913"/>
    <cellStyle name="Normal 11 23 2 3 2" xfId="20547"/>
    <cellStyle name="Normal 11 23 2 3 3" xfId="34335"/>
    <cellStyle name="Normal 11 23 2 4" xfId="14772"/>
    <cellStyle name="Normal 11 23 2 4 2" xfId="20548"/>
    <cellStyle name="Normal 11 23 2 4 3" xfId="34333"/>
    <cellStyle name="Normal 11 23 2 5" xfId="20545"/>
    <cellStyle name="Normal 11 23 2 6" xfId="34338"/>
    <cellStyle name="Normal 11 23 20" xfId="12155"/>
    <cellStyle name="Normal 11 23 20 2" xfId="20549"/>
    <cellStyle name="Normal 11 23 20 3" xfId="34330"/>
    <cellStyle name="Normal 11 23 21" xfId="16001"/>
    <cellStyle name="Normal 11 23 21 2" xfId="20550"/>
    <cellStyle name="Normal 11 23 21 3" xfId="34329"/>
    <cellStyle name="Normal 11 23 22" xfId="16514"/>
    <cellStyle name="Normal 11 23 22 2" xfId="20551"/>
    <cellStyle name="Normal 11 23 22 3" xfId="34327"/>
    <cellStyle name="Normal 11 23 23" xfId="20534"/>
    <cellStyle name="Normal 11 23 24" xfId="34361"/>
    <cellStyle name="Normal 11 23 3" xfId="1711"/>
    <cellStyle name="Normal 11 23 3 2" xfId="3638"/>
    <cellStyle name="Normal 11 23 3 2 2" xfId="20553"/>
    <cellStyle name="Normal 11 23 3 2 3" xfId="34322"/>
    <cellStyle name="Normal 11 23 3 3" xfId="13108"/>
    <cellStyle name="Normal 11 23 3 3 2" xfId="20554"/>
    <cellStyle name="Normal 11 23 3 3 3" xfId="34320"/>
    <cellStyle name="Normal 11 23 3 4" xfId="14963"/>
    <cellStyle name="Normal 11 23 3 4 2" xfId="20555"/>
    <cellStyle name="Normal 11 23 3 4 3" xfId="34318"/>
    <cellStyle name="Normal 11 23 3 5" xfId="20552"/>
    <cellStyle name="Normal 11 23 3 6" xfId="34323"/>
    <cellStyle name="Normal 11 23 4" xfId="1916"/>
    <cellStyle name="Normal 11 23 4 2" xfId="3822"/>
    <cellStyle name="Normal 11 23 4 2 2" xfId="20557"/>
    <cellStyle name="Normal 11 23 4 2 3" xfId="34314"/>
    <cellStyle name="Normal 11 23 4 3" xfId="13297"/>
    <cellStyle name="Normal 11 23 4 3 2" xfId="20558"/>
    <cellStyle name="Normal 11 23 4 3 3" xfId="34312"/>
    <cellStyle name="Normal 11 23 4 4" xfId="15147"/>
    <cellStyle name="Normal 11 23 4 4 2" xfId="20559"/>
    <cellStyle name="Normal 11 23 4 4 3" xfId="34310"/>
    <cellStyle name="Normal 11 23 4 5" xfId="20556"/>
    <cellStyle name="Normal 11 23 4 6" xfId="34315"/>
    <cellStyle name="Normal 11 23 5" xfId="2106"/>
    <cellStyle name="Normal 11 23 5 2" xfId="3995"/>
    <cellStyle name="Normal 11 23 5 2 2" xfId="20561"/>
    <cellStyle name="Normal 11 23 5 2 3" xfId="34307"/>
    <cellStyle name="Normal 11 23 5 3" xfId="13472"/>
    <cellStyle name="Normal 11 23 5 3 2" xfId="20562"/>
    <cellStyle name="Normal 11 23 5 3 3" xfId="34305"/>
    <cellStyle name="Normal 11 23 5 4" xfId="15320"/>
    <cellStyle name="Normal 11 23 5 4 2" xfId="20563"/>
    <cellStyle name="Normal 11 23 5 4 3" xfId="34303"/>
    <cellStyle name="Normal 11 23 5 5" xfId="20560"/>
    <cellStyle name="Normal 11 23 5 6" xfId="34308"/>
    <cellStyle name="Normal 11 23 6" xfId="2275"/>
    <cellStyle name="Normal 11 23 6 2" xfId="4152"/>
    <cellStyle name="Normal 11 23 6 2 2" xfId="20565"/>
    <cellStyle name="Normal 11 23 6 2 3" xfId="34298"/>
    <cellStyle name="Normal 11 23 6 3" xfId="13630"/>
    <cellStyle name="Normal 11 23 6 3 2" xfId="20566"/>
    <cellStyle name="Normal 11 23 6 3 3" xfId="34296"/>
    <cellStyle name="Normal 11 23 6 4" xfId="15477"/>
    <cellStyle name="Normal 11 23 6 4 2" xfId="20567"/>
    <cellStyle name="Normal 11 23 6 4 3" xfId="34294"/>
    <cellStyle name="Normal 11 23 6 5" xfId="20564"/>
    <cellStyle name="Normal 11 23 6 6" xfId="34300"/>
    <cellStyle name="Normal 11 23 7" xfId="2406"/>
    <cellStyle name="Normal 11 23 7 2" xfId="4279"/>
    <cellStyle name="Normal 11 23 7 2 2" xfId="20569"/>
    <cellStyle name="Normal 11 23 7 2 3" xfId="34290"/>
    <cellStyle name="Normal 11 23 7 3" xfId="13757"/>
    <cellStyle name="Normal 11 23 7 3 2" xfId="20570"/>
    <cellStyle name="Normal 11 23 7 3 3" xfId="34288"/>
    <cellStyle name="Normal 11 23 7 4" xfId="15604"/>
    <cellStyle name="Normal 11 23 7 4 2" xfId="20571"/>
    <cellStyle name="Normal 11 23 7 4 3" xfId="34286"/>
    <cellStyle name="Normal 11 23 7 5" xfId="20568"/>
    <cellStyle name="Normal 11 23 7 6" xfId="34292"/>
    <cellStyle name="Normal 11 23 8" xfId="2533"/>
    <cellStyle name="Normal 11 23 8 2" xfId="4406"/>
    <cellStyle name="Normal 11 23 8 2 2" xfId="20573"/>
    <cellStyle name="Normal 11 23 8 2 3" xfId="34282"/>
    <cellStyle name="Normal 11 23 8 3" xfId="13884"/>
    <cellStyle name="Normal 11 23 8 3 2" xfId="20574"/>
    <cellStyle name="Normal 11 23 8 3 3" xfId="34279"/>
    <cellStyle name="Normal 11 23 8 4" xfId="15731"/>
    <cellStyle name="Normal 11 23 8 4 2" xfId="20575"/>
    <cellStyle name="Normal 11 23 8 4 3" xfId="34277"/>
    <cellStyle name="Normal 11 23 8 5" xfId="20572"/>
    <cellStyle name="Normal 11 23 8 6" xfId="34284"/>
    <cellStyle name="Normal 11 23 9" xfId="2817"/>
    <cellStyle name="Normal 11 23 9 2" xfId="20576"/>
    <cellStyle name="Normal 11 23 9 3" xfId="34275"/>
    <cellStyle name="Normal 11 23_Constraints Summary" xfId="14034"/>
    <cellStyle name="Normal 11 24" xfId="1044"/>
    <cellStyle name="Normal 11 24 10" xfId="9130"/>
    <cellStyle name="Normal 11 24 10 2" xfId="20578"/>
    <cellStyle name="Normal 11 24 10 3" xfId="34270"/>
    <cellStyle name="Normal 11 24 11" xfId="10901"/>
    <cellStyle name="Normal 11 24 11 2" xfId="20579"/>
    <cellStyle name="Normal 11 24 11 3" xfId="34268"/>
    <cellStyle name="Normal 11 24 12" xfId="12504"/>
    <cellStyle name="Normal 11 24 12 2" xfId="20580"/>
    <cellStyle name="Normal 11 24 12 3" xfId="34266"/>
    <cellStyle name="Normal 11 24 13" xfId="14375"/>
    <cellStyle name="Normal 11 24 13 2" xfId="20581"/>
    <cellStyle name="Normal 11 24 13 3" xfId="34264"/>
    <cellStyle name="Normal 11 24 14" xfId="16002"/>
    <cellStyle name="Normal 11 24 14 2" xfId="20582"/>
    <cellStyle name="Normal 11 24 14 3" xfId="34262"/>
    <cellStyle name="Normal 11 24 15" xfId="16515"/>
    <cellStyle name="Normal 11 24 15 2" xfId="20583"/>
    <cellStyle name="Normal 11 24 15 3" xfId="34259"/>
    <cellStyle name="Normal 11 24 16" xfId="20577"/>
    <cellStyle name="Normal 11 24 17" xfId="34272"/>
    <cellStyle name="Normal 11 24 2" xfId="3050"/>
    <cellStyle name="Normal 11 24 2 2" xfId="20584"/>
    <cellStyle name="Normal 11 24 2 3" xfId="34256"/>
    <cellStyle name="Normal 11 24 3" xfId="5565"/>
    <cellStyle name="Normal 11 24 3 2" xfId="20585"/>
    <cellStyle name="Normal 11 24 3 3" xfId="34254"/>
    <cellStyle name="Normal 11 24 4" xfId="8195"/>
    <cellStyle name="Normal 11 24 4 2" xfId="20586"/>
    <cellStyle name="Normal 11 24 4 3" xfId="34252"/>
    <cellStyle name="Normal 11 24 5" xfId="8426"/>
    <cellStyle name="Normal 11 24 5 2" xfId="20587"/>
    <cellStyle name="Normal 11 24 5 3" xfId="34250"/>
    <cellStyle name="Normal 11 24 6" xfId="9689"/>
    <cellStyle name="Normal 11 24 6 2" xfId="20588"/>
    <cellStyle name="Normal 11 24 6 3" xfId="34248"/>
    <cellStyle name="Normal 11 24 7" xfId="10243"/>
    <cellStyle name="Normal 11 24 7 2" xfId="20589"/>
    <cellStyle name="Normal 11 24 7 3" xfId="34246"/>
    <cellStyle name="Normal 11 24 8" xfId="9423"/>
    <cellStyle name="Normal 11 24 8 2" xfId="20590"/>
    <cellStyle name="Normal 11 24 8 3" xfId="34244"/>
    <cellStyle name="Normal 11 24 9" xfId="10433"/>
    <cellStyle name="Normal 11 24 9 2" xfId="20591"/>
    <cellStyle name="Normal 11 24 9 3" xfId="34242"/>
    <cellStyle name="Normal 11 25" xfId="966"/>
    <cellStyle name="Normal 11 25 10" xfId="9131"/>
    <cellStyle name="Normal 11 25 10 2" xfId="20593"/>
    <cellStyle name="Normal 11 25 10 3" xfId="34239"/>
    <cellStyle name="Normal 11 25 11" xfId="10900"/>
    <cellStyle name="Normal 11 25 11 2" xfId="20594"/>
    <cellStyle name="Normal 11 25 11 3" xfId="34237"/>
    <cellStyle name="Normal 11 25 12" xfId="12442"/>
    <cellStyle name="Normal 11 25 12 2" xfId="20595"/>
    <cellStyle name="Normal 11 25 12 3" xfId="34233"/>
    <cellStyle name="Normal 11 25 13" xfId="14316"/>
    <cellStyle name="Normal 11 25 13 2" xfId="20596"/>
    <cellStyle name="Normal 11 25 13 3" xfId="34231"/>
    <cellStyle name="Normal 11 25 14" xfId="16003"/>
    <cellStyle name="Normal 11 25 14 2" xfId="20597"/>
    <cellStyle name="Normal 11 25 14 3" xfId="34229"/>
    <cellStyle name="Normal 11 25 15" xfId="16516"/>
    <cellStyle name="Normal 11 25 15 2" xfId="20598"/>
    <cellStyle name="Normal 11 25 15 3" xfId="34227"/>
    <cellStyle name="Normal 11 25 16" xfId="20592"/>
    <cellStyle name="Normal 11 25 17" xfId="34241"/>
    <cellStyle name="Normal 11 25 2" xfId="2991"/>
    <cellStyle name="Normal 11 25 2 2" xfId="20600"/>
    <cellStyle name="Normal 11 25 2 3" xfId="34224"/>
    <cellStyle name="Normal 11 25 3" xfId="5566"/>
    <cellStyle name="Normal 11 25 3 2" xfId="20601"/>
    <cellStyle name="Normal 11 25 3 3" xfId="34222"/>
    <cellStyle name="Normal 11 25 4" xfId="8196"/>
    <cellStyle name="Normal 11 25 4 2" xfId="20602"/>
    <cellStyle name="Normal 11 25 4 3" xfId="34220"/>
    <cellStyle name="Normal 11 25 5" xfId="8425"/>
    <cellStyle name="Normal 11 25 5 2" xfId="20603"/>
    <cellStyle name="Normal 11 25 5 3" xfId="34218"/>
    <cellStyle name="Normal 11 25 6" xfId="9690"/>
    <cellStyle name="Normal 11 25 6 2" xfId="20604"/>
    <cellStyle name="Normal 11 25 6 3" xfId="34216"/>
    <cellStyle name="Normal 11 25 7" xfId="10242"/>
    <cellStyle name="Normal 11 25 7 2" xfId="20605"/>
    <cellStyle name="Normal 11 25 7 3" xfId="34214"/>
    <cellStyle name="Normal 11 25 8" xfId="9424"/>
    <cellStyle name="Normal 11 25 8 2" xfId="20606"/>
    <cellStyle name="Normal 11 25 8 3" xfId="34213"/>
    <cellStyle name="Normal 11 25 9" xfId="10432"/>
    <cellStyle name="Normal 11 25 9 2" xfId="20607"/>
    <cellStyle name="Normal 11 25 9 3" xfId="34211"/>
    <cellStyle name="Normal 11 26" xfId="1459"/>
    <cellStyle name="Normal 11 26 10" xfId="9132"/>
    <cellStyle name="Normal 11 26 10 2" xfId="20609"/>
    <cellStyle name="Normal 11 26 10 3" xfId="34206"/>
    <cellStyle name="Normal 11 26 11" xfId="10899"/>
    <cellStyle name="Normal 11 26 11 2" xfId="20610"/>
    <cellStyle name="Normal 11 26 11 3" xfId="34205"/>
    <cellStyle name="Normal 11 26 12" xfId="12884"/>
    <cellStyle name="Normal 11 26 12 2" xfId="20611"/>
    <cellStyle name="Normal 11 26 12 3" xfId="34203"/>
    <cellStyle name="Normal 11 26 13" xfId="14745"/>
    <cellStyle name="Normal 11 26 13 2" xfId="20612"/>
    <cellStyle name="Normal 11 26 13 3" xfId="34201"/>
    <cellStyle name="Normal 11 26 14" xfId="16004"/>
    <cellStyle name="Normal 11 26 14 2" xfId="20613"/>
    <cellStyle name="Normal 11 26 14 3" xfId="34198"/>
    <cellStyle name="Normal 11 26 15" xfId="16517"/>
    <cellStyle name="Normal 11 26 15 2" xfId="20614"/>
    <cellStyle name="Normal 11 26 15 3" xfId="34197"/>
    <cellStyle name="Normal 11 26 16" xfId="20608"/>
    <cellStyle name="Normal 11 26 17" xfId="34209"/>
    <cellStyle name="Normal 11 26 2" xfId="3420"/>
    <cellStyle name="Normal 11 26 2 2" xfId="20615"/>
    <cellStyle name="Normal 11 26 2 3" xfId="34194"/>
    <cellStyle name="Normal 11 26 3" xfId="5567"/>
    <cellStyle name="Normal 11 26 3 2" xfId="20616"/>
    <cellStyle name="Normal 11 26 3 3" xfId="34191"/>
    <cellStyle name="Normal 11 26 4" xfId="8197"/>
    <cellStyle name="Normal 11 26 4 2" xfId="20617"/>
    <cellStyle name="Normal 11 26 4 3" xfId="34190"/>
    <cellStyle name="Normal 11 26 5" xfId="8424"/>
    <cellStyle name="Normal 11 26 5 2" xfId="20618"/>
    <cellStyle name="Normal 11 26 5 3" xfId="34188"/>
    <cellStyle name="Normal 11 26 6" xfId="9691"/>
    <cellStyle name="Normal 11 26 6 2" xfId="20619"/>
    <cellStyle name="Normal 11 26 6 3" xfId="34186"/>
    <cellStyle name="Normal 11 26 7" xfId="10241"/>
    <cellStyle name="Normal 11 26 7 2" xfId="20620"/>
    <cellStyle name="Normal 11 26 7 3" xfId="34183"/>
    <cellStyle name="Normal 11 26 8" xfId="9425"/>
    <cellStyle name="Normal 11 26 8 2" xfId="20621"/>
    <cellStyle name="Normal 11 26 8 3" xfId="34182"/>
    <cellStyle name="Normal 11 26 9" xfId="10431"/>
    <cellStyle name="Normal 11 26 9 2" xfId="20622"/>
    <cellStyle name="Normal 11 26 9 3" xfId="34180"/>
    <cellStyle name="Normal 11 27" xfId="1677"/>
    <cellStyle name="Normal 11 27 10" xfId="9133"/>
    <cellStyle name="Normal 11 27 10 2" xfId="20624"/>
    <cellStyle name="Normal 11 27 10 3" xfId="34175"/>
    <cellStyle name="Normal 11 27 11" xfId="10898"/>
    <cellStyle name="Normal 11 27 11 2" xfId="20625"/>
    <cellStyle name="Normal 11 27 11 3" xfId="34174"/>
    <cellStyle name="Normal 11 27 12" xfId="13084"/>
    <cellStyle name="Normal 11 27 12 2" xfId="20626"/>
    <cellStyle name="Normal 11 27 12 3" xfId="34172"/>
    <cellStyle name="Normal 11 27 13" xfId="14940"/>
    <cellStyle name="Normal 11 27 13 2" xfId="20627"/>
    <cellStyle name="Normal 11 27 13 3" xfId="34170"/>
    <cellStyle name="Normal 11 27 14" xfId="16005"/>
    <cellStyle name="Normal 11 27 14 2" xfId="20628"/>
    <cellStyle name="Normal 11 27 14 3" xfId="34167"/>
    <cellStyle name="Normal 11 27 15" xfId="16518"/>
    <cellStyle name="Normal 11 27 15 2" xfId="20629"/>
    <cellStyle name="Normal 11 27 15 3" xfId="34165"/>
    <cellStyle name="Normal 11 27 16" xfId="20623"/>
    <cellStyle name="Normal 11 27 17" xfId="34178"/>
    <cellStyle name="Normal 11 27 2" xfId="3615"/>
    <cellStyle name="Normal 11 27 2 2" xfId="20631"/>
    <cellStyle name="Normal 11 27 2 3" xfId="34163"/>
    <cellStyle name="Normal 11 27 3" xfId="5568"/>
    <cellStyle name="Normal 11 27 3 2" xfId="20632"/>
    <cellStyle name="Normal 11 27 3 3" xfId="34161"/>
    <cellStyle name="Normal 11 27 4" xfId="8198"/>
    <cellStyle name="Normal 11 27 4 2" xfId="20633"/>
    <cellStyle name="Normal 11 27 4 3" xfId="34158"/>
    <cellStyle name="Normal 11 27 5" xfId="8423"/>
    <cellStyle name="Normal 11 27 5 2" xfId="20634"/>
    <cellStyle name="Normal 11 27 5 3" xfId="34157"/>
    <cellStyle name="Normal 11 27 6" xfId="9692"/>
    <cellStyle name="Normal 11 27 6 2" xfId="20635"/>
    <cellStyle name="Normal 11 27 6 3" xfId="34155"/>
    <cellStyle name="Normal 11 27 7" xfId="10240"/>
    <cellStyle name="Normal 11 27 7 2" xfId="20636"/>
    <cellStyle name="Normal 11 27 7 3" xfId="34153"/>
    <cellStyle name="Normal 11 27 8" xfId="9426"/>
    <cellStyle name="Normal 11 27 8 2" xfId="20637"/>
    <cellStyle name="Normal 11 27 8 3" xfId="34150"/>
    <cellStyle name="Normal 11 27 9" xfId="10430"/>
    <cellStyle name="Normal 11 27 9 2" xfId="20638"/>
    <cellStyle name="Normal 11 27 9 3" xfId="34149"/>
    <cellStyle name="Normal 11 28" xfId="1885"/>
    <cellStyle name="Normal 11 28 10" xfId="9134"/>
    <cellStyle name="Normal 11 28 10 2" xfId="20640"/>
    <cellStyle name="Normal 11 28 10 3" xfId="34145"/>
    <cellStyle name="Normal 11 28 11" xfId="10897"/>
    <cellStyle name="Normal 11 28 11 2" xfId="20641"/>
    <cellStyle name="Normal 11 28 11 3" xfId="34142"/>
    <cellStyle name="Normal 11 28 12" xfId="13274"/>
    <cellStyle name="Normal 11 28 12 2" xfId="20642"/>
    <cellStyle name="Normal 11 28 12 3" xfId="34141"/>
    <cellStyle name="Normal 11 28 13" xfId="15126"/>
    <cellStyle name="Normal 11 28 13 2" xfId="20643"/>
    <cellStyle name="Normal 11 28 13 3" xfId="34139"/>
    <cellStyle name="Normal 11 28 14" xfId="16006"/>
    <cellStyle name="Normal 11 28 14 2" xfId="20644"/>
    <cellStyle name="Normal 11 28 14 3" xfId="34137"/>
    <cellStyle name="Normal 11 28 15" xfId="16519"/>
    <cellStyle name="Normal 11 28 15 2" xfId="20645"/>
    <cellStyle name="Normal 11 28 15 3" xfId="34134"/>
    <cellStyle name="Normal 11 28 16" xfId="20639"/>
    <cellStyle name="Normal 11 28 17" xfId="34147"/>
    <cellStyle name="Normal 11 28 2" xfId="3801"/>
    <cellStyle name="Normal 11 28 2 2" xfId="20646"/>
    <cellStyle name="Normal 11 28 2 3" xfId="34132"/>
    <cellStyle name="Normal 11 28 3" xfId="5569"/>
    <cellStyle name="Normal 11 28 3 2" xfId="20647"/>
    <cellStyle name="Normal 11 28 3 3" xfId="34130"/>
    <cellStyle name="Normal 11 28 4" xfId="8199"/>
    <cellStyle name="Normal 11 28 4 2" xfId="20648"/>
    <cellStyle name="Normal 11 28 4 3" xfId="34127"/>
    <cellStyle name="Normal 11 28 5" xfId="8422"/>
    <cellStyle name="Normal 11 28 5 2" xfId="20649"/>
    <cellStyle name="Normal 11 28 5 3" xfId="34126"/>
    <cellStyle name="Normal 11 28 6" xfId="9693"/>
    <cellStyle name="Normal 11 28 6 2" xfId="20650"/>
    <cellStyle name="Normal 11 28 6 3" xfId="34124"/>
    <cellStyle name="Normal 11 28 7" xfId="10239"/>
    <cellStyle name="Normal 11 28 7 2" xfId="20651"/>
    <cellStyle name="Normal 11 28 7 3" xfId="34122"/>
    <cellStyle name="Normal 11 28 8" xfId="9427"/>
    <cellStyle name="Normal 11 28 8 2" xfId="20652"/>
    <cellStyle name="Normal 11 28 8 3" xfId="34119"/>
    <cellStyle name="Normal 11 28 9" xfId="10429"/>
    <cellStyle name="Normal 11 28 9 2" xfId="20653"/>
    <cellStyle name="Normal 11 28 9 3" xfId="34118"/>
    <cellStyle name="Normal 11 29" xfId="2079"/>
    <cellStyle name="Normal 11 29 10" xfId="9135"/>
    <cellStyle name="Normal 11 29 10 2" xfId="20655"/>
    <cellStyle name="Normal 11 29 10 3" xfId="34114"/>
    <cellStyle name="Normal 11 29 11" xfId="10896"/>
    <cellStyle name="Normal 11 29 11 2" xfId="20656"/>
    <cellStyle name="Normal 11 29 11 3" xfId="34112"/>
    <cellStyle name="Normal 11 29 12" xfId="13454"/>
    <cellStyle name="Normal 11 29 12 2" xfId="20657"/>
    <cellStyle name="Normal 11 29 12 3" xfId="34111"/>
    <cellStyle name="Normal 11 29 13" xfId="15303"/>
    <cellStyle name="Normal 11 29 13 2" xfId="20658"/>
    <cellStyle name="Normal 11 29 13 3" xfId="34109"/>
    <cellStyle name="Normal 11 29 14" xfId="16007"/>
    <cellStyle name="Normal 11 29 14 2" xfId="20659"/>
    <cellStyle name="Normal 11 29 14 3" xfId="34107"/>
    <cellStyle name="Normal 11 29 15" xfId="16520"/>
    <cellStyle name="Normal 11 29 15 2" xfId="20660"/>
    <cellStyle name="Normal 11 29 15 3" xfId="34104"/>
    <cellStyle name="Normal 11 29 16" xfId="20654"/>
    <cellStyle name="Normal 11 29 17" xfId="34116"/>
    <cellStyle name="Normal 11 29 2" xfId="3978"/>
    <cellStyle name="Normal 11 29 2 2" xfId="20662"/>
    <cellStyle name="Normal 11 29 2 3" xfId="34101"/>
    <cellStyle name="Normal 11 29 3" xfId="5570"/>
    <cellStyle name="Normal 11 29 3 2" xfId="20663"/>
    <cellStyle name="Normal 11 29 3 3" xfId="34099"/>
    <cellStyle name="Normal 11 29 4" xfId="8200"/>
    <cellStyle name="Normal 11 29 4 2" xfId="20664"/>
    <cellStyle name="Normal 11 29 4 3" xfId="34097"/>
    <cellStyle name="Normal 11 29 5" xfId="8421"/>
    <cellStyle name="Normal 11 29 5 2" xfId="20665"/>
    <cellStyle name="Normal 11 29 5 3" xfId="34095"/>
    <cellStyle name="Normal 11 29 6" xfId="9694"/>
    <cellStyle name="Normal 11 29 6 2" xfId="20666"/>
    <cellStyle name="Normal 11 29 6 3" xfId="34093"/>
    <cellStyle name="Normal 11 29 7" xfId="10238"/>
    <cellStyle name="Normal 11 29 7 2" xfId="20667"/>
    <cellStyle name="Normal 11 29 7 3" xfId="34091"/>
    <cellStyle name="Normal 11 29 8" xfId="9428"/>
    <cellStyle name="Normal 11 29 8 2" xfId="20668"/>
    <cellStyle name="Normal 11 29 8 3" xfId="34089"/>
    <cellStyle name="Normal 11 29 9" xfId="10428"/>
    <cellStyle name="Normal 11 29 9 2" xfId="20669"/>
    <cellStyle name="Normal 11 29 9 3" xfId="34087"/>
    <cellStyle name="Normal 11 3" xfId="336"/>
    <cellStyle name="Normal 11 3 10" xfId="478"/>
    <cellStyle name="Normal 11 3 10 10" xfId="5571"/>
    <cellStyle name="Normal 11 3 10 10 2" xfId="20672"/>
    <cellStyle name="Normal 11 3 10 10 3" xfId="34081"/>
    <cellStyle name="Normal 11 3 10 11" xfId="5572"/>
    <cellStyle name="Normal 11 3 10 11 2" xfId="20673"/>
    <cellStyle name="Normal 11 3 10 11 3" xfId="34079"/>
    <cellStyle name="Normal 11 3 10 12" xfId="5573"/>
    <cellStyle name="Normal 11 3 10 12 2" xfId="20674"/>
    <cellStyle name="Normal 11 3 10 12 3" xfId="34077"/>
    <cellStyle name="Normal 11 3 10 13" xfId="5574"/>
    <cellStyle name="Normal 11 3 10 13 2" xfId="20675"/>
    <cellStyle name="Normal 11 3 10 13 3" xfId="34075"/>
    <cellStyle name="Normal 11 3 10 14" xfId="5575"/>
    <cellStyle name="Normal 11 3 10 14 2" xfId="20676"/>
    <cellStyle name="Normal 11 3 10 14 3" xfId="34073"/>
    <cellStyle name="Normal 11 3 10 15" xfId="5576"/>
    <cellStyle name="Normal 11 3 10 15 2" xfId="20677"/>
    <cellStyle name="Normal 11 3 10 15 3" xfId="34072"/>
    <cellStyle name="Normal 11 3 10 16" xfId="5577"/>
    <cellStyle name="Normal 11 3 10 16 2" xfId="20678"/>
    <cellStyle name="Normal 11 3 10 16 3" xfId="34070"/>
    <cellStyle name="Normal 11 3 10 17" xfId="5578"/>
    <cellStyle name="Normal 11 3 10 17 2" xfId="20679"/>
    <cellStyle name="Normal 11 3 10 17 3" xfId="34068"/>
    <cellStyle name="Normal 11 3 10 18" xfId="5579"/>
    <cellStyle name="Normal 11 3 10 18 2" xfId="20680"/>
    <cellStyle name="Normal 11 3 10 18 3" xfId="34065"/>
    <cellStyle name="Normal 11 3 10 19" xfId="5580"/>
    <cellStyle name="Normal 11 3 10 19 2" xfId="20681"/>
    <cellStyle name="Normal 11 3 10 19 3" xfId="34064"/>
    <cellStyle name="Normal 11 3 10 2" xfId="5581"/>
    <cellStyle name="Normal 11 3 10 2 2" xfId="20682"/>
    <cellStyle name="Normal 11 3 10 2 3" xfId="34062"/>
    <cellStyle name="Normal 11 3 10 20" xfId="5582"/>
    <cellStyle name="Normal 11 3 10 20 2" xfId="20683"/>
    <cellStyle name="Normal 11 3 10 20 3" xfId="34060"/>
    <cellStyle name="Normal 11 3 10 21" xfId="5583"/>
    <cellStyle name="Normal 11 3 10 21 2" xfId="20684"/>
    <cellStyle name="Normal 11 3 10 21 3" xfId="34057"/>
    <cellStyle name="Normal 11 3 10 22" xfId="5584"/>
    <cellStyle name="Normal 11 3 10 22 2" xfId="20685"/>
    <cellStyle name="Normal 11 3 10 22 3" xfId="34056"/>
    <cellStyle name="Normal 11 3 10 23" xfId="5585"/>
    <cellStyle name="Normal 11 3 10 23 2" xfId="20686"/>
    <cellStyle name="Normal 11 3 10 23 3" xfId="34054"/>
    <cellStyle name="Normal 11 3 10 24" xfId="5586"/>
    <cellStyle name="Normal 11 3 10 24 2" xfId="20687"/>
    <cellStyle name="Normal 11 3 10 24 3" xfId="34052"/>
    <cellStyle name="Normal 11 3 10 25" xfId="5587"/>
    <cellStyle name="Normal 11 3 10 25 2" xfId="20688"/>
    <cellStyle name="Normal 11 3 10 25 3" xfId="34049"/>
    <cellStyle name="Normal 11 3 10 26" xfId="5588"/>
    <cellStyle name="Normal 11 3 10 26 2" xfId="20689"/>
    <cellStyle name="Normal 11 3 10 26 3" xfId="34048"/>
    <cellStyle name="Normal 11 3 10 27" xfId="5589"/>
    <cellStyle name="Normal 11 3 10 27 2" xfId="20690"/>
    <cellStyle name="Normal 11 3 10 27 3" xfId="34046"/>
    <cellStyle name="Normal 11 3 10 28" xfId="5590"/>
    <cellStyle name="Normal 11 3 10 28 2" xfId="20691"/>
    <cellStyle name="Normal 11 3 10 28 3" xfId="34044"/>
    <cellStyle name="Normal 11 3 10 29" xfId="5591"/>
    <cellStyle name="Normal 11 3 10 29 2" xfId="20692"/>
    <cellStyle name="Normal 11 3 10 29 3" xfId="34041"/>
    <cellStyle name="Normal 11 3 10 3" xfId="5592"/>
    <cellStyle name="Normal 11 3 10 3 2" xfId="20693"/>
    <cellStyle name="Normal 11 3 10 3 3" xfId="34040"/>
    <cellStyle name="Normal 11 3 10 30" xfId="5593"/>
    <cellStyle name="Normal 11 3 10 30 2" xfId="20694"/>
    <cellStyle name="Normal 11 3 10 30 3" xfId="34038"/>
    <cellStyle name="Normal 11 3 10 31" xfId="5594"/>
    <cellStyle name="Normal 11 3 10 31 2" xfId="20695"/>
    <cellStyle name="Normal 11 3 10 31 3" xfId="34036"/>
    <cellStyle name="Normal 11 3 10 32" xfId="20671"/>
    <cellStyle name="Normal 11 3 10 33" xfId="34083"/>
    <cellStyle name="Normal 11 3 10 4" xfId="5595"/>
    <cellStyle name="Normal 11 3 10 4 2" xfId="20696"/>
    <cellStyle name="Normal 11 3 10 4 3" xfId="34033"/>
    <cellStyle name="Normal 11 3 10 5" xfId="5596"/>
    <cellStyle name="Normal 11 3 10 5 2" xfId="20697"/>
    <cellStyle name="Normal 11 3 10 5 3" xfId="34032"/>
    <cellStyle name="Normal 11 3 10 6" xfId="5597"/>
    <cellStyle name="Normal 11 3 10 6 2" xfId="20698"/>
    <cellStyle name="Normal 11 3 10 6 3" xfId="34030"/>
    <cellStyle name="Normal 11 3 10 7" xfId="5598"/>
    <cellStyle name="Normal 11 3 10 7 2" xfId="20699"/>
    <cellStyle name="Normal 11 3 10 7 3" xfId="34028"/>
    <cellStyle name="Normal 11 3 10 8" xfId="5599"/>
    <cellStyle name="Normal 11 3 10 8 2" xfId="20700"/>
    <cellStyle name="Normal 11 3 10 8 3" xfId="34025"/>
    <cellStyle name="Normal 11 3 10 9" xfId="5600"/>
    <cellStyle name="Normal 11 3 10 9 2" xfId="20701"/>
    <cellStyle name="Normal 11 3 10 9 3" xfId="34024"/>
    <cellStyle name="Normal 11 3 11" xfId="479"/>
    <cellStyle name="Normal 11 3 11 10" xfId="5601"/>
    <cellStyle name="Normal 11 3 11 10 2" xfId="20703"/>
    <cellStyle name="Normal 11 3 11 10 3" xfId="34020"/>
    <cellStyle name="Normal 11 3 11 11" xfId="5602"/>
    <cellStyle name="Normal 11 3 11 11 2" xfId="20704"/>
    <cellStyle name="Normal 11 3 11 11 3" xfId="34017"/>
    <cellStyle name="Normal 11 3 11 12" xfId="5603"/>
    <cellStyle name="Normal 11 3 11 12 2" xfId="20705"/>
    <cellStyle name="Normal 11 3 11 12 3" xfId="34016"/>
    <cellStyle name="Normal 11 3 11 13" xfId="5604"/>
    <cellStyle name="Normal 11 3 11 13 2" xfId="20706"/>
    <cellStyle name="Normal 11 3 11 13 3" xfId="34014"/>
    <cellStyle name="Normal 11 3 11 14" xfId="5605"/>
    <cellStyle name="Normal 11 3 11 14 2" xfId="20707"/>
    <cellStyle name="Normal 11 3 11 14 3" xfId="34012"/>
    <cellStyle name="Normal 11 3 11 15" xfId="5606"/>
    <cellStyle name="Normal 11 3 11 15 2" xfId="20708"/>
    <cellStyle name="Normal 11 3 11 15 3" xfId="34010"/>
    <cellStyle name="Normal 11 3 11 16" xfId="5607"/>
    <cellStyle name="Normal 11 3 11 16 2" xfId="20709"/>
    <cellStyle name="Normal 11 3 11 16 3" xfId="34008"/>
    <cellStyle name="Normal 11 3 11 17" xfId="5608"/>
    <cellStyle name="Normal 11 3 11 17 2" xfId="20710"/>
    <cellStyle name="Normal 11 3 11 17 3" xfId="34006"/>
    <cellStyle name="Normal 11 3 11 18" xfId="5609"/>
    <cellStyle name="Normal 11 3 11 18 2" xfId="20711"/>
    <cellStyle name="Normal 11 3 11 18 3" xfId="34005"/>
    <cellStyle name="Normal 11 3 11 19" xfId="5610"/>
    <cellStyle name="Normal 11 3 11 19 2" xfId="20712"/>
    <cellStyle name="Normal 11 3 11 19 3" xfId="34003"/>
    <cellStyle name="Normal 11 3 11 2" xfId="5611"/>
    <cellStyle name="Normal 11 3 11 2 2" xfId="20713"/>
    <cellStyle name="Normal 11 3 11 2 3" xfId="34001"/>
    <cellStyle name="Normal 11 3 11 20" xfId="5612"/>
    <cellStyle name="Normal 11 3 11 20 2" xfId="20714"/>
    <cellStyle name="Normal 11 3 11 20 3" xfId="33998"/>
    <cellStyle name="Normal 11 3 11 21" xfId="5613"/>
    <cellStyle name="Normal 11 3 11 21 2" xfId="20715"/>
    <cellStyle name="Normal 11 3 11 21 3" xfId="33997"/>
    <cellStyle name="Normal 11 3 11 22" xfId="5614"/>
    <cellStyle name="Normal 11 3 11 22 2" xfId="20716"/>
    <cellStyle name="Normal 11 3 11 22 3" xfId="33995"/>
    <cellStyle name="Normal 11 3 11 23" xfId="5615"/>
    <cellStyle name="Normal 11 3 11 23 2" xfId="20717"/>
    <cellStyle name="Normal 11 3 11 23 3" xfId="33993"/>
    <cellStyle name="Normal 11 3 11 24" xfId="5616"/>
    <cellStyle name="Normal 11 3 11 24 2" xfId="20718"/>
    <cellStyle name="Normal 11 3 11 24 3" xfId="33990"/>
    <cellStyle name="Normal 11 3 11 25" xfId="5617"/>
    <cellStyle name="Normal 11 3 11 25 2" xfId="20719"/>
    <cellStyle name="Normal 11 3 11 25 3" xfId="33989"/>
    <cellStyle name="Normal 11 3 11 26" xfId="5618"/>
    <cellStyle name="Normal 11 3 11 26 2" xfId="20720"/>
    <cellStyle name="Normal 11 3 11 26 3" xfId="33987"/>
    <cellStyle name="Normal 11 3 11 27" xfId="5619"/>
    <cellStyle name="Normal 11 3 11 27 2" xfId="20721"/>
    <cellStyle name="Normal 11 3 11 27 3" xfId="33985"/>
    <cellStyle name="Normal 11 3 11 28" xfId="5620"/>
    <cellStyle name="Normal 11 3 11 28 2" xfId="20722"/>
    <cellStyle name="Normal 11 3 11 28 3" xfId="33982"/>
    <cellStyle name="Normal 11 3 11 29" xfId="5621"/>
    <cellStyle name="Normal 11 3 11 29 2" xfId="20723"/>
    <cellStyle name="Normal 11 3 11 29 3" xfId="33981"/>
    <cellStyle name="Normal 11 3 11 3" xfId="5622"/>
    <cellStyle name="Normal 11 3 11 3 2" xfId="20724"/>
    <cellStyle name="Normal 11 3 11 3 3" xfId="33979"/>
    <cellStyle name="Normal 11 3 11 30" xfId="5623"/>
    <cellStyle name="Normal 11 3 11 30 2" xfId="20725"/>
    <cellStyle name="Normal 11 3 11 30 3" xfId="33977"/>
    <cellStyle name="Normal 11 3 11 31" xfId="5624"/>
    <cellStyle name="Normal 11 3 11 31 2" xfId="20726"/>
    <cellStyle name="Normal 11 3 11 31 3" xfId="33974"/>
    <cellStyle name="Normal 11 3 11 32" xfId="20702"/>
    <cellStyle name="Normal 11 3 11 33" xfId="34022"/>
    <cellStyle name="Normal 11 3 11 4" xfId="5625"/>
    <cellStyle name="Normal 11 3 11 4 2" xfId="20727"/>
    <cellStyle name="Normal 11 3 11 4 3" xfId="33973"/>
    <cellStyle name="Normal 11 3 11 5" xfId="5626"/>
    <cellStyle name="Normal 11 3 11 5 2" xfId="20728"/>
    <cellStyle name="Normal 11 3 11 5 3" xfId="33971"/>
    <cellStyle name="Normal 11 3 11 6" xfId="5627"/>
    <cellStyle name="Normal 11 3 11 6 2" xfId="20729"/>
    <cellStyle name="Normal 11 3 11 6 3" xfId="33969"/>
    <cellStyle name="Normal 11 3 11 7" xfId="5628"/>
    <cellStyle name="Normal 11 3 11 7 2" xfId="20730"/>
    <cellStyle name="Normal 11 3 11 7 3" xfId="33966"/>
    <cellStyle name="Normal 11 3 11 8" xfId="5629"/>
    <cellStyle name="Normal 11 3 11 8 2" xfId="20731"/>
    <cellStyle name="Normal 11 3 11 8 3" xfId="33965"/>
    <cellStyle name="Normal 11 3 11 9" xfId="5630"/>
    <cellStyle name="Normal 11 3 11 9 2" xfId="20732"/>
    <cellStyle name="Normal 11 3 11 9 3" xfId="33963"/>
    <cellStyle name="Normal 11 3 12" xfId="480"/>
    <cellStyle name="Normal 11 3 12 10" xfId="5632"/>
    <cellStyle name="Normal 11 3 12 10 2" xfId="20734"/>
    <cellStyle name="Normal 11 3 12 10 3" xfId="33958"/>
    <cellStyle name="Normal 11 3 12 11" xfId="5633"/>
    <cellStyle name="Normal 11 3 12 11 2" xfId="20735"/>
    <cellStyle name="Normal 11 3 12 11 3" xfId="33957"/>
    <cellStyle name="Normal 11 3 12 12" xfId="5634"/>
    <cellStyle name="Normal 11 3 12 12 2" xfId="20736"/>
    <cellStyle name="Normal 11 3 12 12 3" xfId="33955"/>
    <cellStyle name="Normal 11 3 12 13" xfId="5635"/>
    <cellStyle name="Normal 11 3 12 13 2" xfId="20737"/>
    <cellStyle name="Normal 11 3 12 13 3" xfId="33953"/>
    <cellStyle name="Normal 11 3 12 14" xfId="5636"/>
    <cellStyle name="Normal 11 3 12 14 2" xfId="20738"/>
    <cellStyle name="Normal 11 3 12 14 3" xfId="33951"/>
    <cellStyle name="Normal 11 3 12 15" xfId="5637"/>
    <cellStyle name="Normal 11 3 12 15 2" xfId="20739"/>
    <cellStyle name="Normal 11 3 12 15 3" xfId="33950"/>
    <cellStyle name="Normal 11 3 12 16" xfId="5638"/>
    <cellStyle name="Normal 11 3 12 16 2" xfId="20740"/>
    <cellStyle name="Normal 11 3 12 16 3" xfId="33948"/>
    <cellStyle name="Normal 11 3 12 17" xfId="5639"/>
    <cellStyle name="Normal 11 3 12 17 2" xfId="20741"/>
    <cellStyle name="Normal 11 3 12 17 3" xfId="33946"/>
    <cellStyle name="Normal 11 3 12 18" xfId="5640"/>
    <cellStyle name="Normal 11 3 12 18 2" xfId="20742"/>
    <cellStyle name="Normal 11 3 12 18 3" xfId="33943"/>
    <cellStyle name="Normal 11 3 12 19" xfId="5641"/>
    <cellStyle name="Normal 11 3 12 19 2" xfId="20743"/>
    <cellStyle name="Normal 11 3 12 19 3" xfId="33941"/>
    <cellStyle name="Normal 11 3 12 2" xfId="5642"/>
    <cellStyle name="Normal 11 3 12 2 2" xfId="20744"/>
    <cellStyle name="Normal 11 3 12 2 3" xfId="33939"/>
    <cellStyle name="Normal 11 3 12 20" xfId="5643"/>
    <cellStyle name="Normal 11 3 12 20 2" xfId="20745"/>
    <cellStyle name="Normal 11 3 12 20 3" xfId="33937"/>
    <cellStyle name="Normal 11 3 12 21" xfId="5644"/>
    <cellStyle name="Normal 11 3 12 21 2" xfId="20746"/>
    <cellStyle name="Normal 11 3 12 21 3" xfId="33935"/>
    <cellStyle name="Normal 11 3 12 22" xfId="5645"/>
    <cellStyle name="Normal 11 3 12 22 2" xfId="20747"/>
    <cellStyle name="Normal 11 3 12 22 3" xfId="33933"/>
    <cellStyle name="Normal 11 3 12 23" xfId="5646"/>
    <cellStyle name="Normal 11 3 12 23 2" xfId="20748"/>
    <cellStyle name="Normal 11 3 12 23 3" xfId="33931"/>
    <cellStyle name="Normal 11 3 12 24" xfId="5647"/>
    <cellStyle name="Normal 11 3 12 24 2" xfId="20749"/>
    <cellStyle name="Normal 11 3 12 24 3" xfId="33929"/>
    <cellStyle name="Normal 11 3 12 25" xfId="5648"/>
    <cellStyle name="Normal 11 3 12 25 2" xfId="20750"/>
    <cellStyle name="Normal 11 3 12 25 3" xfId="33927"/>
    <cellStyle name="Normal 11 3 12 26" xfId="5649"/>
    <cellStyle name="Normal 11 3 12 26 2" xfId="20751"/>
    <cellStyle name="Normal 11 3 12 26 3" xfId="33925"/>
    <cellStyle name="Normal 11 3 12 27" xfId="5650"/>
    <cellStyle name="Normal 11 3 12 27 2" xfId="20752"/>
    <cellStyle name="Normal 11 3 12 27 3" xfId="33922"/>
    <cellStyle name="Normal 11 3 12 28" xfId="5651"/>
    <cellStyle name="Normal 11 3 12 28 2" xfId="20753"/>
    <cellStyle name="Normal 11 3 12 28 3" xfId="33920"/>
    <cellStyle name="Normal 11 3 12 29" xfId="5652"/>
    <cellStyle name="Normal 11 3 12 29 2" xfId="20754"/>
    <cellStyle name="Normal 11 3 12 29 3" xfId="33918"/>
    <cellStyle name="Normal 11 3 12 3" xfId="5653"/>
    <cellStyle name="Normal 11 3 12 3 2" xfId="20755"/>
    <cellStyle name="Normal 11 3 12 3 3" xfId="33916"/>
    <cellStyle name="Normal 11 3 12 30" xfId="5654"/>
    <cellStyle name="Normal 11 3 12 30 2" xfId="20756"/>
    <cellStyle name="Normal 11 3 12 30 3" xfId="33914"/>
    <cellStyle name="Normal 11 3 12 31" xfId="5655"/>
    <cellStyle name="Normal 11 3 12 31 2" xfId="20757"/>
    <cellStyle name="Normal 11 3 12 31 3" xfId="33912"/>
    <cellStyle name="Normal 11 3 12 32" xfId="20733"/>
    <cellStyle name="Normal 11 3 12 33" xfId="33961"/>
    <cellStyle name="Normal 11 3 12 4" xfId="5656"/>
    <cellStyle name="Normal 11 3 12 4 2" xfId="20758"/>
    <cellStyle name="Normal 11 3 12 4 3" xfId="33910"/>
    <cellStyle name="Normal 11 3 12 5" xfId="5657"/>
    <cellStyle name="Normal 11 3 12 5 2" xfId="20759"/>
    <cellStyle name="Normal 11 3 12 5 3" xfId="33908"/>
    <cellStyle name="Normal 11 3 12 6" xfId="5658"/>
    <cellStyle name="Normal 11 3 12 6 2" xfId="20760"/>
    <cellStyle name="Normal 11 3 12 6 3" xfId="33906"/>
    <cellStyle name="Normal 11 3 12 7" xfId="5659"/>
    <cellStyle name="Normal 11 3 12 7 2" xfId="20761"/>
    <cellStyle name="Normal 11 3 12 7 3" xfId="33904"/>
    <cellStyle name="Normal 11 3 12 8" xfId="5660"/>
    <cellStyle name="Normal 11 3 12 8 2" xfId="20762"/>
    <cellStyle name="Normal 11 3 12 8 3" xfId="33901"/>
    <cellStyle name="Normal 11 3 12 9" xfId="5661"/>
    <cellStyle name="Normal 11 3 12 9 2" xfId="20763"/>
    <cellStyle name="Normal 11 3 12 9 3" xfId="33899"/>
    <cellStyle name="Normal 11 3 13" xfId="481"/>
    <cellStyle name="Normal 11 3 13 10" xfId="5663"/>
    <cellStyle name="Normal 11 3 13 10 2" xfId="20765"/>
    <cellStyle name="Normal 11 3 13 10 3" xfId="33895"/>
    <cellStyle name="Normal 11 3 13 11" xfId="5664"/>
    <cellStyle name="Normal 11 3 13 11 2" xfId="20766"/>
    <cellStyle name="Normal 11 3 13 11 3" xfId="33893"/>
    <cellStyle name="Normal 11 3 13 12" xfId="5665"/>
    <cellStyle name="Normal 11 3 13 12 2" xfId="20767"/>
    <cellStyle name="Normal 11 3 13 12 3" xfId="33891"/>
    <cellStyle name="Normal 11 3 13 13" xfId="5666"/>
    <cellStyle name="Normal 11 3 13 13 2" xfId="20768"/>
    <cellStyle name="Normal 11 3 13 13 3" xfId="33889"/>
    <cellStyle name="Normal 11 3 13 14" xfId="5667"/>
    <cellStyle name="Normal 11 3 13 14 2" xfId="20769"/>
    <cellStyle name="Normal 11 3 13 14 3" xfId="33887"/>
    <cellStyle name="Normal 11 3 13 15" xfId="5668"/>
    <cellStyle name="Normal 11 3 13 15 2" xfId="20770"/>
    <cellStyle name="Normal 11 3 13 15 3" xfId="33885"/>
    <cellStyle name="Normal 11 3 13 16" xfId="5669"/>
    <cellStyle name="Normal 11 3 13 16 2" xfId="20771"/>
    <cellStyle name="Normal 11 3 13 16 3" xfId="33883"/>
    <cellStyle name="Normal 11 3 13 17" xfId="5670"/>
    <cellStyle name="Normal 11 3 13 17 2" xfId="20772"/>
    <cellStyle name="Normal 11 3 13 17 3" xfId="33882"/>
    <cellStyle name="Normal 11 3 13 18" xfId="5671"/>
    <cellStyle name="Normal 11 3 13 18 2" xfId="20773"/>
    <cellStyle name="Normal 11 3 13 18 3" xfId="33880"/>
    <cellStyle name="Normal 11 3 13 19" xfId="5672"/>
    <cellStyle name="Normal 11 3 13 19 2" xfId="20774"/>
    <cellStyle name="Normal 11 3 13 19 3" xfId="33878"/>
    <cellStyle name="Normal 11 3 13 2" xfId="5673"/>
    <cellStyle name="Normal 11 3 13 2 2" xfId="20775"/>
    <cellStyle name="Normal 11 3 13 2 3" xfId="33874"/>
    <cellStyle name="Normal 11 3 13 20" xfId="5674"/>
    <cellStyle name="Normal 11 3 13 20 2" xfId="20776"/>
    <cellStyle name="Normal 11 3 13 20 3" xfId="33872"/>
    <cellStyle name="Normal 11 3 13 21" xfId="5675"/>
    <cellStyle name="Normal 11 3 13 21 2" xfId="20777"/>
    <cellStyle name="Normal 11 3 13 21 3" xfId="33870"/>
    <cellStyle name="Normal 11 3 13 22" xfId="5676"/>
    <cellStyle name="Normal 11 3 13 22 2" xfId="20778"/>
    <cellStyle name="Normal 11 3 13 22 3" xfId="33869"/>
    <cellStyle name="Normal 11 3 13 23" xfId="5677"/>
    <cellStyle name="Normal 11 3 13 23 2" xfId="20779"/>
    <cellStyle name="Normal 11 3 13 23 3" xfId="33867"/>
    <cellStyle name="Normal 11 3 13 24" xfId="5678"/>
    <cellStyle name="Normal 11 3 13 24 2" xfId="20780"/>
    <cellStyle name="Normal 11 3 13 24 3" xfId="33864"/>
    <cellStyle name="Normal 11 3 13 25" xfId="5679"/>
    <cellStyle name="Normal 11 3 13 25 2" xfId="20781"/>
    <cellStyle name="Normal 11 3 13 25 3" xfId="33862"/>
    <cellStyle name="Normal 11 3 13 26" xfId="5680"/>
    <cellStyle name="Normal 11 3 13 26 2" xfId="20782"/>
    <cellStyle name="Normal 11 3 13 26 3" xfId="33860"/>
    <cellStyle name="Normal 11 3 13 27" xfId="5681"/>
    <cellStyle name="Normal 11 3 13 27 2" xfId="20783"/>
    <cellStyle name="Normal 11 3 13 27 3" xfId="33858"/>
    <cellStyle name="Normal 11 3 13 28" xfId="5682"/>
    <cellStyle name="Normal 11 3 13 28 2" xfId="20784"/>
    <cellStyle name="Normal 11 3 13 28 3" xfId="33856"/>
    <cellStyle name="Normal 11 3 13 29" xfId="5683"/>
    <cellStyle name="Normal 11 3 13 29 2" xfId="20785"/>
    <cellStyle name="Normal 11 3 13 29 3" xfId="33854"/>
    <cellStyle name="Normal 11 3 13 3" xfId="5684"/>
    <cellStyle name="Normal 11 3 13 3 2" xfId="20786"/>
    <cellStyle name="Normal 11 3 13 3 3" xfId="33852"/>
    <cellStyle name="Normal 11 3 13 30" xfId="5685"/>
    <cellStyle name="Normal 11 3 13 30 2" xfId="20787"/>
    <cellStyle name="Normal 11 3 13 30 3" xfId="33850"/>
    <cellStyle name="Normal 11 3 13 31" xfId="5686"/>
    <cellStyle name="Normal 11 3 13 31 2" xfId="20788"/>
    <cellStyle name="Normal 11 3 13 31 3" xfId="33848"/>
    <cellStyle name="Normal 11 3 13 32" xfId="20764"/>
    <cellStyle name="Normal 11 3 13 33" xfId="33897"/>
    <cellStyle name="Normal 11 3 13 4" xfId="5687"/>
    <cellStyle name="Normal 11 3 13 4 2" xfId="20789"/>
    <cellStyle name="Normal 11 3 13 4 3" xfId="33846"/>
    <cellStyle name="Normal 11 3 13 5" xfId="5688"/>
    <cellStyle name="Normal 11 3 13 5 2" xfId="20790"/>
    <cellStyle name="Normal 11 3 13 5 3" xfId="33844"/>
    <cellStyle name="Normal 11 3 13 6" xfId="5689"/>
    <cellStyle name="Normal 11 3 13 6 2" xfId="20791"/>
    <cellStyle name="Normal 11 3 13 6 3" xfId="33842"/>
    <cellStyle name="Normal 11 3 13 7" xfId="5690"/>
    <cellStyle name="Normal 11 3 13 7 2" xfId="20792"/>
    <cellStyle name="Normal 11 3 13 7 3" xfId="33840"/>
    <cellStyle name="Normal 11 3 13 8" xfId="5691"/>
    <cellStyle name="Normal 11 3 13 8 2" xfId="20793"/>
    <cellStyle name="Normal 11 3 13 8 3" xfId="33837"/>
    <cellStyle name="Normal 11 3 13 9" xfId="5692"/>
    <cellStyle name="Normal 11 3 13 9 2" xfId="20794"/>
    <cellStyle name="Normal 11 3 13 9 3" xfId="33835"/>
    <cellStyle name="Normal 11 3 14" xfId="482"/>
    <cellStyle name="Normal 11 3 14 10" xfId="5694"/>
    <cellStyle name="Normal 11 3 14 10 2" xfId="20796"/>
    <cellStyle name="Normal 11 3 14 10 3" xfId="33832"/>
    <cellStyle name="Normal 11 3 14 11" xfId="5695"/>
    <cellStyle name="Normal 11 3 14 11 2" xfId="20797"/>
    <cellStyle name="Normal 11 3 14 11 3" xfId="33830"/>
    <cellStyle name="Normal 11 3 14 12" xfId="5696"/>
    <cellStyle name="Normal 11 3 14 12 2" xfId="20798"/>
    <cellStyle name="Normal 11 3 14 12 3" xfId="33827"/>
    <cellStyle name="Normal 11 3 14 13" xfId="5697"/>
    <cellStyle name="Normal 11 3 14 13 2" xfId="20799"/>
    <cellStyle name="Normal 11 3 14 13 3" xfId="33825"/>
    <cellStyle name="Normal 11 3 14 14" xfId="5698"/>
    <cellStyle name="Normal 11 3 14 14 2" xfId="20800"/>
    <cellStyle name="Normal 11 3 14 14 3" xfId="33823"/>
    <cellStyle name="Normal 11 3 14 15" xfId="5699"/>
    <cellStyle name="Normal 11 3 14 15 2" xfId="20801"/>
    <cellStyle name="Normal 11 3 14 15 3" xfId="33821"/>
    <cellStyle name="Normal 11 3 14 16" xfId="5700"/>
    <cellStyle name="Normal 11 3 14 16 2" xfId="20802"/>
    <cellStyle name="Normal 11 3 14 16 3" xfId="33819"/>
    <cellStyle name="Normal 11 3 14 17" xfId="5701"/>
    <cellStyle name="Normal 11 3 14 17 2" xfId="20803"/>
    <cellStyle name="Normal 11 3 14 17 3" xfId="33818"/>
    <cellStyle name="Normal 11 3 14 18" xfId="5702"/>
    <cellStyle name="Normal 11 3 14 18 2" xfId="20804"/>
    <cellStyle name="Normal 11 3 14 18 3" xfId="33816"/>
    <cellStyle name="Normal 11 3 14 19" xfId="5703"/>
    <cellStyle name="Normal 11 3 14 19 2" xfId="20805"/>
    <cellStyle name="Normal 11 3 14 19 3" xfId="33814"/>
    <cellStyle name="Normal 11 3 14 2" xfId="5704"/>
    <cellStyle name="Normal 11 3 14 2 2" xfId="20806"/>
    <cellStyle name="Normal 11 3 14 2 3" xfId="33812"/>
    <cellStyle name="Normal 11 3 14 20" xfId="5705"/>
    <cellStyle name="Normal 11 3 14 20 2" xfId="20807"/>
    <cellStyle name="Normal 11 3 14 20 3" xfId="33810"/>
    <cellStyle name="Normal 11 3 14 21" xfId="5706"/>
    <cellStyle name="Normal 11 3 14 21 2" xfId="20808"/>
    <cellStyle name="Normal 11 3 14 21 3" xfId="33808"/>
    <cellStyle name="Normal 11 3 14 22" xfId="5707"/>
    <cellStyle name="Normal 11 3 14 22 2" xfId="20809"/>
    <cellStyle name="Normal 11 3 14 22 3" xfId="33806"/>
    <cellStyle name="Normal 11 3 14 23" xfId="5708"/>
    <cellStyle name="Normal 11 3 14 23 2" xfId="20810"/>
    <cellStyle name="Normal 11 3 14 23 3" xfId="33804"/>
    <cellStyle name="Normal 11 3 14 24" xfId="5709"/>
    <cellStyle name="Normal 11 3 14 24 2" xfId="20811"/>
    <cellStyle name="Normal 11 3 14 24 3" xfId="33802"/>
    <cellStyle name="Normal 11 3 14 25" xfId="5710"/>
    <cellStyle name="Normal 11 3 14 25 2" xfId="20812"/>
    <cellStyle name="Normal 11 3 14 25 3" xfId="33800"/>
    <cellStyle name="Normal 11 3 14 26" xfId="5711"/>
    <cellStyle name="Normal 11 3 14 26 2" xfId="20813"/>
    <cellStyle name="Normal 11 3 14 26 3" xfId="33797"/>
    <cellStyle name="Normal 11 3 14 27" xfId="5712"/>
    <cellStyle name="Normal 11 3 14 27 2" xfId="20814"/>
    <cellStyle name="Normal 11 3 14 27 3" xfId="33795"/>
    <cellStyle name="Normal 11 3 14 28" xfId="5713"/>
    <cellStyle name="Normal 11 3 14 28 2" xfId="20815"/>
    <cellStyle name="Normal 11 3 14 28 3" xfId="33793"/>
    <cellStyle name="Normal 11 3 14 29" xfId="5714"/>
    <cellStyle name="Normal 11 3 14 29 2" xfId="20816"/>
    <cellStyle name="Normal 11 3 14 29 3" xfId="33791"/>
    <cellStyle name="Normal 11 3 14 3" xfId="5715"/>
    <cellStyle name="Normal 11 3 14 3 2" xfId="20817"/>
    <cellStyle name="Normal 11 3 14 3 3" xfId="33789"/>
    <cellStyle name="Normal 11 3 14 30" xfId="5716"/>
    <cellStyle name="Normal 11 3 14 30 2" xfId="20818"/>
    <cellStyle name="Normal 11 3 14 30 3" xfId="33787"/>
    <cellStyle name="Normal 11 3 14 31" xfId="5717"/>
    <cellStyle name="Normal 11 3 14 31 2" xfId="20819"/>
    <cellStyle name="Normal 11 3 14 31 3" xfId="33785"/>
    <cellStyle name="Normal 11 3 14 32" xfId="20795"/>
    <cellStyle name="Normal 11 3 14 33" xfId="33834"/>
    <cellStyle name="Normal 11 3 14 4" xfId="5718"/>
    <cellStyle name="Normal 11 3 14 4 2" xfId="20820"/>
    <cellStyle name="Normal 11 3 14 4 3" xfId="33783"/>
    <cellStyle name="Normal 11 3 14 5" xfId="5719"/>
    <cellStyle name="Normal 11 3 14 5 2" xfId="20821"/>
    <cellStyle name="Normal 11 3 14 5 3" xfId="33781"/>
    <cellStyle name="Normal 11 3 14 6" xfId="5720"/>
    <cellStyle name="Normal 11 3 14 6 2" xfId="20822"/>
    <cellStyle name="Normal 11 3 14 6 3" xfId="33779"/>
    <cellStyle name="Normal 11 3 14 7" xfId="5721"/>
    <cellStyle name="Normal 11 3 14 7 2" xfId="20823"/>
    <cellStyle name="Normal 11 3 14 7 3" xfId="33777"/>
    <cellStyle name="Normal 11 3 14 8" xfId="5722"/>
    <cellStyle name="Normal 11 3 14 8 2" xfId="20824"/>
    <cellStyle name="Normal 11 3 14 8 3" xfId="33775"/>
    <cellStyle name="Normal 11 3 14 9" xfId="5723"/>
    <cellStyle name="Normal 11 3 14 9 2" xfId="20825"/>
    <cellStyle name="Normal 11 3 14 9 3" xfId="33773"/>
    <cellStyle name="Normal 11 3 15" xfId="483"/>
    <cellStyle name="Normal 11 3 15 10" xfId="5725"/>
    <cellStyle name="Normal 11 3 15 10 2" xfId="20827"/>
    <cellStyle name="Normal 11 3 15 10 3" xfId="33769"/>
    <cellStyle name="Normal 11 3 15 11" xfId="5726"/>
    <cellStyle name="Normal 11 3 15 11 2" xfId="20828"/>
    <cellStyle name="Normal 11 3 15 11 3" xfId="33767"/>
    <cellStyle name="Normal 11 3 15 12" xfId="5727"/>
    <cellStyle name="Normal 11 3 15 12 2" xfId="20829"/>
    <cellStyle name="Normal 11 3 15 12 3" xfId="33765"/>
    <cellStyle name="Normal 11 3 15 13" xfId="5728"/>
    <cellStyle name="Normal 11 3 15 13 2" xfId="20830"/>
    <cellStyle name="Normal 11 3 15 13 3" xfId="33763"/>
    <cellStyle name="Normal 11 3 15 14" xfId="5729"/>
    <cellStyle name="Normal 11 3 15 14 2" xfId="20831"/>
    <cellStyle name="Normal 11 3 15 14 3" xfId="33761"/>
    <cellStyle name="Normal 11 3 15 15" xfId="5730"/>
    <cellStyle name="Normal 11 3 15 15 2" xfId="20832"/>
    <cellStyle name="Normal 11 3 15 15 3" xfId="33759"/>
    <cellStyle name="Normal 11 3 15 16" xfId="5731"/>
    <cellStyle name="Normal 11 3 15 16 2" xfId="20833"/>
    <cellStyle name="Normal 11 3 15 16 3" xfId="33757"/>
    <cellStyle name="Normal 11 3 15 17" xfId="5732"/>
    <cellStyle name="Normal 11 3 15 17 2" xfId="20834"/>
    <cellStyle name="Normal 11 3 15 17 3" xfId="33755"/>
    <cellStyle name="Normal 11 3 15 18" xfId="5733"/>
    <cellStyle name="Normal 11 3 15 18 2" xfId="20835"/>
    <cellStyle name="Normal 11 3 15 18 3" xfId="33753"/>
    <cellStyle name="Normal 11 3 15 19" xfId="5734"/>
    <cellStyle name="Normal 11 3 15 19 2" xfId="20836"/>
    <cellStyle name="Normal 11 3 15 19 3" xfId="33752"/>
    <cellStyle name="Normal 11 3 15 2" xfId="5735"/>
    <cellStyle name="Normal 11 3 15 2 2" xfId="20837"/>
    <cellStyle name="Normal 11 3 15 2 3" xfId="33750"/>
    <cellStyle name="Normal 11 3 15 20" xfId="5736"/>
    <cellStyle name="Normal 11 3 15 20 2" xfId="20838"/>
    <cellStyle name="Normal 11 3 15 20 3" xfId="33748"/>
    <cellStyle name="Normal 11 3 15 21" xfId="5737"/>
    <cellStyle name="Normal 11 3 15 21 2" xfId="20839"/>
    <cellStyle name="Normal 11 3 15 21 3" xfId="33746"/>
    <cellStyle name="Normal 11 3 15 22" xfId="5738"/>
    <cellStyle name="Normal 11 3 15 22 2" xfId="20840"/>
    <cellStyle name="Normal 11 3 15 22 3" xfId="33744"/>
    <cellStyle name="Normal 11 3 15 23" xfId="5739"/>
    <cellStyle name="Normal 11 3 15 23 2" xfId="20841"/>
    <cellStyle name="Normal 11 3 15 23 3" xfId="33742"/>
    <cellStyle name="Normal 11 3 15 24" xfId="5740"/>
    <cellStyle name="Normal 11 3 15 24 2" xfId="20842"/>
    <cellStyle name="Normal 11 3 15 24 3" xfId="33739"/>
    <cellStyle name="Normal 11 3 15 25" xfId="5741"/>
    <cellStyle name="Normal 11 3 15 25 2" xfId="20843"/>
    <cellStyle name="Normal 11 3 15 25 3" xfId="33737"/>
    <cellStyle name="Normal 11 3 15 26" xfId="5742"/>
    <cellStyle name="Normal 11 3 15 26 2" xfId="20844"/>
    <cellStyle name="Normal 11 3 15 26 3" xfId="33735"/>
    <cellStyle name="Normal 11 3 15 27" xfId="5743"/>
    <cellStyle name="Normal 11 3 15 27 2" xfId="20845"/>
    <cellStyle name="Normal 11 3 15 27 3" xfId="33733"/>
    <cellStyle name="Normal 11 3 15 28" xfId="5744"/>
    <cellStyle name="Normal 11 3 15 28 2" xfId="20846"/>
    <cellStyle name="Normal 11 3 15 28 3" xfId="33731"/>
    <cellStyle name="Normal 11 3 15 29" xfId="5745"/>
    <cellStyle name="Normal 11 3 15 29 2" xfId="20847"/>
    <cellStyle name="Normal 11 3 15 29 3" xfId="33729"/>
    <cellStyle name="Normal 11 3 15 3" xfId="5746"/>
    <cellStyle name="Normal 11 3 15 3 2" xfId="20848"/>
    <cellStyle name="Normal 11 3 15 3 3" xfId="33727"/>
    <cellStyle name="Normal 11 3 15 30" xfId="5747"/>
    <cellStyle name="Normal 11 3 15 30 2" xfId="20849"/>
    <cellStyle name="Normal 11 3 15 30 3" xfId="33725"/>
    <cellStyle name="Normal 11 3 15 31" xfId="5748"/>
    <cellStyle name="Normal 11 3 15 31 2" xfId="20850"/>
    <cellStyle name="Normal 11 3 15 31 3" xfId="33723"/>
    <cellStyle name="Normal 11 3 15 32" xfId="20826"/>
    <cellStyle name="Normal 11 3 15 33" xfId="33771"/>
    <cellStyle name="Normal 11 3 15 4" xfId="5749"/>
    <cellStyle name="Normal 11 3 15 4 2" xfId="20851"/>
    <cellStyle name="Normal 11 3 15 4 3" xfId="33722"/>
    <cellStyle name="Normal 11 3 15 5" xfId="5750"/>
    <cellStyle name="Normal 11 3 15 5 2" xfId="20852"/>
    <cellStyle name="Normal 11 3 15 5 3" xfId="33720"/>
    <cellStyle name="Normal 11 3 15 6" xfId="5751"/>
    <cellStyle name="Normal 11 3 15 6 2" xfId="20853"/>
    <cellStyle name="Normal 11 3 15 6 3" xfId="33718"/>
    <cellStyle name="Normal 11 3 15 7" xfId="5752"/>
    <cellStyle name="Normal 11 3 15 7 2" xfId="20854"/>
    <cellStyle name="Normal 11 3 15 7 3" xfId="33716"/>
    <cellStyle name="Normal 11 3 15 8" xfId="5753"/>
    <cellStyle name="Normal 11 3 15 8 2" xfId="20855"/>
    <cellStyle name="Normal 11 3 15 8 3" xfId="33714"/>
    <cellStyle name="Normal 11 3 15 9" xfId="5754"/>
    <cellStyle name="Normal 11 3 15 9 2" xfId="20856"/>
    <cellStyle name="Normal 11 3 15 9 3" xfId="33712"/>
    <cellStyle name="Normal 11 3 16" xfId="484"/>
    <cellStyle name="Normal 11 3 16 10" xfId="5756"/>
    <cellStyle name="Normal 11 3 16 10 2" xfId="20858"/>
    <cellStyle name="Normal 11 3 16 10 3" xfId="33707"/>
    <cellStyle name="Normal 11 3 16 11" xfId="5757"/>
    <cellStyle name="Normal 11 3 16 11 2" xfId="20859"/>
    <cellStyle name="Normal 11 3 16 11 3" xfId="33705"/>
    <cellStyle name="Normal 11 3 16 12" xfId="5758"/>
    <cellStyle name="Normal 11 3 16 12 2" xfId="20860"/>
    <cellStyle name="Normal 11 3 16 12 3" xfId="33703"/>
    <cellStyle name="Normal 11 3 16 13" xfId="5759"/>
    <cellStyle name="Normal 11 3 16 13 2" xfId="20861"/>
    <cellStyle name="Normal 11 3 16 13 3" xfId="33701"/>
    <cellStyle name="Normal 11 3 16 14" xfId="5760"/>
    <cellStyle name="Normal 11 3 16 14 2" xfId="20862"/>
    <cellStyle name="Normal 11 3 16 14 3" xfId="33699"/>
    <cellStyle name="Normal 11 3 16 15" xfId="5761"/>
    <cellStyle name="Normal 11 3 16 15 2" xfId="20863"/>
    <cellStyle name="Normal 11 3 16 15 3" xfId="33697"/>
    <cellStyle name="Normal 11 3 16 16" xfId="5762"/>
    <cellStyle name="Normal 11 3 16 16 2" xfId="20864"/>
    <cellStyle name="Normal 11 3 16 16 3" xfId="33695"/>
    <cellStyle name="Normal 11 3 16 17" xfId="5763"/>
    <cellStyle name="Normal 11 3 16 17 2" xfId="20865"/>
    <cellStyle name="Normal 11 3 16 17 3" xfId="33693"/>
    <cellStyle name="Normal 11 3 16 18" xfId="5764"/>
    <cellStyle name="Normal 11 3 16 18 2" xfId="20866"/>
    <cellStyle name="Normal 11 3 16 18 3" xfId="33692"/>
    <cellStyle name="Normal 11 3 16 19" xfId="5765"/>
    <cellStyle name="Normal 11 3 16 19 2" xfId="20867"/>
    <cellStyle name="Normal 11 3 16 19 3" xfId="33690"/>
    <cellStyle name="Normal 11 3 16 2" xfId="5766"/>
    <cellStyle name="Normal 11 3 16 2 2" xfId="20868"/>
    <cellStyle name="Normal 11 3 16 2 3" xfId="33688"/>
    <cellStyle name="Normal 11 3 16 20" xfId="5767"/>
    <cellStyle name="Normal 11 3 16 20 2" xfId="20869"/>
    <cellStyle name="Normal 11 3 16 20 3" xfId="33686"/>
    <cellStyle name="Normal 11 3 16 21" xfId="5768"/>
    <cellStyle name="Normal 11 3 16 21 2" xfId="20870"/>
    <cellStyle name="Normal 11 3 16 21 3" xfId="33684"/>
    <cellStyle name="Normal 11 3 16 22" xfId="5769"/>
    <cellStyle name="Normal 11 3 16 22 2" xfId="20871"/>
    <cellStyle name="Normal 11 3 16 22 3" xfId="33682"/>
    <cellStyle name="Normal 11 3 16 23" xfId="5770"/>
    <cellStyle name="Normal 11 3 16 23 2" xfId="20872"/>
    <cellStyle name="Normal 11 3 16 23 3" xfId="33679"/>
    <cellStyle name="Normal 11 3 16 24" xfId="5771"/>
    <cellStyle name="Normal 11 3 16 24 2" xfId="20873"/>
    <cellStyle name="Normal 11 3 16 24 3" xfId="33677"/>
    <cellStyle name="Normal 11 3 16 25" xfId="5772"/>
    <cellStyle name="Normal 11 3 16 25 2" xfId="20874"/>
    <cellStyle name="Normal 11 3 16 25 3" xfId="33675"/>
    <cellStyle name="Normal 11 3 16 26" xfId="5773"/>
    <cellStyle name="Normal 11 3 16 26 2" xfId="20875"/>
    <cellStyle name="Normal 11 3 16 26 3" xfId="33673"/>
    <cellStyle name="Normal 11 3 16 27" xfId="5774"/>
    <cellStyle name="Normal 11 3 16 27 2" xfId="20876"/>
    <cellStyle name="Normal 11 3 16 27 3" xfId="33671"/>
    <cellStyle name="Normal 11 3 16 28" xfId="5775"/>
    <cellStyle name="Normal 11 3 16 28 2" xfId="20877"/>
    <cellStyle name="Normal 11 3 16 28 3" xfId="33669"/>
    <cellStyle name="Normal 11 3 16 29" xfId="5776"/>
    <cellStyle name="Normal 11 3 16 29 2" xfId="20878"/>
    <cellStyle name="Normal 11 3 16 29 3" xfId="33667"/>
    <cellStyle name="Normal 11 3 16 3" xfId="5777"/>
    <cellStyle name="Normal 11 3 16 3 2" xfId="20879"/>
    <cellStyle name="Normal 11 3 16 3 3" xfId="33665"/>
    <cellStyle name="Normal 11 3 16 30" xfId="5778"/>
    <cellStyle name="Normal 11 3 16 30 2" xfId="20880"/>
    <cellStyle name="Normal 11 3 16 30 3" xfId="33663"/>
    <cellStyle name="Normal 11 3 16 31" xfId="5779"/>
    <cellStyle name="Normal 11 3 16 31 2" xfId="20881"/>
    <cellStyle name="Normal 11 3 16 31 3" xfId="33662"/>
    <cellStyle name="Normal 11 3 16 32" xfId="20857"/>
    <cellStyle name="Normal 11 3 16 33" xfId="33709"/>
    <cellStyle name="Normal 11 3 16 4" xfId="5780"/>
    <cellStyle name="Normal 11 3 16 4 2" xfId="20882"/>
    <cellStyle name="Normal 11 3 16 4 3" xfId="33660"/>
    <cellStyle name="Normal 11 3 16 5" xfId="5781"/>
    <cellStyle name="Normal 11 3 16 5 2" xfId="20883"/>
    <cellStyle name="Normal 11 3 16 5 3" xfId="33658"/>
    <cellStyle name="Normal 11 3 16 6" xfId="5782"/>
    <cellStyle name="Normal 11 3 16 6 2" xfId="20884"/>
    <cellStyle name="Normal 11 3 16 6 3" xfId="33656"/>
    <cellStyle name="Normal 11 3 16 7" xfId="5783"/>
    <cellStyle name="Normal 11 3 16 7 2" xfId="20885"/>
    <cellStyle name="Normal 11 3 16 7 3" xfId="33654"/>
    <cellStyle name="Normal 11 3 16 8" xfId="5784"/>
    <cellStyle name="Normal 11 3 16 8 2" xfId="20886"/>
    <cellStyle name="Normal 11 3 16 8 3" xfId="33652"/>
    <cellStyle name="Normal 11 3 16 9" xfId="5785"/>
    <cellStyle name="Normal 11 3 16 9 2" xfId="20887"/>
    <cellStyle name="Normal 11 3 16 9 3" xfId="33649"/>
    <cellStyle name="Normal 11 3 17" xfId="485"/>
    <cellStyle name="Normal 11 3 17 10" xfId="5787"/>
    <cellStyle name="Normal 11 3 17 10 2" xfId="20889"/>
    <cellStyle name="Normal 11 3 17 10 3" xfId="33645"/>
    <cellStyle name="Normal 11 3 17 11" xfId="5788"/>
    <cellStyle name="Normal 11 3 17 11 2" xfId="20890"/>
    <cellStyle name="Normal 11 3 17 11 3" xfId="33643"/>
    <cellStyle name="Normal 11 3 17 12" xfId="5789"/>
    <cellStyle name="Normal 11 3 17 12 2" xfId="20891"/>
    <cellStyle name="Normal 11 3 17 12 3" xfId="33641"/>
    <cellStyle name="Normal 11 3 17 13" xfId="5790"/>
    <cellStyle name="Normal 11 3 17 13 2" xfId="20892"/>
    <cellStyle name="Normal 11 3 17 13 3" xfId="33639"/>
    <cellStyle name="Normal 11 3 17 14" xfId="5791"/>
    <cellStyle name="Normal 11 3 17 14 2" xfId="20893"/>
    <cellStyle name="Normal 11 3 17 14 3" xfId="33637"/>
    <cellStyle name="Normal 11 3 17 15" xfId="5792"/>
    <cellStyle name="Normal 11 3 17 15 2" xfId="20894"/>
    <cellStyle name="Normal 11 3 17 15 3" xfId="33635"/>
    <cellStyle name="Normal 11 3 17 16" xfId="5793"/>
    <cellStyle name="Normal 11 3 17 16 2" xfId="20895"/>
    <cellStyle name="Normal 11 3 17 16 3" xfId="33633"/>
    <cellStyle name="Normal 11 3 17 17" xfId="5794"/>
    <cellStyle name="Normal 11 3 17 17 2" xfId="20896"/>
    <cellStyle name="Normal 11 3 17 17 3" xfId="33632"/>
    <cellStyle name="Normal 11 3 17 18" xfId="5795"/>
    <cellStyle name="Normal 11 3 17 18 2" xfId="20897"/>
    <cellStyle name="Normal 11 3 17 18 3" xfId="33630"/>
    <cellStyle name="Normal 11 3 17 19" xfId="5796"/>
    <cellStyle name="Normal 11 3 17 19 2" xfId="20898"/>
    <cellStyle name="Normal 11 3 17 19 3" xfId="33628"/>
    <cellStyle name="Normal 11 3 17 2" xfId="5797"/>
    <cellStyle name="Normal 11 3 17 2 2" xfId="20899"/>
    <cellStyle name="Normal 11 3 17 2 3" xfId="33626"/>
    <cellStyle name="Normal 11 3 17 20" xfId="5798"/>
    <cellStyle name="Normal 11 3 17 20 2" xfId="20900"/>
    <cellStyle name="Normal 11 3 17 20 3" xfId="33624"/>
    <cellStyle name="Normal 11 3 17 21" xfId="5799"/>
    <cellStyle name="Normal 11 3 17 21 2" xfId="20901"/>
    <cellStyle name="Normal 11 3 17 21 3" xfId="33622"/>
    <cellStyle name="Normal 11 3 17 22" xfId="5800"/>
    <cellStyle name="Normal 11 3 17 22 2" xfId="20902"/>
    <cellStyle name="Normal 11 3 17 22 3" xfId="33619"/>
    <cellStyle name="Normal 11 3 17 23" xfId="5801"/>
    <cellStyle name="Normal 11 3 17 23 2" xfId="20903"/>
    <cellStyle name="Normal 11 3 17 23 3" xfId="33618"/>
    <cellStyle name="Normal 11 3 17 24" xfId="5802"/>
    <cellStyle name="Normal 11 3 17 24 2" xfId="20904"/>
    <cellStyle name="Normal 11 3 17 24 3" xfId="33616"/>
    <cellStyle name="Normal 11 3 17 25" xfId="5803"/>
    <cellStyle name="Normal 11 3 17 25 2" xfId="20905"/>
    <cellStyle name="Normal 11 3 17 25 3" xfId="33614"/>
    <cellStyle name="Normal 11 3 17 26" xfId="5804"/>
    <cellStyle name="Normal 11 3 17 26 2" xfId="20906"/>
    <cellStyle name="Normal 11 3 17 26 3" xfId="33612"/>
    <cellStyle name="Normal 11 3 17 27" xfId="5805"/>
    <cellStyle name="Normal 11 3 17 27 2" xfId="20907"/>
    <cellStyle name="Normal 11 3 17 27 3" xfId="33610"/>
    <cellStyle name="Normal 11 3 17 28" xfId="5806"/>
    <cellStyle name="Normal 11 3 17 28 2" xfId="20908"/>
    <cellStyle name="Normal 11 3 17 28 3" xfId="33608"/>
    <cellStyle name="Normal 11 3 17 29" xfId="5807"/>
    <cellStyle name="Normal 11 3 17 29 2" xfId="20909"/>
    <cellStyle name="Normal 11 3 17 29 3" xfId="33606"/>
    <cellStyle name="Normal 11 3 17 3" xfId="5808"/>
    <cellStyle name="Normal 11 3 17 3 2" xfId="20910"/>
    <cellStyle name="Normal 11 3 17 3 3" xfId="33604"/>
    <cellStyle name="Normal 11 3 17 30" xfId="5809"/>
    <cellStyle name="Normal 11 3 17 30 2" xfId="20911"/>
    <cellStyle name="Normal 11 3 17 30 3" xfId="33602"/>
    <cellStyle name="Normal 11 3 17 31" xfId="5810"/>
    <cellStyle name="Normal 11 3 17 31 2" xfId="20912"/>
    <cellStyle name="Normal 11 3 17 31 3" xfId="33600"/>
    <cellStyle name="Normal 11 3 17 32" xfId="20888"/>
    <cellStyle name="Normal 11 3 17 33" xfId="33647"/>
    <cellStyle name="Normal 11 3 17 4" xfId="5811"/>
    <cellStyle name="Normal 11 3 17 4 2" xfId="20913"/>
    <cellStyle name="Normal 11 3 17 4 3" xfId="33598"/>
    <cellStyle name="Normal 11 3 17 5" xfId="5812"/>
    <cellStyle name="Normal 11 3 17 5 2" xfId="20914"/>
    <cellStyle name="Normal 11 3 17 5 3" xfId="33597"/>
    <cellStyle name="Normal 11 3 17 6" xfId="5813"/>
    <cellStyle name="Normal 11 3 17 6 2" xfId="20915"/>
    <cellStyle name="Normal 11 3 17 6 3" xfId="33595"/>
    <cellStyle name="Normal 11 3 17 7" xfId="5814"/>
    <cellStyle name="Normal 11 3 17 7 2" xfId="20916"/>
    <cellStyle name="Normal 11 3 17 7 3" xfId="33593"/>
    <cellStyle name="Normal 11 3 17 8" xfId="5815"/>
    <cellStyle name="Normal 11 3 17 8 2" xfId="20917"/>
    <cellStyle name="Normal 11 3 17 8 3" xfId="33591"/>
    <cellStyle name="Normal 11 3 17 9" xfId="5816"/>
    <cellStyle name="Normal 11 3 17 9 2" xfId="20918"/>
    <cellStyle name="Normal 11 3 17 9 3" xfId="33589"/>
    <cellStyle name="Normal 11 3 18" xfId="486"/>
    <cellStyle name="Normal 11 3 18 10" xfId="5818"/>
    <cellStyle name="Normal 11 3 18 10 2" xfId="20920"/>
    <cellStyle name="Normal 11 3 18 10 3" xfId="33584"/>
    <cellStyle name="Normal 11 3 18 11" xfId="5819"/>
    <cellStyle name="Normal 11 3 18 11 2" xfId="20921"/>
    <cellStyle name="Normal 11 3 18 11 3" xfId="33581"/>
    <cellStyle name="Normal 11 3 18 12" xfId="5820"/>
    <cellStyle name="Normal 11 3 18 12 2" xfId="20923"/>
    <cellStyle name="Normal 11 3 18 12 3" xfId="33578"/>
    <cellStyle name="Normal 11 3 18 13" xfId="5821"/>
    <cellStyle name="Normal 11 3 18 13 2" xfId="20924"/>
    <cellStyle name="Normal 11 3 18 13 3" xfId="33575"/>
    <cellStyle name="Normal 11 3 18 14" xfId="5822"/>
    <cellStyle name="Normal 11 3 18 14 2" xfId="20926"/>
    <cellStyle name="Normal 11 3 18 14 3" xfId="33572"/>
    <cellStyle name="Normal 11 3 18 15" xfId="5823"/>
    <cellStyle name="Normal 11 3 18 15 2" xfId="20927"/>
    <cellStyle name="Normal 11 3 18 15 3" xfId="33568"/>
    <cellStyle name="Normal 11 3 18 16" xfId="5824"/>
    <cellStyle name="Normal 11 3 18 16 2" xfId="20929"/>
    <cellStyle name="Normal 11 3 18 16 3" xfId="33566"/>
    <cellStyle name="Normal 11 3 18 17" xfId="5825"/>
    <cellStyle name="Normal 11 3 18 17 2" xfId="20930"/>
    <cellStyle name="Normal 11 3 18 17 3" xfId="33563"/>
    <cellStyle name="Normal 11 3 18 18" xfId="5826"/>
    <cellStyle name="Normal 11 3 18 18 2" xfId="20932"/>
    <cellStyle name="Normal 11 3 18 18 3" xfId="33560"/>
    <cellStyle name="Normal 11 3 18 19" xfId="5827"/>
    <cellStyle name="Normal 11 3 18 19 2" xfId="20933"/>
    <cellStyle name="Normal 11 3 18 19 3" xfId="33557"/>
    <cellStyle name="Normal 11 3 18 2" xfId="5828"/>
    <cellStyle name="Normal 11 3 18 2 2" xfId="20935"/>
    <cellStyle name="Normal 11 3 18 2 3" xfId="33554"/>
    <cellStyle name="Normal 11 3 18 20" xfId="5829"/>
    <cellStyle name="Normal 11 3 18 20 2" xfId="20936"/>
    <cellStyle name="Normal 11 3 18 20 3" xfId="33551"/>
    <cellStyle name="Normal 11 3 18 21" xfId="5830"/>
    <cellStyle name="Normal 11 3 18 21 2" xfId="20937"/>
    <cellStyle name="Normal 11 3 18 21 3" xfId="33548"/>
    <cellStyle name="Normal 11 3 18 22" xfId="5831"/>
    <cellStyle name="Normal 11 3 18 22 2" xfId="20939"/>
    <cellStyle name="Normal 11 3 18 22 3" xfId="33545"/>
    <cellStyle name="Normal 11 3 18 23" xfId="5832"/>
    <cellStyle name="Normal 11 3 18 23 2" xfId="20940"/>
    <cellStyle name="Normal 11 3 18 23 3" xfId="33542"/>
    <cellStyle name="Normal 11 3 18 24" xfId="5833"/>
    <cellStyle name="Normal 11 3 18 24 2" xfId="20942"/>
    <cellStyle name="Normal 11 3 18 24 3" xfId="33539"/>
    <cellStyle name="Normal 11 3 18 25" xfId="5834"/>
    <cellStyle name="Normal 11 3 18 25 2" xfId="20943"/>
    <cellStyle name="Normal 11 3 18 25 3" xfId="33536"/>
    <cellStyle name="Normal 11 3 18 26" xfId="5835"/>
    <cellStyle name="Normal 11 3 18 26 2" xfId="20945"/>
    <cellStyle name="Normal 11 3 18 26 3" xfId="33533"/>
    <cellStyle name="Normal 11 3 18 27" xfId="5836"/>
    <cellStyle name="Normal 11 3 18 27 2" xfId="20946"/>
    <cellStyle name="Normal 11 3 18 27 3" xfId="33530"/>
    <cellStyle name="Normal 11 3 18 28" xfId="5837"/>
    <cellStyle name="Normal 11 3 18 28 2" xfId="20948"/>
    <cellStyle name="Normal 11 3 18 28 3" xfId="33527"/>
    <cellStyle name="Normal 11 3 18 29" xfId="5838"/>
    <cellStyle name="Normal 11 3 18 29 2" xfId="20949"/>
    <cellStyle name="Normal 11 3 18 29 3" xfId="33525"/>
    <cellStyle name="Normal 11 3 18 3" xfId="5839"/>
    <cellStyle name="Normal 11 3 18 3 2" xfId="20951"/>
    <cellStyle name="Normal 11 3 18 3 3" xfId="33522"/>
    <cellStyle name="Normal 11 3 18 30" xfId="5840"/>
    <cellStyle name="Normal 11 3 18 30 2" xfId="20952"/>
    <cellStyle name="Normal 11 3 18 30 3" xfId="33518"/>
    <cellStyle name="Normal 11 3 18 31" xfId="5841"/>
    <cellStyle name="Normal 11 3 18 31 2" xfId="20954"/>
    <cellStyle name="Normal 11 3 18 31 3" xfId="33515"/>
    <cellStyle name="Normal 11 3 18 32" xfId="20919"/>
    <cellStyle name="Normal 11 3 18 33" xfId="33587"/>
    <cellStyle name="Normal 11 3 18 4" xfId="5842"/>
    <cellStyle name="Normal 11 3 18 4 2" xfId="20956"/>
    <cellStyle name="Normal 11 3 18 4 3" xfId="33511"/>
    <cellStyle name="Normal 11 3 18 5" xfId="5843"/>
    <cellStyle name="Normal 11 3 18 5 2" xfId="20957"/>
    <cellStyle name="Normal 11 3 18 5 3" xfId="33508"/>
    <cellStyle name="Normal 11 3 18 6" xfId="5844"/>
    <cellStyle name="Normal 11 3 18 6 2" xfId="20959"/>
    <cellStyle name="Normal 11 3 18 6 3" xfId="33504"/>
    <cellStyle name="Normal 11 3 18 7" xfId="5845"/>
    <cellStyle name="Normal 11 3 18 7 2" xfId="20960"/>
    <cellStyle name="Normal 11 3 18 7 3" xfId="33501"/>
    <cellStyle name="Normal 11 3 18 8" xfId="5846"/>
    <cellStyle name="Normal 11 3 18 8 2" xfId="20962"/>
    <cellStyle name="Normal 11 3 18 8 3" xfId="33498"/>
    <cellStyle name="Normal 11 3 18 9" xfId="5847"/>
    <cellStyle name="Normal 11 3 18 9 2" xfId="20963"/>
    <cellStyle name="Normal 11 3 18 9 3" xfId="33495"/>
    <cellStyle name="Normal 11 3 19" xfId="487"/>
    <cellStyle name="Normal 11 3 19 10" xfId="5849"/>
    <cellStyle name="Normal 11 3 19 10 2" xfId="20966"/>
    <cellStyle name="Normal 11 3 19 10 3" xfId="33490"/>
    <cellStyle name="Normal 11 3 19 11" xfId="5850"/>
    <cellStyle name="Normal 11 3 19 11 2" xfId="20967"/>
    <cellStyle name="Normal 11 3 19 11 3" xfId="33487"/>
    <cellStyle name="Normal 11 3 19 12" xfId="5851"/>
    <cellStyle name="Normal 11 3 19 12 2" xfId="20969"/>
    <cellStyle name="Normal 11 3 19 12 3" xfId="33484"/>
    <cellStyle name="Normal 11 3 19 13" xfId="5852"/>
    <cellStyle name="Normal 11 3 19 13 2" xfId="20970"/>
    <cellStyle name="Normal 11 3 19 13 3" xfId="33481"/>
    <cellStyle name="Normal 11 3 19 14" xfId="5853"/>
    <cellStyle name="Normal 11 3 19 14 2" xfId="20972"/>
    <cellStyle name="Normal 11 3 19 14 3" xfId="33479"/>
    <cellStyle name="Normal 11 3 19 15" xfId="5854"/>
    <cellStyle name="Normal 11 3 19 15 2" xfId="20973"/>
    <cellStyle name="Normal 11 3 19 15 3" xfId="33476"/>
    <cellStyle name="Normal 11 3 19 16" xfId="5855"/>
    <cellStyle name="Normal 11 3 19 16 2" xfId="20975"/>
    <cellStyle name="Normal 11 3 19 16 3" xfId="33473"/>
    <cellStyle name="Normal 11 3 19 17" xfId="5856"/>
    <cellStyle name="Normal 11 3 19 17 2" xfId="20976"/>
    <cellStyle name="Normal 11 3 19 17 3" xfId="33470"/>
    <cellStyle name="Normal 11 3 19 18" xfId="5857"/>
    <cellStyle name="Normal 11 3 19 18 2" xfId="20978"/>
    <cellStyle name="Normal 11 3 19 18 3" xfId="33467"/>
    <cellStyle name="Normal 11 3 19 19" xfId="5858"/>
    <cellStyle name="Normal 11 3 19 19 2" xfId="20979"/>
    <cellStyle name="Normal 11 3 19 19 3" xfId="33463"/>
    <cellStyle name="Normal 11 3 19 2" xfId="5859"/>
    <cellStyle name="Normal 11 3 19 2 2" xfId="20981"/>
    <cellStyle name="Normal 11 3 19 2 3" xfId="33460"/>
    <cellStyle name="Normal 11 3 19 20" xfId="5860"/>
    <cellStyle name="Normal 11 3 19 20 2" xfId="20982"/>
    <cellStyle name="Normal 11 3 19 20 3" xfId="33457"/>
    <cellStyle name="Normal 11 3 19 21" xfId="5861"/>
    <cellStyle name="Normal 11 3 19 21 2" xfId="20984"/>
    <cellStyle name="Normal 11 3 19 21 3" xfId="33454"/>
    <cellStyle name="Normal 11 3 19 22" xfId="5862"/>
    <cellStyle name="Normal 11 3 19 22 2" xfId="20985"/>
    <cellStyle name="Normal 11 3 19 22 3" xfId="33451"/>
    <cellStyle name="Normal 11 3 19 23" xfId="5863"/>
    <cellStyle name="Normal 11 3 19 23 2" xfId="20987"/>
    <cellStyle name="Normal 11 3 19 23 3" xfId="33448"/>
    <cellStyle name="Normal 11 3 19 24" xfId="5864"/>
    <cellStyle name="Normal 11 3 19 24 2" xfId="20988"/>
    <cellStyle name="Normal 11 3 19 24 3" xfId="33445"/>
    <cellStyle name="Normal 11 3 19 25" xfId="5865"/>
    <cellStyle name="Normal 11 3 19 25 2" xfId="20990"/>
    <cellStyle name="Normal 11 3 19 25 3" xfId="33442"/>
    <cellStyle name="Normal 11 3 19 26" xfId="5866"/>
    <cellStyle name="Normal 11 3 19 26 2" xfId="20991"/>
    <cellStyle name="Normal 11 3 19 26 3" xfId="33439"/>
    <cellStyle name="Normal 11 3 19 27" xfId="5867"/>
    <cellStyle name="Normal 11 3 19 27 2" xfId="20993"/>
    <cellStyle name="Normal 11 3 19 27 3" xfId="33435"/>
    <cellStyle name="Normal 11 3 19 28" xfId="5868"/>
    <cellStyle name="Normal 11 3 19 28 2" xfId="20994"/>
    <cellStyle name="Normal 11 3 19 28 3" xfId="33433"/>
    <cellStyle name="Normal 11 3 19 29" xfId="5869"/>
    <cellStyle name="Normal 11 3 19 29 2" xfId="20996"/>
    <cellStyle name="Normal 11 3 19 29 3" xfId="33430"/>
    <cellStyle name="Normal 11 3 19 3" xfId="5870"/>
    <cellStyle name="Normal 11 3 19 3 2" xfId="20997"/>
    <cellStyle name="Normal 11 3 19 3 3" xfId="33426"/>
    <cellStyle name="Normal 11 3 19 30" xfId="5871"/>
    <cellStyle name="Normal 11 3 19 30 2" xfId="20999"/>
    <cellStyle name="Normal 11 3 19 30 3" xfId="33423"/>
    <cellStyle name="Normal 11 3 19 31" xfId="5872"/>
    <cellStyle name="Normal 11 3 19 31 2" xfId="21000"/>
    <cellStyle name="Normal 11 3 19 31 3" xfId="33420"/>
    <cellStyle name="Normal 11 3 19 32" xfId="20965"/>
    <cellStyle name="Normal 11 3 19 33" xfId="33492"/>
    <cellStyle name="Normal 11 3 19 4" xfId="5873"/>
    <cellStyle name="Normal 11 3 19 4 2" xfId="21002"/>
    <cellStyle name="Normal 11 3 19 4 3" xfId="33416"/>
    <cellStyle name="Normal 11 3 19 5" xfId="5874"/>
    <cellStyle name="Normal 11 3 19 5 2" xfId="21004"/>
    <cellStyle name="Normal 11 3 19 5 3" xfId="33412"/>
    <cellStyle name="Normal 11 3 19 6" xfId="5875"/>
    <cellStyle name="Normal 11 3 19 6 2" xfId="21005"/>
    <cellStyle name="Normal 11 3 19 6 3" xfId="33409"/>
    <cellStyle name="Normal 11 3 19 7" xfId="5876"/>
    <cellStyle name="Normal 11 3 19 7 2" xfId="21007"/>
    <cellStyle name="Normal 11 3 19 7 3" xfId="33406"/>
    <cellStyle name="Normal 11 3 19 8" xfId="5877"/>
    <cellStyle name="Normal 11 3 19 8 2" xfId="21009"/>
    <cellStyle name="Normal 11 3 19 8 3" xfId="33403"/>
    <cellStyle name="Normal 11 3 19 9" xfId="5878"/>
    <cellStyle name="Normal 11 3 19 9 2" xfId="21010"/>
    <cellStyle name="Normal 11 3 19 9 3" xfId="33400"/>
    <cellStyle name="Normal 11 3 2" xfId="436"/>
    <cellStyle name="Normal 11 3 2 10" xfId="489"/>
    <cellStyle name="Normal 11 3 2 10 10" xfId="2737"/>
    <cellStyle name="Normal 11 3 2 10 10 2" xfId="21014"/>
    <cellStyle name="Normal 11 3 2 10 10 3" xfId="33393"/>
    <cellStyle name="Normal 11 3 2 10 11" xfId="5880"/>
    <cellStyle name="Normal 11 3 2 10 11 2" xfId="21015"/>
    <cellStyle name="Normal 11 3 2 10 11 3" xfId="33389"/>
    <cellStyle name="Normal 11 3 2 10 12" xfId="8254"/>
    <cellStyle name="Normal 11 3 2 10 12 2" xfId="21017"/>
    <cellStyle name="Normal 11 3 2 10 12 3" xfId="33387"/>
    <cellStyle name="Normal 11 3 2 10 13" xfId="8369"/>
    <cellStyle name="Normal 11 3 2 10 13 2" xfId="21018"/>
    <cellStyle name="Normal 11 3 2 10 13 3" xfId="33384"/>
    <cellStyle name="Normal 11 3 2 10 14" xfId="9808"/>
    <cellStyle name="Normal 11 3 2 10 14 2" xfId="21020"/>
    <cellStyle name="Normal 11 3 2 10 14 3" xfId="33380"/>
    <cellStyle name="Normal 11 3 2 10 15" xfId="10045"/>
    <cellStyle name="Normal 11 3 2 10 15 2" xfId="21021"/>
    <cellStyle name="Normal 11 3 2 10 15 3" xfId="33377"/>
    <cellStyle name="Normal 11 3 2 10 16" xfId="9760"/>
    <cellStyle name="Normal 11 3 2 10 16 2" xfId="21023"/>
    <cellStyle name="Normal 11 3 2 10 16 3" xfId="33374"/>
    <cellStyle name="Normal 11 3 2 10 17" xfId="10078"/>
    <cellStyle name="Normal 11 3 2 10 17 2" xfId="21024"/>
    <cellStyle name="Normal 11 3 2 10 17 3" xfId="33370"/>
    <cellStyle name="Normal 11 3 2 10 18" xfId="9736"/>
    <cellStyle name="Normal 11 3 2 10 18 2" xfId="21026"/>
    <cellStyle name="Normal 11 3 2 10 18 3" xfId="33368"/>
    <cellStyle name="Normal 11 3 2 10 19" xfId="10093"/>
    <cellStyle name="Normal 11 3 2 10 19 2" xfId="21027"/>
    <cellStyle name="Normal 11 3 2 10 19 3" xfId="33365"/>
    <cellStyle name="Normal 11 3 2 10 2" xfId="779"/>
    <cellStyle name="Normal 11 3 2 10 2 10" xfId="5881"/>
    <cellStyle name="Normal 11 3 2 10 2 10 2" xfId="21030"/>
    <cellStyle name="Normal 11 3 2 10 2 10 3" xfId="33359"/>
    <cellStyle name="Normal 11 3 2 10 2 11" xfId="8255"/>
    <cellStyle name="Normal 11 3 2 10 2 11 2" xfId="21031"/>
    <cellStyle name="Normal 11 3 2 10 2 11 3" xfId="33356"/>
    <cellStyle name="Normal 11 3 2 10 2 12" xfId="8368"/>
    <cellStyle name="Normal 11 3 2 10 2 12 2" xfId="21033"/>
    <cellStyle name="Normal 11 3 2 10 2 12 3" xfId="33353"/>
    <cellStyle name="Normal 11 3 2 10 2 13" xfId="9809"/>
    <cellStyle name="Normal 11 3 2 10 2 13 2" xfId="21034"/>
    <cellStyle name="Normal 11 3 2 10 2 13 3" xfId="33350"/>
    <cellStyle name="Normal 11 3 2 10 2 14" xfId="10044"/>
    <cellStyle name="Normal 11 3 2 10 2 14 2" xfId="21036"/>
    <cellStyle name="Normal 11 3 2 10 2 14 3" xfId="33348"/>
    <cellStyle name="Normal 11 3 2 10 2 15" xfId="9761"/>
    <cellStyle name="Normal 11 3 2 10 2 15 2" xfId="21037"/>
    <cellStyle name="Normal 11 3 2 10 2 15 3" xfId="33345"/>
    <cellStyle name="Normal 11 3 2 10 2 16" xfId="10077"/>
    <cellStyle name="Normal 11 3 2 10 2 16 2" xfId="21039"/>
    <cellStyle name="Normal 11 3 2 10 2 16 3" xfId="33342"/>
    <cellStyle name="Normal 11 3 2 10 2 17" xfId="9737"/>
    <cellStyle name="Normal 11 3 2 10 2 17 2" xfId="21040"/>
    <cellStyle name="Normal 11 3 2 10 2 17 3" xfId="33337"/>
    <cellStyle name="Normal 11 3 2 10 2 18" xfId="10092"/>
    <cellStyle name="Normal 11 3 2 10 2 18 2" xfId="21042"/>
    <cellStyle name="Normal 11 3 2 10 2 18 3" xfId="33334"/>
    <cellStyle name="Normal 11 3 2 10 2 19" xfId="12295"/>
    <cellStyle name="Normal 11 3 2 10 2 19 2" xfId="21043"/>
    <cellStyle name="Normal 11 3 2 10 2 19 3" xfId="33331"/>
    <cellStyle name="Normal 11 3 2 10 2 2" xfId="1531"/>
    <cellStyle name="Normal 11 3 2 10 2 2 2" xfId="3481"/>
    <cellStyle name="Normal 11 3 2 10 2 2 2 2" xfId="21045"/>
    <cellStyle name="Normal 11 3 2 10 2 2 2 3" xfId="33326"/>
    <cellStyle name="Normal 11 3 2 10 2 2 3" xfId="12947"/>
    <cellStyle name="Normal 11 3 2 10 2 2 3 2" xfId="21047"/>
    <cellStyle name="Normal 11 3 2 10 2 2 3 3" xfId="33323"/>
    <cellStyle name="Normal 11 3 2 10 2 2 4" xfId="14806"/>
    <cellStyle name="Normal 11 3 2 10 2 2 4 2" xfId="21048"/>
    <cellStyle name="Normal 11 3 2 10 2 2 4 3" xfId="33321"/>
    <cellStyle name="Normal 11 3 2 10 2 2 5" xfId="21044"/>
    <cellStyle name="Normal 11 3 2 10 2 2 6" xfId="33328"/>
    <cellStyle name="Normal 11 3 2 10 2 20" xfId="12038"/>
    <cellStyle name="Normal 11 3 2 10 2 20 2" xfId="21050"/>
    <cellStyle name="Normal 11 3 2 10 2 20 3" xfId="33317"/>
    <cellStyle name="Normal 11 3 2 10 2 21" xfId="16010"/>
    <cellStyle name="Normal 11 3 2 10 2 21 2" xfId="21052"/>
    <cellStyle name="Normal 11 3 2 10 2 21 3" xfId="33314"/>
    <cellStyle name="Normal 11 3 2 10 2 22" xfId="16523"/>
    <cellStyle name="Normal 11 3 2 10 2 22 2" xfId="21053"/>
    <cellStyle name="Normal 11 3 2 10 2 22 3" xfId="33311"/>
    <cellStyle name="Normal 11 3 2 10 2 23" xfId="21029"/>
    <cellStyle name="Normal 11 3 2 10 2 24" xfId="33361"/>
    <cellStyle name="Normal 11 3 2 10 2 3" xfId="1745"/>
    <cellStyle name="Normal 11 3 2 10 2 3 2" xfId="3672"/>
    <cellStyle name="Normal 11 3 2 10 2 3 2 2" xfId="21056"/>
    <cellStyle name="Normal 11 3 2 10 2 3 2 3" xfId="33305"/>
    <cellStyle name="Normal 11 3 2 10 2 3 3" xfId="13142"/>
    <cellStyle name="Normal 11 3 2 10 2 3 3 2" xfId="21058"/>
    <cellStyle name="Normal 11 3 2 10 2 3 3 3" xfId="33302"/>
    <cellStyle name="Normal 11 3 2 10 2 3 4" xfId="14997"/>
    <cellStyle name="Normal 11 3 2 10 2 3 4 2" xfId="21059"/>
    <cellStyle name="Normal 11 3 2 10 2 3 4 3" xfId="33299"/>
    <cellStyle name="Normal 11 3 2 10 2 3 5" xfId="21055"/>
    <cellStyle name="Normal 11 3 2 10 2 3 6" xfId="33306"/>
    <cellStyle name="Normal 11 3 2 10 2 4" xfId="1950"/>
    <cellStyle name="Normal 11 3 2 10 2 4 2" xfId="3856"/>
    <cellStyle name="Normal 11 3 2 10 2 4 2 2" xfId="21062"/>
    <cellStyle name="Normal 11 3 2 10 2 4 2 3" xfId="33293"/>
    <cellStyle name="Normal 11 3 2 10 2 4 3" xfId="13331"/>
    <cellStyle name="Normal 11 3 2 10 2 4 3 2" xfId="21064"/>
    <cellStyle name="Normal 11 3 2 10 2 4 3 3" xfId="33290"/>
    <cellStyle name="Normal 11 3 2 10 2 4 4" xfId="15181"/>
    <cellStyle name="Normal 11 3 2 10 2 4 4 2" xfId="21065"/>
    <cellStyle name="Normal 11 3 2 10 2 4 4 3" xfId="33287"/>
    <cellStyle name="Normal 11 3 2 10 2 4 5" xfId="21061"/>
    <cellStyle name="Normal 11 3 2 10 2 4 6" xfId="33294"/>
    <cellStyle name="Normal 11 3 2 10 2 5" xfId="2140"/>
    <cellStyle name="Normal 11 3 2 10 2 5 2" xfId="4029"/>
    <cellStyle name="Normal 11 3 2 10 2 5 2 2" xfId="21068"/>
    <cellStyle name="Normal 11 3 2 10 2 5 2 3" xfId="33281"/>
    <cellStyle name="Normal 11 3 2 10 2 5 3" xfId="13506"/>
    <cellStyle name="Normal 11 3 2 10 2 5 3 2" xfId="21069"/>
    <cellStyle name="Normal 11 3 2 10 2 5 3 3" xfId="33278"/>
    <cellStyle name="Normal 11 3 2 10 2 5 4" xfId="15354"/>
    <cellStyle name="Normal 11 3 2 10 2 5 4 2" xfId="21071"/>
    <cellStyle name="Normal 11 3 2 10 2 5 4 3" xfId="33275"/>
    <cellStyle name="Normal 11 3 2 10 2 5 5" xfId="21067"/>
    <cellStyle name="Normal 11 3 2 10 2 5 6" xfId="33282"/>
    <cellStyle name="Normal 11 3 2 10 2 6" xfId="2309"/>
    <cellStyle name="Normal 11 3 2 10 2 6 2" xfId="4186"/>
    <cellStyle name="Normal 11 3 2 10 2 6 2 2" xfId="21074"/>
    <cellStyle name="Normal 11 3 2 10 2 6 2 3" xfId="33270"/>
    <cellStyle name="Normal 11 3 2 10 2 6 3" xfId="13664"/>
    <cellStyle name="Normal 11 3 2 10 2 6 3 2" xfId="21075"/>
    <cellStyle name="Normal 11 3 2 10 2 6 3 3" xfId="33267"/>
    <cellStyle name="Normal 11 3 2 10 2 6 4" xfId="15511"/>
    <cellStyle name="Normal 11 3 2 10 2 6 4 2" xfId="21077"/>
    <cellStyle name="Normal 11 3 2 10 2 6 4 3" xfId="33264"/>
    <cellStyle name="Normal 11 3 2 10 2 6 5" xfId="21073"/>
    <cellStyle name="Normal 11 3 2 10 2 6 6" xfId="33272"/>
    <cellStyle name="Normal 11 3 2 10 2 7" xfId="2440"/>
    <cellStyle name="Normal 11 3 2 10 2 7 2" xfId="4313"/>
    <cellStyle name="Normal 11 3 2 10 2 7 2 2" xfId="21080"/>
    <cellStyle name="Normal 11 3 2 10 2 7 2 3" xfId="33258"/>
    <cellStyle name="Normal 11 3 2 10 2 7 3" xfId="13791"/>
    <cellStyle name="Normal 11 3 2 10 2 7 3 2" xfId="21081"/>
    <cellStyle name="Normal 11 3 2 10 2 7 3 3" xfId="33255"/>
    <cellStyle name="Normal 11 3 2 10 2 7 4" xfId="15638"/>
    <cellStyle name="Normal 11 3 2 10 2 7 4 2" xfId="21083"/>
    <cellStyle name="Normal 11 3 2 10 2 7 4 3" xfId="33252"/>
    <cellStyle name="Normal 11 3 2 10 2 7 5" xfId="21079"/>
    <cellStyle name="Normal 11 3 2 10 2 7 6" xfId="33260"/>
    <cellStyle name="Normal 11 3 2 10 2 8" xfId="2567"/>
    <cellStyle name="Normal 11 3 2 10 2 8 2" xfId="4440"/>
    <cellStyle name="Normal 11 3 2 10 2 8 2 2" xfId="21086"/>
    <cellStyle name="Normal 11 3 2 10 2 8 2 3" xfId="33246"/>
    <cellStyle name="Normal 11 3 2 10 2 8 3" xfId="13918"/>
    <cellStyle name="Normal 11 3 2 10 2 8 3 2" xfId="21088"/>
    <cellStyle name="Normal 11 3 2 10 2 8 3 3" xfId="33243"/>
    <cellStyle name="Normal 11 3 2 10 2 8 4" xfId="15765"/>
    <cellStyle name="Normal 11 3 2 10 2 8 4 2" xfId="21089"/>
    <cellStyle name="Normal 11 3 2 10 2 8 4 3" xfId="33240"/>
    <cellStyle name="Normal 11 3 2 10 2 8 5" xfId="21085"/>
    <cellStyle name="Normal 11 3 2 10 2 8 6" xfId="33248"/>
    <cellStyle name="Normal 11 3 2 10 2 9" xfId="2851"/>
    <cellStyle name="Normal 11 3 2 10 2 9 2" xfId="21091"/>
    <cellStyle name="Normal 11 3 2 10 2 9 3" xfId="33236"/>
    <cellStyle name="Normal 11 3 2 10 2_Constraints Summary" xfId="14037"/>
    <cellStyle name="Normal 11 3 2 10 20" xfId="12157"/>
    <cellStyle name="Normal 11 3 2 10 20 2" xfId="21093"/>
    <cellStyle name="Normal 11 3 2 10 20 3" xfId="33233"/>
    <cellStyle name="Normal 11 3 2 10 21" xfId="12109"/>
    <cellStyle name="Normal 11 3 2 10 21 2" xfId="21094"/>
    <cellStyle name="Normal 11 3 2 10 21 3" xfId="33230"/>
    <cellStyle name="Normal 11 3 2 10 22" xfId="16009"/>
    <cellStyle name="Normal 11 3 2 10 22 2" xfId="21096"/>
    <cellStyle name="Normal 11 3 2 10 22 3" xfId="33226"/>
    <cellStyle name="Normal 11 3 2 10 23" xfId="16522"/>
    <cellStyle name="Normal 11 3 2 10 23 2" xfId="21097"/>
    <cellStyle name="Normal 11 3 2 10 23 3" xfId="33223"/>
    <cellStyle name="Normal 11 3 2 10 24" xfId="21013"/>
    <cellStyle name="Normal 11 3 2 10 25" xfId="33395"/>
    <cellStyle name="Normal 11 3 2 10 3" xfId="1278"/>
    <cellStyle name="Normal 11 3 2 10 3 2" xfId="3253"/>
    <cellStyle name="Normal 11 3 2 10 3 2 2" xfId="21100"/>
    <cellStyle name="Normal 11 3 2 10 3 2 3" xfId="33217"/>
    <cellStyle name="Normal 11 3 2 10 3 3" xfId="12713"/>
    <cellStyle name="Normal 11 3 2 10 3 3 2" xfId="21102"/>
    <cellStyle name="Normal 11 3 2 10 3 3 3" xfId="33214"/>
    <cellStyle name="Normal 11 3 2 10 3 4" xfId="14578"/>
    <cellStyle name="Normal 11 3 2 10 3 4 2" xfId="21103"/>
    <cellStyle name="Normal 11 3 2 10 3 4 3" xfId="33210"/>
    <cellStyle name="Normal 11 3 2 10 3 5" xfId="21099"/>
    <cellStyle name="Normal 11 3 2 10 3 6" xfId="33219"/>
    <cellStyle name="Normal 11 3 2 10 4" xfId="1328"/>
    <cellStyle name="Normal 11 3 2 10 4 2" xfId="3303"/>
    <cellStyle name="Normal 11 3 2 10 4 2 2" xfId="21106"/>
    <cellStyle name="Normal 11 3 2 10 4 2 3" xfId="33204"/>
    <cellStyle name="Normal 11 3 2 10 4 3" xfId="12763"/>
    <cellStyle name="Normal 11 3 2 10 4 3 2" xfId="21108"/>
    <cellStyle name="Normal 11 3 2 10 4 3 3" xfId="33201"/>
    <cellStyle name="Normal 11 3 2 10 4 4" xfId="14628"/>
    <cellStyle name="Normal 11 3 2 10 4 4 2" xfId="21109"/>
    <cellStyle name="Normal 11 3 2 10 4 4 3" xfId="33198"/>
    <cellStyle name="Normal 11 3 2 10 4 5" xfId="21105"/>
    <cellStyle name="Normal 11 3 2 10 4 6" xfId="33206"/>
    <cellStyle name="Normal 11 3 2 10 5" xfId="1008"/>
    <cellStyle name="Normal 11 3 2 10 5 2" xfId="3024"/>
    <cellStyle name="Normal 11 3 2 10 5 2 2" xfId="21112"/>
    <cellStyle name="Normal 11 3 2 10 5 2 3" xfId="33192"/>
    <cellStyle name="Normal 11 3 2 10 5 3" xfId="12476"/>
    <cellStyle name="Normal 11 3 2 10 5 3 2" xfId="21113"/>
    <cellStyle name="Normal 11 3 2 10 5 3 3" xfId="33189"/>
    <cellStyle name="Normal 11 3 2 10 5 4" xfId="14349"/>
    <cellStyle name="Normal 11 3 2 10 5 4 2" xfId="21115"/>
    <cellStyle name="Normal 11 3 2 10 5 4 3" xfId="33186"/>
    <cellStyle name="Normal 11 3 2 10 5 5" xfId="21111"/>
    <cellStyle name="Normal 11 3 2 10 5 6" xfId="33194"/>
    <cellStyle name="Normal 11 3 2 10 6" xfId="1422"/>
    <cellStyle name="Normal 11 3 2 10 6 2" xfId="3391"/>
    <cellStyle name="Normal 11 3 2 10 6 2 2" xfId="21118"/>
    <cellStyle name="Normal 11 3 2 10 6 2 3" xfId="33180"/>
    <cellStyle name="Normal 11 3 2 10 6 3" xfId="12852"/>
    <cellStyle name="Normal 11 3 2 10 6 3 2" xfId="21119"/>
    <cellStyle name="Normal 11 3 2 10 6 3 3" xfId="33177"/>
    <cellStyle name="Normal 11 3 2 10 6 4" xfId="14716"/>
    <cellStyle name="Normal 11 3 2 10 6 4 2" xfId="21121"/>
    <cellStyle name="Normal 11 3 2 10 6 4 3" xfId="33174"/>
    <cellStyle name="Normal 11 3 2 10 6 5" xfId="21117"/>
    <cellStyle name="Normal 11 3 2 10 6 6" xfId="33182"/>
    <cellStyle name="Normal 11 3 2 10 7" xfId="1642"/>
    <cellStyle name="Normal 11 3 2 10 7 2" xfId="3588"/>
    <cellStyle name="Normal 11 3 2 10 7 2 2" xfId="21124"/>
    <cellStyle name="Normal 11 3 2 10 7 2 3" xfId="33168"/>
    <cellStyle name="Normal 11 3 2 10 7 3" xfId="13056"/>
    <cellStyle name="Normal 11 3 2 10 7 3 2" xfId="21125"/>
    <cellStyle name="Normal 11 3 2 10 7 3 3" xfId="33165"/>
    <cellStyle name="Normal 11 3 2 10 7 4" xfId="14913"/>
    <cellStyle name="Normal 11 3 2 10 7 4 2" xfId="21127"/>
    <cellStyle name="Normal 11 3 2 10 7 4 3" xfId="33162"/>
    <cellStyle name="Normal 11 3 2 10 7 5" xfId="21123"/>
    <cellStyle name="Normal 11 3 2 10 7 6" xfId="33170"/>
    <cellStyle name="Normal 11 3 2 10 8" xfId="1852"/>
    <cellStyle name="Normal 11 3 2 10 8 2" xfId="3776"/>
    <cellStyle name="Normal 11 3 2 10 8 2 2" xfId="21130"/>
    <cellStyle name="Normal 11 3 2 10 8 2 3" xfId="33156"/>
    <cellStyle name="Normal 11 3 2 10 8 3" xfId="13247"/>
    <cellStyle name="Normal 11 3 2 10 8 3 2" xfId="21132"/>
    <cellStyle name="Normal 11 3 2 10 8 3 3" xfId="33153"/>
    <cellStyle name="Normal 11 3 2 10 8 4" xfId="15101"/>
    <cellStyle name="Normal 11 3 2 10 8 4 2" xfId="21133"/>
    <cellStyle name="Normal 11 3 2 10 8 4 3" xfId="33150"/>
    <cellStyle name="Normal 11 3 2 10 8 5" xfId="21129"/>
    <cellStyle name="Normal 11 3 2 10 8 6" xfId="33158"/>
    <cellStyle name="Normal 11 3 2 10 9" xfId="2054"/>
    <cellStyle name="Normal 11 3 2 10 9 2" xfId="3958"/>
    <cellStyle name="Normal 11 3 2 10 9 2 2" xfId="21136"/>
    <cellStyle name="Normal 11 3 2 10 9 2 3" xfId="33145"/>
    <cellStyle name="Normal 11 3 2 10 9 3" xfId="13433"/>
    <cellStyle name="Normal 11 3 2 10 9 3 2" xfId="21138"/>
    <cellStyle name="Normal 11 3 2 10 9 3 3" xfId="33142"/>
    <cellStyle name="Normal 11 3 2 10 9 4" xfId="15283"/>
    <cellStyle name="Normal 11 3 2 10 9 4 2" xfId="21139"/>
    <cellStyle name="Normal 11 3 2 10 9 4 3" xfId="33139"/>
    <cellStyle name="Normal 11 3 2 10 9 5" xfId="21135"/>
    <cellStyle name="Normal 11 3 2 10 9 6" xfId="33146"/>
    <cellStyle name="Normal 11 3 2 10_Constraints Summary" xfId="14036"/>
    <cellStyle name="Normal 11 3 2 11" xfId="490"/>
    <cellStyle name="Normal 11 3 2 11 10" xfId="2738"/>
    <cellStyle name="Normal 11 3 2 11 10 2" xfId="21142"/>
    <cellStyle name="Normal 11 3 2 11 10 3" xfId="33132"/>
    <cellStyle name="Normal 11 3 2 11 11" xfId="5882"/>
    <cellStyle name="Normal 11 3 2 11 11 2" xfId="21144"/>
    <cellStyle name="Normal 11 3 2 11 11 3" xfId="33128"/>
    <cellStyle name="Normal 11 3 2 11 12" xfId="8256"/>
    <cellStyle name="Normal 11 3 2 11 12 2" xfId="21145"/>
    <cellStyle name="Normal 11 3 2 11 12 3" xfId="33126"/>
    <cellStyle name="Normal 11 3 2 11 13" xfId="8367"/>
    <cellStyle name="Normal 11 3 2 11 13 2" xfId="21147"/>
    <cellStyle name="Normal 11 3 2 11 13 3" xfId="33122"/>
    <cellStyle name="Normal 11 3 2 11 14" xfId="9810"/>
    <cellStyle name="Normal 11 3 2 11 14 2" xfId="21148"/>
    <cellStyle name="Normal 11 3 2 11 14 3" xfId="33120"/>
    <cellStyle name="Normal 11 3 2 11 15" xfId="10043"/>
    <cellStyle name="Normal 11 3 2 11 15 2" xfId="21150"/>
    <cellStyle name="Normal 11 3 2 11 15 3" xfId="33116"/>
    <cellStyle name="Normal 11 3 2 11 16" xfId="9762"/>
    <cellStyle name="Normal 11 3 2 11 16 2" xfId="21151"/>
    <cellStyle name="Normal 11 3 2 11 16 3" xfId="33114"/>
    <cellStyle name="Normal 11 3 2 11 17" xfId="10076"/>
    <cellStyle name="Normal 11 3 2 11 17 2" xfId="21153"/>
    <cellStyle name="Normal 11 3 2 11 17 3" xfId="33110"/>
    <cellStyle name="Normal 11 3 2 11 18" xfId="9738"/>
    <cellStyle name="Normal 11 3 2 11 18 2" xfId="21154"/>
    <cellStyle name="Normal 11 3 2 11 18 3" xfId="33108"/>
    <cellStyle name="Normal 11 3 2 11 19" xfId="10091"/>
    <cellStyle name="Normal 11 3 2 11 19 2" xfId="21156"/>
    <cellStyle name="Normal 11 3 2 11 19 3" xfId="33105"/>
    <cellStyle name="Normal 11 3 2 11 2" xfId="780"/>
    <cellStyle name="Normal 11 3 2 11 2 10" xfId="5883"/>
    <cellStyle name="Normal 11 3 2 11 2 10 2" xfId="21158"/>
    <cellStyle name="Normal 11 3 2 11 2 10 3" xfId="33101"/>
    <cellStyle name="Normal 11 3 2 11 2 11" xfId="8257"/>
    <cellStyle name="Normal 11 3 2 11 2 11 2" xfId="21159"/>
    <cellStyle name="Normal 11 3 2 11 2 11 3" xfId="33097"/>
    <cellStyle name="Normal 11 3 2 11 2 12" xfId="8366"/>
    <cellStyle name="Normal 11 3 2 11 2 12 2" xfId="21161"/>
    <cellStyle name="Normal 11 3 2 11 2 12 3" xfId="33094"/>
    <cellStyle name="Normal 11 3 2 11 2 13" xfId="9811"/>
    <cellStyle name="Normal 11 3 2 11 2 13 2" xfId="21162"/>
    <cellStyle name="Normal 11 3 2 11 2 13 3" xfId="33091"/>
    <cellStyle name="Normal 11 3 2 11 2 14" xfId="10042"/>
    <cellStyle name="Normal 11 3 2 11 2 14 2" xfId="21164"/>
    <cellStyle name="Normal 11 3 2 11 2 14 3" xfId="33088"/>
    <cellStyle name="Normal 11 3 2 11 2 15" xfId="9763"/>
    <cellStyle name="Normal 11 3 2 11 2 15 2" xfId="21165"/>
    <cellStyle name="Normal 11 3 2 11 2 15 3" xfId="33085"/>
    <cellStyle name="Normal 11 3 2 11 2 16" xfId="10075"/>
    <cellStyle name="Normal 11 3 2 11 2 16 2" xfId="21167"/>
    <cellStyle name="Normal 11 3 2 11 2 16 3" xfId="33081"/>
    <cellStyle name="Normal 11 3 2 11 2 17" xfId="9739"/>
    <cellStyle name="Normal 11 3 2 11 2 17 2" xfId="21168"/>
    <cellStyle name="Normal 11 3 2 11 2 17 3" xfId="33078"/>
    <cellStyle name="Normal 11 3 2 11 2 18" xfId="10090"/>
    <cellStyle name="Normal 11 3 2 11 2 18 2" xfId="21170"/>
    <cellStyle name="Normal 11 3 2 11 2 18 3" xfId="33075"/>
    <cellStyle name="Normal 11 3 2 11 2 19" xfId="12296"/>
    <cellStyle name="Normal 11 3 2 11 2 19 2" xfId="21171"/>
    <cellStyle name="Normal 11 3 2 11 2 19 3" xfId="33072"/>
    <cellStyle name="Normal 11 3 2 11 2 2" xfId="1532"/>
    <cellStyle name="Normal 11 3 2 11 2 2 2" xfId="3482"/>
    <cellStyle name="Normal 11 3 2 11 2 2 2 2" xfId="21174"/>
    <cellStyle name="Normal 11 3 2 11 2 2 2 3" xfId="33066"/>
    <cellStyle name="Normal 11 3 2 11 2 2 3" xfId="12948"/>
    <cellStyle name="Normal 11 3 2 11 2 2 3 2" xfId="21175"/>
    <cellStyle name="Normal 11 3 2 11 2 2 3 3" xfId="33064"/>
    <cellStyle name="Normal 11 3 2 11 2 2 4" xfId="14807"/>
    <cellStyle name="Normal 11 3 2 11 2 2 4 2" xfId="21177"/>
    <cellStyle name="Normal 11 3 2 11 2 2 4 3" xfId="33060"/>
    <cellStyle name="Normal 11 3 2 11 2 2 5" xfId="21173"/>
    <cellStyle name="Normal 11 3 2 11 2 2 6" xfId="33069"/>
    <cellStyle name="Normal 11 3 2 11 2 20" xfId="11992"/>
    <cellStyle name="Normal 11 3 2 11 2 20 2" xfId="21179"/>
    <cellStyle name="Normal 11 3 2 11 2 20 3" xfId="33057"/>
    <cellStyle name="Normal 11 3 2 11 2 21" xfId="16012"/>
    <cellStyle name="Normal 11 3 2 11 2 21 2" xfId="21181"/>
    <cellStyle name="Normal 11 3 2 11 2 21 3" xfId="33054"/>
    <cellStyle name="Normal 11 3 2 11 2 22" xfId="16525"/>
    <cellStyle name="Normal 11 3 2 11 2 22 2" xfId="21182"/>
    <cellStyle name="Normal 11 3 2 11 2 22 3" xfId="33051"/>
    <cellStyle name="Normal 11 3 2 11 2 23" xfId="21157"/>
    <cellStyle name="Normal 11 3 2 11 2 24" xfId="33103"/>
    <cellStyle name="Normal 11 3 2 11 2 3" xfId="1746"/>
    <cellStyle name="Normal 11 3 2 11 2 3 2" xfId="3673"/>
    <cellStyle name="Normal 11 3 2 11 2 3 2 2" xfId="21185"/>
    <cellStyle name="Normal 11 3 2 11 2 3 2 3" xfId="33045"/>
    <cellStyle name="Normal 11 3 2 11 2 3 3" xfId="13143"/>
    <cellStyle name="Normal 11 3 2 11 2 3 3 2" xfId="21187"/>
    <cellStyle name="Normal 11 3 2 11 2 3 3 3" xfId="33042"/>
    <cellStyle name="Normal 11 3 2 11 2 3 4" xfId="14998"/>
    <cellStyle name="Normal 11 3 2 11 2 3 4 2" xfId="21188"/>
    <cellStyle name="Normal 11 3 2 11 2 3 4 3" xfId="33039"/>
    <cellStyle name="Normal 11 3 2 11 2 3 5" xfId="21184"/>
    <cellStyle name="Normal 11 3 2 11 2 3 6" xfId="33047"/>
    <cellStyle name="Normal 11 3 2 11 2 4" xfId="1951"/>
    <cellStyle name="Normal 11 3 2 11 2 4 2" xfId="3857"/>
    <cellStyle name="Normal 11 3 2 11 2 4 2 2" xfId="21191"/>
    <cellStyle name="Normal 11 3 2 11 2 4 2 3" xfId="33033"/>
    <cellStyle name="Normal 11 3 2 11 2 4 3" xfId="13332"/>
    <cellStyle name="Normal 11 3 2 11 2 4 3 2" xfId="21193"/>
    <cellStyle name="Normal 11 3 2 11 2 4 3 3" xfId="33030"/>
    <cellStyle name="Normal 11 3 2 11 2 4 4" xfId="15182"/>
    <cellStyle name="Normal 11 3 2 11 2 4 4 2" xfId="21194"/>
    <cellStyle name="Normal 11 3 2 11 2 4 4 3" xfId="33027"/>
    <cellStyle name="Normal 11 3 2 11 2 4 5" xfId="21190"/>
    <cellStyle name="Normal 11 3 2 11 2 4 6" xfId="33035"/>
    <cellStyle name="Normal 11 3 2 11 2 5" xfId="2141"/>
    <cellStyle name="Normal 11 3 2 11 2 5 2" xfId="4030"/>
    <cellStyle name="Normal 11 3 2 11 2 5 2 2" xfId="21197"/>
    <cellStyle name="Normal 11 3 2 11 2 5 2 3" xfId="33021"/>
    <cellStyle name="Normal 11 3 2 11 2 5 3" xfId="13507"/>
    <cellStyle name="Normal 11 3 2 11 2 5 3 2" xfId="21199"/>
    <cellStyle name="Normal 11 3 2 11 2 5 3 3" xfId="33018"/>
    <cellStyle name="Normal 11 3 2 11 2 5 4" xfId="15355"/>
    <cellStyle name="Normal 11 3 2 11 2 5 4 2" xfId="21200"/>
    <cellStyle name="Normal 11 3 2 11 2 5 4 3" xfId="33016"/>
    <cellStyle name="Normal 11 3 2 11 2 5 5" xfId="21196"/>
    <cellStyle name="Normal 11 3 2 11 2 5 6" xfId="33023"/>
    <cellStyle name="Normal 11 3 2 11 2 6" xfId="2310"/>
    <cellStyle name="Normal 11 3 2 11 2 6 2" xfId="4187"/>
    <cellStyle name="Normal 11 3 2 11 2 6 2 2" xfId="21203"/>
    <cellStyle name="Normal 11 3 2 11 2 6 2 3" xfId="33010"/>
    <cellStyle name="Normal 11 3 2 11 2 6 3" xfId="13665"/>
    <cellStyle name="Normal 11 3 2 11 2 6 3 2" xfId="21204"/>
    <cellStyle name="Normal 11 3 2 11 2 6 3 3" xfId="33007"/>
    <cellStyle name="Normal 11 3 2 11 2 6 4" xfId="15512"/>
    <cellStyle name="Normal 11 3 2 11 2 6 4 2" xfId="21206"/>
    <cellStyle name="Normal 11 3 2 11 2 6 4 3" xfId="33004"/>
    <cellStyle name="Normal 11 3 2 11 2 6 5" xfId="21202"/>
    <cellStyle name="Normal 11 3 2 11 2 6 6" xfId="33011"/>
    <cellStyle name="Normal 11 3 2 11 2 7" xfId="2441"/>
    <cellStyle name="Normal 11 3 2 11 2 7 2" xfId="4314"/>
    <cellStyle name="Normal 11 3 2 11 2 7 2 2" xfId="21209"/>
    <cellStyle name="Normal 11 3 2 11 2 7 2 3" xfId="32998"/>
    <cellStyle name="Normal 11 3 2 11 2 7 3" xfId="13792"/>
    <cellStyle name="Normal 11 3 2 11 2 7 3 2" xfId="21210"/>
    <cellStyle name="Normal 11 3 2 11 2 7 3 3" xfId="32995"/>
    <cellStyle name="Normal 11 3 2 11 2 7 4" xfId="15639"/>
    <cellStyle name="Normal 11 3 2 11 2 7 4 2" xfId="21212"/>
    <cellStyle name="Normal 11 3 2 11 2 7 4 3" xfId="32992"/>
    <cellStyle name="Normal 11 3 2 11 2 7 5" xfId="21208"/>
    <cellStyle name="Normal 11 3 2 11 2 7 6" xfId="32999"/>
    <cellStyle name="Normal 11 3 2 11 2 8" xfId="2568"/>
    <cellStyle name="Normal 11 3 2 11 2 8 2" xfId="4441"/>
    <cellStyle name="Normal 11 3 2 11 2 8 2 2" xfId="21215"/>
    <cellStyle name="Normal 11 3 2 11 2 8 2 3" xfId="32986"/>
    <cellStyle name="Normal 11 3 2 11 2 8 3" xfId="13919"/>
    <cellStyle name="Normal 11 3 2 11 2 8 3 2" xfId="21216"/>
    <cellStyle name="Normal 11 3 2 11 2 8 3 3" xfId="32983"/>
    <cellStyle name="Normal 11 3 2 11 2 8 4" xfId="15766"/>
    <cellStyle name="Normal 11 3 2 11 2 8 4 2" xfId="21218"/>
    <cellStyle name="Normal 11 3 2 11 2 8 4 3" xfId="32980"/>
    <cellStyle name="Normal 11 3 2 11 2 8 5" xfId="21214"/>
    <cellStyle name="Normal 11 3 2 11 2 8 6" xfId="32987"/>
    <cellStyle name="Normal 11 3 2 11 2 9" xfId="2852"/>
    <cellStyle name="Normal 11 3 2 11 2 9 2" xfId="21220"/>
    <cellStyle name="Normal 11 3 2 11 2 9 3" xfId="32976"/>
    <cellStyle name="Normal 11 3 2 11 2_Constraints Summary" xfId="14039"/>
    <cellStyle name="Normal 11 3 2 11 20" xfId="12158"/>
    <cellStyle name="Normal 11 3 2 11 20 2" xfId="21222"/>
    <cellStyle name="Normal 11 3 2 11 20 3" xfId="32973"/>
    <cellStyle name="Normal 11 3 2 11 21" xfId="13998"/>
    <cellStyle name="Normal 11 3 2 11 21 2" xfId="21223"/>
    <cellStyle name="Normal 11 3 2 11 21 3" xfId="32969"/>
    <cellStyle name="Normal 11 3 2 11 22" xfId="16011"/>
    <cellStyle name="Normal 11 3 2 11 22 2" xfId="21225"/>
    <cellStyle name="Normal 11 3 2 11 22 3" xfId="32966"/>
    <cellStyle name="Normal 11 3 2 11 23" xfId="16524"/>
    <cellStyle name="Normal 11 3 2 11 23 2" xfId="21226"/>
    <cellStyle name="Normal 11 3 2 11 23 3" xfId="32963"/>
    <cellStyle name="Normal 11 3 2 11 24" xfId="21141"/>
    <cellStyle name="Normal 11 3 2 11 25" xfId="33134"/>
    <cellStyle name="Normal 11 3 2 11 3" xfId="1279"/>
    <cellStyle name="Normal 11 3 2 11 3 2" xfId="3254"/>
    <cellStyle name="Normal 11 3 2 11 3 2 2" xfId="21229"/>
    <cellStyle name="Normal 11 3 2 11 3 2 3" xfId="32957"/>
    <cellStyle name="Normal 11 3 2 11 3 3" xfId="12714"/>
    <cellStyle name="Normal 11 3 2 11 3 3 2" xfId="21231"/>
    <cellStyle name="Normal 11 3 2 11 3 3 3" xfId="32953"/>
    <cellStyle name="Normal 11 3 2 11 3 4" xfId="14579"/>
    <cellStyle name="Normal 11 3 2 11 3 4 2" xfId="21232"/>
    <cellStyle name="Normal 11 3 2 11 3 4 3" xfId="32950"/>
    <cellStyle name="Normal 11 3 2 11 3 5" xfId="21228"/>
    <cellStyle name="Normal 11 3 2 11 3 6" xfId="32959"/>
    <cellStyle name="Normal 11 3 2 11 4" xfId="1327"/>
    <cellStyle name="Normal 11 3 2 11 4 2" xfId="3302"/>
    <cellStyle name="Normal 11 3 2 11 4 2 2" xfId="21235"/>
    <cellStyle name="Normal 11 3 2 11 4 2 3" xfId="32944"/>
    <cellStyle name="Normal 11 3 2 11 4 3" xfId="12762"/>
    <cellStyle name="Normal 11 3 2 11 4 3 2" xfId="21237"/>
    <cellStyle name="Normal 11 3 2 11 4 3 3" xfId="32941"/>
    <cellStyle name="Normal 11 3 2 11 4 4" xfId="14627"/>
    <cellStyle name="Normal 11 3 2 11 4 4 2" xfId="21238"/>
    <cellStyle name="Normal 11 3 2 11 4 4 3" xfId="32938"/>
    <cellStyle name="Normal 11 3 2 11 4 5" xfId="21234"/>
    <cellStyle name="Normal 11 3 2 11 4 6" xfId="32946"/>
    <cellStyle name="Normal 11 3 2 11 5" xfId="928"/>
    <cellStyle name="Normal 11 3 2 11 5 2" xfId="2966"/>
    <cellStyle name="Normal 11 3 2 11 5 2 2" xfId="21241"/>
    <cellStyle name="Normal 11 3 2 11 5 2 3" xfId="32932"/>
    <cellStyle name="Normal 11 3 2 11 5 3" xfId="12415"/>
    <cellStyle name="Normal 11 3 2 11 5 3 2" xfId="21243"/>
    <cellStyle name="Normal 11 3 2 11 5 3 3" xfId="32929"/>
    <cellStyle name="Normal 11 3 2 11 5 4" xfId="14291"/>
    <cellStyle name="Normal 11 3 2 11 5 4 2" xfId="21244"/>
    <cellStyle name="Normal 11 3 2 11 5 4 3" xfId="32926"/>
    <cellStyle name="Normal 11 3 2 11 5 5" xfId="21240"/>
    <cellStyle name="Normal 11 3 2 11 5 6" xfId="32933"/>
    <cellStyle name="Normal 11 3 2 11 6" xfId="1147"/>
    <cellStyle name="Normal 11 3 2 11 6 2" xfId="3138"/>
    <cellStyle name="Normal 11 3 2 11 6 2 2" xfId="21247"/>
    <cellStyle name="Normal 11 3 2 11 6 2 3" xfId="32920"/>
    <cellStyle name="Normal 11 3 2 11 6 3" xfId="12595"/>
    <cellStyle name="Normal 11 3 2 11 6 3 2" xfId="21248"/>
    <cellStyle name="Normal 11 3 2 11 6 3 3" xfId="32917"/>
    <cellStyle name="Normal 11 3 2 11 6 4" xfId="14463"/>
    <cellStyle name="Normal 11 3 2 11 6 4 2" xfId="21250"/>
    <cellStyle name="Normal 11 3 2 11 6 4 3" xfId="32914"/>
    <cellStyle name="Normal 11 3 2 11 6 5" xfId="21246"/>
    <cellStyle name="Normal 11 3 2 11 6 6" xfId="32921"/>
    <cellStyle name="Normal 11 3 2 11 7" xfId="1183"/>
    <cellStyle name="Normal 11 3 2 11 7 2" xfId="3168"/>
    <cellStyle name="Normal 11 3 2 11 7 2 2" xfId="21253"/>
    <cellStyle name="Normal 11 3 2 11 7 2 3" xfId="32908"/>
    <cellStyle name="Normal 11 3 2 11 7 3" xfId="12627"/>
    <cellStyle name="Normal 11 3 2 11 7 3 2" xfId="21254"/>
    <cellStyle name="Normal 11 3 2 11 7 3 3" xfId="32905"/>
    <cellStyle name="Normal 11 3 2 11 7 4" xfId="14493"/>
    <cellStyle name="Normal 11 3 2 11 7 4 2" xfId="21256"/>
    <cellStyle name="Normal 11 3 2 11 7 4 3" xfId="32902"/>
    <cellStyle name="Normal 11 3 2 11 7 5" xfId="21252"/>
    <cellStyle name="Normal 11 3 2 11 7 6" xfId="32909"/>
    <cellStyle name="Normal 11 3 2 11 8" xfId="1120"/>
    <cellStyle name="Normal 11 3 2 11 8 2" xfId="3116"/>
    <cellStyle name="Normal 11 3 2 11 8 2 2" xfId="21259"/>
    <cellStyle name="Normal 11 3 2 11 8 2 3" xfId="32896"/>
    <cellStyle name="Normal 11 3 2 11 8 3" xfId="12571"/>
    <cellStyle name="Normal 11 3 2 11 8 3 2" xfId="21260"/>
    <cellStyle name="Normal 11 3 2 11 8 3 3" xfId="32893"/>
    <cellStyle name="Normal 11 3 2 11 8 4" xfId="14441"/>
    <cellStyle name="Normal 11 3 2 11 8 4 2" xfId="21262"/>
    <cellStyle name="Normal 11 3 2 11 8 4 3" xfId="32890"/>
    <cellStyle name="Normal 11 3 2 11 8 5" xfId="21258"/>
    <cellStyle name="Normal 11 3 2 11 8 6" xfId="32897"/>
    <cellStyle name="Normal 11 3 2 11 9" xfId="1188"/>
    <cellStyle name="Normal 11 3 2 11 9 2" xfId="3173"/>
    <cellStyle name="Normal 11 3 2 11 9 2 2" xfId="21265"/>
    <cellStyle name="Normal 11 3 2 11 9 2 3" xfId="32885"/>
    <cellStyle name="Normal 11 3 2 11 9 3" xfId="12632"/>
    <cellStyle name="Normal 11 3 2 11 9 3 2" xfId="21267"/>
    <cellStyle name="Normal 11 3 2 11 9 3 3" xfId="32882"/>
    <cellStyle name="Normal 11 3 2 11 9 4" xfId="14498"/>
    <cellStyle name="Normal 11 3 2 11 9 4 2" xfId="21268"/>
    <cellStyle name="Normal 11 3 2 11 9 4 3" xfId="32879"/>
    <cellStyle name="Normal 11 3 2 11 9 5" xfId="21264"/>
    <cellStyle name="Normal 11 3 2 11 9 6" xfId="32887"/>
    <cellStyle name="Normal 11 3 2 11_Constraints Summary" xfId="14038"/>
    <cellStyle name="Normal 11 3 2 12" xfId="491"/>
    <cellStyle name="Normal 11 3 2 12 10" xfId="2739"/>
    <cellStyle name="Normal 11 3 2 12 10 2" xfId="21271"/>
    <cellStyle name="Normal 11 3 2 12 10 3" xfId="32871"/>
    <cellStyle name="Normal 11 3 2 12 11" xfId="5884"/>
    <cellStyle name="Normal 11 3 2 12 11 2" xfId="21272"/>
    <cellStyle name="Normal 11 3 2 12 11 3" xfId="32869"/>
    <cellStyle name="Normal 11 3 2 12 12" xfId="8258"/>
    <cellStyle name="Normal 11 3 2 12 12 2" xfId="21274"/>
    <cellStyle name="Normal 11 3 2 12 12 3" xfId="32865"/>
    <cellStyle name="Normal 11 3 2 12 13" xfId="8365"/>
    <cellStyle name="Normal 11 3 2 12 13 2" xfId="21275"/>
    <cellStyle name="Normal 11 3 2 12 13 3" xfId="32863"/>
    <cellStyle name="Normal 11 3 2 12 14" xfId="9812"/>
    <cellStyle name="Normal 11 3 2 12 14 2" xfId="21277"/>
    <cellStyle name="Normal 11 3 2 12 14 3" xfId="32859"/>
    <cellStyle name="Normal 11 3 2 12 15" xfId="10041"/>
    <cellStyle name="Normal 11 3 2 12 15 2" xfId="21278"/>
    <cellStyle name="Normal 11 3 2 12 15 3" xfId="32857"/>
    <cellStyle name="Normal 11 3 2 12 16" xfId="9764"/>
    <cellStyle name="Normal 11 3 2 12 16 2" xfId="21280"/>
    <cellStyle name="Normal 11 3 2 12 16 3" xfId="32853"/>
    <cellStyle name="Normal 11 3 2 12 17" xfId="10074"/>
    <cellStyle name="Normal 11 3 2 12 17 2" xfId="21281"/>
    <cellStyle name="Normal 11 3 2 12 17 3" xfId="32851"/>
    <cellStyle name="Normal 11 3 2 12 18" xfId="9740"/>
    <cellStyle name="Normal 11 3 2 12 18 2" xfId="21283"/>
    <cellStyle name="Normal 11 3 2 12 18 3" xfId="32848"/>
    <cellStyle name="Normal 11 3 2 12 19" xfId="10089"/>
    <cellStyle name="Normal 11 3 2 12 19 2" xfId="21284"/>
    <cellStyle name="Normal 11 3 2 12 19 3" xfId="32846"/>
    <cellStyle name="Normal 11 3 2 12 2" xfId="781"/>
    <cellStyle name="Normal 11 3 2 12 2 10" xfId="5885"/>
    <cellStyle name="Normal 11 3 2 12 2 10 2" xfId="21287"/>
    <cellStyle name="Normal 11 3 2 12 2 10 3" xfId="32840"/>
    <cellStyle name="Normal 11 3 2 12 2 11" xfId="8259"/>
    <cellStyle name="Normal 11 3 2 12 2 11 2" xfId="21288"/>
    <cellStyle name="Normal 11 3 2 12 2 11 3" xfId="32837"/>
    <cellStyle name="Normal 11 3 2 12 2 12" xfId="8364"/>
    <cellStyle name="Normal 11 3 2 12 2 12 2" xfId="21290"/>
    <cellStyle name="Normal 11 3 2 12 2 12 3" xfId="32834"/>
    <cellStyle name="Normal 11 3 2 12 2 13" xfId="9813"/>
    <cellStyle name="Normal 11 3 2 12 2 13 2" xfId="21291"/>
    <cellStyle name="Normal 11 3 2 12 2 13 3" xfId="32831"/>
    <cellStyle name="Normal 11 3 2 12 2 14" xfId="10040"/>
    <cellStyle name="Normal 11 3 2 12 2 14 2" xfId="21293"/>
    <cellStyle name="Normal 11 3 2 12 2 14 3" xfId="32828"/>
    <cellStyle name="Normal 11 3 2 12 2 15" xfId="9765"/>
    <cellStyle name="Normal 11 3 2 12 2 15 2" xfId="21294"/>
    <cellStyle name="Normal 11 3 2 12 2 15 3" xfId="32824"/>
    <cellStyle name="Normal 11 3 2 12 2 16" xfId="10073"/>
    <cellStyle name="Normal 11 3 2 12 2 16 2" xfId="21296"/>
    <cellStyle name="Normal 11 3 2 12 2 16 3" xfId="32821"/>
    <cellStyle name="Normal 11 3 2 12 2 17" xfId="9741"/>
    <cellStyle name="Normal 11 3 2 12 2 17 2" xfId="21297"/>
    <cellStyle name="Normal 11 3 2 12 2 17 3" xfId="32818"/>
    <cellStyle name="Normal 11 3 2 12 2 18" xfId="10088"/>
    <cellStyle name="Normal 11 3 2 12 2 18 2" xfId="21299"/>
    <cellStyle name="Normal 11 3 2 12 2 18 3" xfId="32815"/>
    <cellStyle name="Normal 11 3 2 12 2 19" xfId="12297"/>
    <cellStyle name="Normal 11 3 2 12 2 19 2" xfId="21300"/>
    <cellStyle name="Normal 11 3 2 12 2 19 3" xfId="32812"/>
    <cellStyle name="Normal 11 3 2 12 2 2" xfId="1533"/>
    <cellStyle name="Normal 11 3 2 12 2 2 2" xfId="3483"/>
    <cellStyle name="Normal 11 3 2 12 2 2 2 2" xfId="21303"/>
    <cellStyle name="Normal 11 3 2 12 2 2 2 3" xfId="32807"/>
    <cellStyle name="Normal 11 3 2 12 2 2 3" xfId="12949"/>
    <cellStyle name="Normal 11 3 2 12 2 2 3 2" xfId="21304"/>
    <cellStyle name="Normal 11 3 2 12 2 2 3 3" xfId="32804"/>
    <cellStyle name="Normal 11 3 2 12 2 2 4" xfId="14808"/>
    <cellStyle name="Normal 11 3 2 12 2 2 4 2" xfId="21306"/>
    <cellStyle name="Normal 11 3 2 12 2 2 4 3" xfId="32802"/>
    <cellStyle name="Normal 11 3 2 12 2 2 5" xfId="21302"/>
    <cellStyle name="Normal 11 3 2 12 2 2 6" xfId="32809"/>
    <cellStyle name="Normal 11 3 2 12 2 20" xfId="12037"/>
    <cellStyle name="Normal 11 3 2 12 2 20 2" xfId="21307"/>
    <cellStyle name="Normal 11 3 2 12 2 20 3" xfId="32797"/>
    <cellStyle name="Normal 11 3 2 12 2 21" xfId="16014"/>
    <cellStyle name="Normal 11 3 2 12 2 21 2" xfId="21309"/>
    <cellStyle name="Normal 11 3 2 12 2 21 3" xfId="32795"/>
    <cellStyle name="Normal 11 3 2 12 2 22" xfId="16527"/>
    <cellStyle name="Normal 11 3 2 12 2 22 2" xfId="21310"/>
    <cellStyle name="Normal 11 3 2 12 2 22 3" xfId="32791"/>
    <cellStyle name="Normal 11 3 2 12 2 23" xfId="21286"/>
    <cellStyle name="Normal 11 3 2 12 2 24" xfId="32842"/>
    <cellStyle name="Normal 11 3 2 12 2 3" xfId="1747"/>
    <cellStyle name="Normal 11 3 2 12 2 3 2" xfId="3674"/>
    <cellStyle name="Normal 11 3 2 12 2 3 2 2" xfId="21313"/>
    <cellStyle name="Normal 11 3 2 12 2 3 2 3" xfId="32785"/>
    <cellStyle name="Normal 11 3 2 12 2 3 3" xfId="13144"/>
    <cellStyle name="Normal 11 3 2 12 2 3 3 2" xfId="21315"/>
    <cellStyle name="Normal 11 3 2 12 2 3 3 3" xfId="32783"/>
    <cellStyle name="Normal 11 3 2 12 2 3 4" xfId="14999"/>
    <cellStyle name="Normal 11 3 2 12 2 3 4 2" xfId="21316"/>
    <cellStyle name="Normal 11 3 2 12 2 3 4 3" xfId="32779"/>
    <cellStyle name="Normal 11 3 2 12 2 3 5" xfId="21312"/>
    <cellStyle name="Normal 11 3 2 12 2 3 6" xfId="32788"/>
    <cellStyle name="Normal 11 3 2 12 2 4" xfId="1952"/>
    <cellStyle name="Normal 11 3 2 12 2 4 2" xfId="3858"/>
    <cellStyle name="Normal 11 3 2 12 2 4 2 2" xfId="21319"/>
    <cellStyle name="Normal 11 3 2 12 2 4 2 3" xfId="32773"/>
    <cellStyle name="Normal 11 3 2 12 2 4 3" xfId="13333"/>
    <cellStyle name="Normal 11 3 2 12 2 4 3 2" xfId="21321"/>
    <cellStyle name="Normal 11 3 2 12 2 4 3 3" xfId="32771"/>
    <cellStyle name="Normal 11 3 2 12 2 4 4" xfId="15183"/>
    <cellStyle name="Normal 11 3 2 12 2 4 4 2" xfId="21322"/>
    <cellStyle name="Normal 11 3 2 12 2 4 4 3" xfId="32767"/>
    <cellStyle name="Normal 11 3 2 12 2 4 5" xfId="21318"/>
    <cellStyle name="Normal 11 3 2 12 2 4 6" xfId="32776"/>
    <cellStyle name="Normal 11 3 2 12 2 5" xfId="2142"/>
    <cellStyle name="Normal 11 3 2 12 2 5 2" xfId="4031"/>
    <cellStyle name="Normal 11 3 2 12 2 5 2 2" xfId="21326"/>
    <cellStyle name="Normal 11 3 2 12 2 5 2 3" xfId="32761"/>
    <cellStyle name="Normal 11 3 2 12 2 5 3" xfId="13508"/>
    <cellStyle name="Normal 11 3 2 12 2 5 3 2" xfId="21327"/>
    <cellStyle name="Normal 11 3 2 12 2 5 3 3" xfId="32759"/>
    <cellStyle name="Normal 11 3 2 12 2 5 4" xfId="15356"/>
    <cellStyle name="Normal 11 3 2 12 2 5 4 2" xfId="21329"/>
    <cellStyle name="Normal 11 3 2 12 2 5 4 3" xfId="32756"/>
    <cellStyle name="Normal 11 3 2 12 2 5 5" xfId="21325"/>
    <cellStyle name="Normal 11 3 2 12 2 5 6" xfId="32764"/>
    <cellStyle name="Normal 11 3 2 12 2 6" xfId="2311"/>
    <cellStyle name="Normal 11 3 2 12 2 6 2" xfId="4188"/>
    <cellStyle name="Normal 11 3 2 12 2 6 2 2" xfId="21332"/>
    <cellStyle name="Normal 11 3 2 12 2 6 2 3" xfId="32751"/>
    <cellStyle name="Normal 11 3 2 12 2 6 3" xfId="13666"/>
    <cellStyle name="Normal 11 3 2 12 2 6 3 2" xfId="21333"/>
    <cellStyle name="Normal 11 3 2 12 2 6 3 3" xfId="32747"/>
    <cellStyle name="Normal 11 3 2 12 2 6 4" xfId="15513"/>
    <cellStyle name="Normal 11 3 2 12 2 6 4 2" xfId="21335"/>
    <cellStyle name="Normal 11 3 2 12 2 6 4 3" xfId="32745"/>
    <cellStyle name="Normal 11 3 2 12 2 6 5" xfId="21331"/>
    <cellStyle name="Normal 11 3 2 12 2 6 6" xfId="32753"/>
    <cellStyle name="Normal 11 3 2 12 2 7" xfId="2442"/>
    <cellStyle name="Normal 11 3 2 12 2 7 2" xfId="4315"/>
    <cellStyle name="Normal 11 3 2 12 2 7 2 2" xfId="21338"/>
    <cellStyle name="Normal 11 3 2 12 2 7 2 3" xfId="32739"/>
    <cellStyle name="Normal 11 3 2 12 2 7 3" xfId="13793"/>
    <cellStyle name="Normal 11 3 2 12 2 7 3 2" xfId="21339"/>
    <cellStyle name="Normal 11 3 2 12 2 7 3 3" xfId="32735"/>
    <cellStyle name="Normal 11 3 2 12 2 7 4" xfId="15640"/>
    <cellStyle name="Normal 11 3 2 12 2 7 4 2" xfId="21341"/>
    <cellStyle name="Normal 11 3 2 12 2 7 4 3" xfId="32733"/>
    <cellStyle name="Normal 11 3 2 12 2 7 5" xfId="21337"/>
    <cellStyle name="Normal 11 3 2 12 2 7 6" xfId="32741"/>
    <cellStyle name="Normal 11 3 2 12 2 8" xfId="2569"/>
    <cellStyle name="Normal 11 3 2 12 2 8 2" xfId="4442"/>
    <cellStyle name="Normal 11 3 2 12 2 8 2 2" xfId="21344"/>
    <cellStyle name="Normal 11 3 2 12 2 8 2 3" xfId="32727"/>
    <cellStyle name="Normal 11 3 2 12 2 8 3" xfId="13920"/>
    <cellStyle name="Normal 11 3 2 12 2 8 3 2" xfId="21345"/>
    <cellStyle name="Normal 11 3 2 12 2 8 3 3" xfId="32723"/>
    <cellStyle name="Normal 11 3 2 12 2 8 4" xfId="15767"/>
    <cellStyle name="Normal 11 3 2 12 2 8 4 2" xfId="21347"/>
    <cellStyle name="Normal 11 3 2 12 2 8 4 3" xfId="32721"/>
    <cellStyle name="Normal 11 3 2 12 2 8 5" xfId="21343"/>
    <cellStyle name="Normal 11 3 2 12 2 8 6" xfId="32729"/>
    <cellStyle name="Normal 11 3 2 12 2 9" xfId="2853"/>
    <cellStyle name="Normal 11 3 2 12 2 9 2" xfId="21348"/>
    <cellStyle name="Normal 11 3 2 12 2 9 3" xfId="32717"/>
    <cellStyle name="Normal 11 3 2 12 2_Constraints Summary" xfId="14041"/>
    <cellStyle name="Normal 11 3 2 12 20" xfId="12159"/>
    <cellStyle name="Normal 11 3 2 12 20 2" xfId="21350"/>
    <cellStyle name="Normal 11 3 2 12 20 3" xfId="32713"/>
    <cellStyle name="Normal 11 3 2 12 21" xfId="12375"/>
    <cellStyle name="Normal 11 3 2 12 21 2" xfId="21351"/>
    <cellStyle name="Normal 11 3 2 12 21 3" xfId="32711"/>
    <cellStyle name="Normal 11 3 2 12 22" xfId="16013"/>
    <cellStyle name="Normal 11 3 2 12 22 2" xfId="21353"/>
    <cellStyle name="Normal 11 3 2 12 22 3" xfId="32707"/>
    <cellStyle name="Normal 11 3 2 12 23" xfId="16526"/>
    <cellStyle name="Normal 11 3 2 12 23 2" xfId="21354"/>
    <cellStyle name="Normal 11 3 2 12 23 3" xfId="32704"/>
    <cellStyle name="Normal 11 3 2 12 24" xfId="21270"/>
    <cellStyle name="Normal 11 3 2 12 25" xfId="32874"/>
    <cellStyle name="Normal 11 3 2 12 3" xfId="1280"/>
    <cellStyle name="Normal 11 3 2 12 3 2" xfId="3255"/>
    <cellStyle name="Normal 11 3 2 12 3 2 2" xfId="21357"/>
    <cellStyle name="Normal 11 3 2 12 3 2 3" xfId="32698"/>
    <cellStyle name="Normal 11 3 2 12 3 3" xfId="12715"/>
    <cellStyle name="Normal 11 3 2 12 3 3 2" xfId="21358"/>
    <cellStyle name="Normal 11 3 2 12 3 3 3" xfId="32695"/>
    <cellStyle name="Normal 11 3 2 12 3 4" xfId="14580"/>
    <cellStyle name="Normal 11 3 2 12 3 4 2" xfId="21360"/>
    <cellStyle name="Normal 11 3 2 12 3 4 3" xfId="32691"/>
    <cellStyle name="Normal 11 3 2 12 3 5" xfId="21356"/>
    <cellStyle name="Normal 11 3 2 12 3 6" xfId="32700"/>
    <cellStyle name="Normal 11 3 2 12 4" xfId="1325"/>
    <cellStyle name="Normal 11 3 2 12 4 2" xfId="3300"/>
    <cellStyle name="Normal 11 3 2 12 4 2 2" xfId="21362"/>
    <cellStyle name="Normal 11 3 2 12 4 2 3" xfId="32685"/>
    <cellStyle name="Normal 11 3 2 12 4 3" xfId="12760"/>
    <cellStyle name="Normal 11 3 2 12 4 3 2" xfId="21364"/>
    <cellStyle name="Normal 11 3 2 12 4 3 3" xfId="32682"/>
    <cellStyle name="Normal 11 3 2 12 4 4" xfId="14625"/>
    <cellStyle name="Normal 11 3 2 12 4 4 2" xfId="21365"/>
    <cellStyle name="Normal 11 3 2 12 4 4 3" xfId="32679"/>
    <cellStyle name="Normal 11 3 2 12 4 5" xfId="21361"/>
    <cellStyle name="Normal 11 3 2 12 4 6" xfId="32687"/>
    <cellStyle name="Normal 11 3 2 12 5" xfId="929"/>
    <cellStyle name="Normal 11 3 2 12 5 2" xfId="2967"/>
    <cellStyle name="Normal 11 3 2 12 5 2 2" xfId="21368"/>
    <cellStyle name="Normal 11 3 2 12 5 2 3" xfId="32672"/>
    <cellStyle name="Normal 11 3 2 12 5 3" xfId="12416"/>
    <cellStyle name="Normal 11 3 2 12 5 3 2" xfId="21370"/>
    <cellStyle name="Normal 11 3 2 12 5 3 3" xfId="32669"/>
    <cellStyle name="Normal 11 3 2 12 5 4" xfId="14292"/>
    <cellStyle name="Normal 11 3 2 12 5 4 2" xfId="21372"/>
    <cellStyle name="Normal 11 3 2 12 5 4 3" xfId="32666"/>
    <cellStyle name="Normal 11 3 2 12 5 5" xfId="21367"/>
    <cellStyle name="Normal 11 3 2 12 5 6" xfId="32674"/>
    <cellStyle name="Normal 11 3 2 12 6" xfId="1023"/>
    <cellStyle name="Normal 11 3 2 12 6 2" xfId="3036"/>
    <cellStyle name="Normal 11 3 2 12 6 2 2" xfId="21374"/>
    <cellStyle name="Normal 11 3 2 12 6 2 3" xfId="32659"/>
    <cellStyle name="Normal 11 3 2 12 6 3" xfId="12489"/>
    <cellStyle name="Normal 11 3 2 12 6 3 2" xfId="21376"/>
    <cellStyle name="Normal 11 3 2 12 6 3 3" xfId="32657"/>
    <cellStyle name="Normal 11 3 2 12 6 4" xfId="14361"/>
    <cellStyle name="Normal 11 3 2 12 6 4 2" xfId="21377"/>
    <cellStyle name="Normal 11 3 2 12 6 4 3" xfId="32653"/>
    <cellStyle name="Normal 11 3 2 12 6 5" xfId="21373"/>
    <cellStyle name="Normal 11 3 2 12 6 6" xfId="32661"/>
    <cellStyle name="Normal 11 3 2 12 7" xfId="1486"/>
    <cellStyle name="Normal 11 3 2 12 7 2" xfId="3441"/>
    <cellStyle name="Normal 11 3 2 12 7 2 2" xfId="21380"/>
    <cellStyle name="Normal 11 3 2 12 7 2 3" xfId="32647"/>
    <cellStyle name="Normal 11 3 2 12 7 3" xfId="12907"/>
    <cellStyle name="Normal 11 3 2 12 7 3 2" xfId="21382"/>
    <cellStyle name="Normal 11 3 2 12 7 3 3" xfId="32645"/>
    <cellStyle name="Normal 11 3 2 12 7 4" xfId="14766"/>
    <cellStyle name="Normal 11 3 2 12 7 4 2" xfId="21384"/>
    <cellStyle name="Normal 11 3 2 12 7 4 3" xfId="32641"/>
    <cellStyle name="Normal 11 3 2 12 7 5" xfId="21379"/>
    <cellStyle name="Normal 11 3 2 12 7 6" xfId="32650"/>
    <cellStyle name="Normal 11 3 2 12 8" xfId="1700"/>
    <cellStyle name="Normal 11 3 2 12 8 2" xfId="3632"/>
    <cellStyle name="Normal 11 3 2 12 8 2 2" xfId="21386"/>
    <cellStyle name="Normal 11 3 2 12 8 2 3" xfId="32635"/>
    <cellStyle name="Normal 11 3 2 12 8 3" xfId="13102"/>
    <cellStyle name="Normal 11 3 2 12 8 3 2" xfId="21388"/>
    <cellStyle name="Normal 11 3 2 12 8 3 3" xfId="32633"/>
    <cellStyle name="Normal 11 3 2 12 8 4" xfId="14957"/>
    <cellStyle name="Normal 11 3 2 12 8 4 2" xfId="21389"/>
    <cellStyle name="Normal 11 3 2 12 8 4 3" xfId="32629"/>
    <cellStyle name="Normal 11 3 2 12 8 5" xfId="21385"/>
    <cellStyle name="Normal 11 3 2 12 8 6" xfId="32638"/>
    <cellStyle name="Normal 11 3 2 12 9" xfId="1905"/>
    <cellStyle name="Normal 11 3 2 12 9 2" xfId="3816"/>
    <cellStyle name="Normal 11 3 2 12 9 2 2" xfId="21392"/>
    <cellStyle name="Normal 11 3 2 12 9 2 3" xfId="32623"/>
    <cellStyle name="Normal 11 3 2 12 9 3" xfId="13290"/>
    <cellStyle name="Normal 11 3 2 12 9 3 2" xfId="21394"/>
    <cellStyle name="Normal 11 3 2 12 9 3 3" xfId="32621"/>
    <cellStyle name="Normal 11 3 2 12 9 4" xfId="15141"/>
    <cellStyle name="Normal 11 3 2 12 9 4 2" xfId="21396"/>
    <cellStyle name="Normal 11 3 2 12 9 4 3" xfId="32617"/>
    <cellStyle name="Normal 11 3 2 12 9 5" xfId="21391"/>
    <cellStyle name="Normal 11 3 2 12 9 6" xfId="32626"/>
    <cellStyle name="Normal 11 3 2 12_Constraints Summary" xfId="14040"/>
    <cellStyle name="Normal 11 3 2 13" xfId="492"/>
    <cellStyle name="Normal 11 3 2 13 10" xfId="2740"/>
    <cellStyle name="Normal 11 3 2 13 10 2" xfId="21398"/>
    <cellStyle name="Normal 11 3 2 13 10 3" xfId="32611"/>
    <cellStyle name="Normal 11 3 2 13 11" xfId="5886"/>
    <cellStyle name="Normal 11 3 2 13 11 2" xfId="21400"/>
    <cellStyle name="Normal 11 3 2 13 11 3" xfId="32609"/>
    <cellStyle name="Normal 11 3 2 13 12" xfId="8260"/>
    <cellStyle name="Normal 11 3 2 13 12 2" xfId="21401"/>
    <cellStyle name="Normal 11 3 2 13 12 3" xfId="32606"/>
    <cellStyle name="Normal 11 3 2 13 13" xfId="8363"/>
    <cellStyle name="Normal 11 3 2 13 13 2" xfId="21403"/>
    <cellStyle name="Normal 11 3 2 13 13 3" xfId="32603"/>
    <cellStyle name="Normal 11 3 2 13 14" xfId="9814"/>
    <cellStyle name="Normal 11 3 2 13 14 2" xfId="21404"/>
    <cellStyle name="Normal 11 3 2 13 14 3" xfId="32600"/>
    <cellStyle name="Normal 11 3 2 13 15" xfId="10039"/>
    <cellStyle name="Normal 11 3 2 13 15 2" xfId="21406"/>
    <cellStyle name="Normal 11 3 2 13 15 3" xfId="32597"/>
    <cellStyle name="Normal 11 3 2 13 16" xfId="9766"/>
    <cellStyle name="Normal 11 3 2 13 16 2" xfId="21408"/>
    <cellStyle name="Normal 11 3 2 13 16 3" xfId="32594"/>
    <cellStyle name="Normal 11 3 2 13 17" xfId="10072"/>
    <cellStyle name="Normal 11 3 2 13 17 2" xfId="21409"/>
    <cellStyle name="Normal 11 3 2 13 17 3" xfId="32591"/>
    <cellStyle name="Normal 11 3 2 13 18" xfId="9742"/>
    <cellStyle name="Normal 11 3 2 13 18 2" xfId="21410"/>
    <cellStyle name="Normal 11 3 2 13 18 3" xfId="32588"/>
    <cellStyle name="Normal 11 3 2 13 19" xfId="10087"/>
    <cellStyle name="Normal 11 3 2 13 19 2" xfId="21412"/>
    <cellStyle name="Normal 11 3 2 13 19 3" xfId="32585"/>
    <cellStyle name="Normal 11 3 2 13 2" xfId="782"/>
    <cellStyle name="Normal 11 3 2 13 2 10" xfId="5887"/>
    <cellStyle name="Normal 11 3 2 13 2 10 2" xfId="21414"/>
    <cellStyle name="Normal 11 3 2 13 2 10 3" xfId="32579"/>
    <cellStyle name="Normal 11 3 2 13 2 11" xfId="8261"/>
    <cellStyle name="Normal 11 3 2 13 2 11 2" xfId="21416"/>
    <cellStyle name="Normal 11 3 2 13 2 11 3" xfId="32577"/>
    <cellStyle name="Normal 11 3 2 13 2 12" xfId="8362"/>
    <cellStyle name="Normal 11 3 2 13 2 12 2" xfId="21417"/>
    <cellStyle name="Normal 11 3 2 13 2 12 3" xfId="32573"/>
    <cellStyle name="Normal 11 3 2 13 2 13" xfId="9815"/>
    <cellStyle name="Normal 11 3 2 13 2 13 2" xfId="21419"/>
    <cellStyle name="Normal 11 3 2 13 2 13 3" xfId="32571"/>
    <cellStyle name="Normal 11 3 2 13 2 14" xfId="10038"/>
    <cellStyle name="Normal 11 3 2 13 2 14 2" xfId="21421"/>
    <cellStyle name="Normal 11 3 2 13 2 14 3" xfId="32568"/>
    <cellStyle name="Normal 11 3 2 13 2 15" xfId="9767"/>
    <cellStyle name="Normal 11 3 2 13 2 15 2" xfId="21422"/>
    <cellStyle name="Normal 11 3 2 13 2 15 3" xfId="32566"/>
    <cellStyle name="Normal 11 3 2 13 2 16" xfId="10071"/>
    <cellStyle name="Normal 11 3 2 13 2 16 2" xfId="21423"/>
    <cellStyle name="Normal 11 3 2 13 2 16 3" xfId="32562"/>
    <cellStyle name="Normal 11 3 2 13 2 17" xfId="9743"/>
    <cellStyle name="Normal 11 3 2 13 2 17 2" xfId="21425"/>
    <cellStyle name="Normal 11 3 2 13 2 17 3" xfId="32559"/>
    <cellStyle name="Normal 11 3 2 13 2 18" xfId="10086"/>
    <cellStyle name="Normal 11 3 2 13 2 18 2" xfId="21426"/>
    <cellStyle name="Normal 11 3 2 13 2 18 3" xfId="32556"/>
    <cellStyle name="Normal 11 3 2 13 2 19" xfId="12298"/>
    <cellStyle name="Normal 11 3 2 13 2 19 2" xfId="21428"/>
    <cellStyle name="Normal 11 3 2 13 2 19 3" xfId="32553"/>
    <cellStyle name="Normal 11 3 2 13 2 2" xfId="1534"/>
    <cellStyle name="Normal 11 3 2 13 2 2 2" xfId="3484"/>
    <cellStyle name="Normal 11 3 2 13 2 2 2 2" xfId="21430"/>
    <cellStyle name="Normal 11 3 2 13 2 2 2 3" xfId="32548"/>
    <cellStyle name="Normal 11 3 2 13 2 2 3" xfId="12950"/>
    <cellStyle name="Normal 11 3 2 13 2 2 3 2" xfId="21432"/>
    <cellStyle name="Normal 11 3 2 13 2 2 3 3" xfId="32544"/>
    <cellStyle name="Normal 11 3 2 13 2 2 4" xfId="14809"/>
    <cellStyle name="Normal 11 3 2 13 2 2 4 2" xfId="21434"/>
    <cellStyle name="Normal 11 3 2 13 2 2 4 3" xfId="32541"/>
    <cellStyle name="Normal 11 3 2 13 2 2 5" xfId="21429"/>
    <cellStyle name="Normal 11 3 2 13 2 2 6" xfId="32550"/>
    <cellStyle name="Normal 11 3 2 13 2 20" xfId="11991"/>
    <cellStyle name="Normal 11 3 2 13 2 20 2" xfId="21435"/>
    <cellStyle name="Normal 11 3 2 13 2 20 3" xfId="32537"/>
    <cellStyle name="Normal 11 3 2 13 2 21" xfId="16016"/>
    <cellStyle name="Normal 11 3 2 13 2 21 2" xfId="21437"/>
    <cellStyle name="Normal 11 3 2 13 2 21 3" xfId="32534"/>
    <cellStyle name="Normal 11 3 2 13 2 22" xfId="16529"/>
    <cellStyle name="Normal 11 3 2 13 2 22 2" xfId="21438"/>
    <cellStyle name="Normal 11 3 2 13 2 22 3" xfId="32530"/>
    <cellStyle name="Normal 11 3 2 13 2 23" xfId="21413"/>
    <cellStyle name="Normal 11 3 2 13 2 24" xfId="32582"/>
    <cellStyle name="Normal 11 3 2 13 2 3" xfId="1748"/>
    <cellStyle name="Normal 11 3 2 13 2 3 2" xfId="3675"/>
    <cellStyle name="Normal 11 3 2 13 2 3 2 2" xfId="21441"/>
    <cellStyle name="Normal 11 3 2 13 2 3 2 3" xfId="32524"/>
    <cellStyle name="Normal 11 3 2 13 2 3 3" xfId="13145"/>
    <cellStyle name="Normal 11 3 2 13 2 3 3 2" xfId="21443"/>
    <cellStyle name="Normal 11 3 2 13 2 3 3 3" xfId="32521"/>
    <cellStyle name="Normal 11 3 2 13 2 3 4" xfId="15000"/>
    <cellStyle name="Normal 11 3 2 13 2 3 4 2" xfId="21444"/>
    <cellStyle name="Normal 11 3 2 13 2 3 4 3" xfId="32518"/>
    <cellStyle name="Normal 11 3 2 13 2 3 5" xfId="21440"/>
    <cellStyle name="Normal 11 3 2 13 2 3 6" xfId="32526"/>
    <cellStyle name="Normal 11 3 2 13 2 4" xfId="1953"/>
    <cellStyle name="Normal 11 3 2 13 2 4 2" xfId="3859"/>
    <cellStyle name="Normal 11 3 2 13 2 4 2 2" xfId="21447"/>
    <cellStyle name="Normal 11 3 2 13 2 4 2 3" xfId="32513"/>
    <cellStyle name="Normal 11 3 2 13 2 4 3" xfId="13334"/>
    <cellStyle name="Normal 11 3 2 13 2 4 3 2" xfId="21448"/>
    <cellStyle name="Normal 11 3 2 13 2 4 3 3" xfId="32509"/>
    <cellStyle name="Normal 11 3 2 13 2 4 4" xfId="15184"/>
    <cellStyle name="Normal 11 3 2 13 2 4 4 2" xfId="21450"/>
    <cellStyle name="Normal 11 3 2 13 2 4 4 3" xfId="32507"/>
    <cellStyle name="Normal 11 3 2 13 2 4 5" xfId="21446"/>
    <cellStyle name="Normal 11 3 2 13 2 4 6" xfId="32515"/>
    <cellStyle name="Normal 11 3 2 13 2 5" xfId="2143"/>
    <cellStyle name="Normal 11 3 2 13 2 5 2" xfId="4032"/>
    <cellStyle name="Normal 11 3 2 13 2 5 2 2" xfId="21453"/>
    <cellStyle name="Normal 11 3 2 13 2 5 2 3" xfId="32501"/>
    <cellStyle name="Normal 11 3 2 13 2 5 3" xfId="13509"/>
    <cellStyle name="Normal 11 3 2 13 2 5 3 2" xfId="21455"/>
    <cellStyle name="Normal 11 3 2 13 2 5 3 3" xfId="32497"/>
    <cellStyle name="Normal 11 3 2 13 2 5 4" xfId="15357"/>
    <cellStyle name="Normal 11 3 2 13 2 5 4 2" xfId="21456"/>
    <cellStyle name="Normal 11 3 2 13 2 5 4 3" xfId="32495"/>
    <cellStyle name="Normal 11 3 2 13 2 5 5" xfId="21452"/>
    <cellStyle name="Normal 11 3 2 13 2 5 6" xfId="32503"/>
    <cellStyle name="Normal 11 3 2 13 2 6" xfId="2312"/>
    <cellStyle name="Normal 11 3 2 13 2 6 2" xfId="4189"/>
    <cellStyle name="Normal 11 3 2 13 2 6 2 2" xfId="21459"/>
    <cellStyle name="Normal 11 3 2 13 2 6 2 3" xfId="32489"/>
    <cellStyle name="Normal 11 3 2 13 2 6 3" xfId="13667"/>
    <cellStyle name="Normal 11 3 2 13 2 6 3 2" xfId="21461"/>
    <cellStyle name="Normal 11 3 2 13 2 6 3 3" xfId="32485"/>
    <cellStyle name="Normal 11 3 2 13 2 6 4" xfId="15514"/>
    <cellStyle name="Normal 11 3 2 13 2 6 4 2" xfId="21462"/>
    <cellStyle name="Normal 11 3 2 13 2 6 4 3" xfId="32483"/>
    <cellStyle name="Normal 11 3 2 13 2 6 5" xfId="21458"/>
    <cellStyle name="Normal 11 3 2 13 2 6 6" xfId="32491"/>
    <cellStyle name="Normal 11 3 2 13 2 7" xfId="2443"/>
    <cellStyle name="Normal 11 3 2 13 2 7 2" xfId="4316"/>
    <cellStyle name="Normal 11 3 2 13 2 7 2 2" xfId="21465"/>
    <cellStyle name="Normal 11 3 2 13 2 7 2 3" xfId="32477"/>
    <cellStyle name="Normal 11 3 2 13 2 7 3" xfId="13794"/>
    <cellStyle name="Normal 11 3 2 13 2 7 3 2" xfId="21467"/>
    <cellStyle name="Normal 11 3 2 13 2 7 3 3" xfId="32473"/>
    <cellStyle name="Normal 11 3 2 13 2 7 4" xfId="15641"/>
    <cellStyle name="Normal 11 3 2 13 2 7 4 2" xfId="21468"/>
    <cellStyle name="Normal 11 3 2 13 2 7 4 3" xfId="32471"/>
    <cellStyle name="Normal 11 3 2 13 2 7 5" xfId="21464"/>
    <cellStyle name="Normal 11 3 2 13 2 7 6" xfId="32479"/>
    <cellStyle name="Normal 11 3 2 13 2 8" xfId="2570"/>
    <cellStyle name="Normal 11 3 2 13 2 8 2" xfId="4443"/>
    <cellStyle name="Normal 11 3 2 13 2 8 2 2" xfId="21471"/>
    <cellStyle name="Normal 11 3 2 13 2 8 2 3" xfId="32465"/>
    <cellStyle name="Normal 11 3 2 13 2 8 3" xfId="13921"/>
    <cellStyle name="Normal 11 3 2 13 2 8 3 2" xfId="21473"/>
    <cellStyle name="Normal 11 3 2 13 2 8 3 3" xfId="32463"/>
    <cellStyle name="Normal 11 3 2 13 2 8 4" xfId="15768"/>
    <cellStyle name="Normal 11 3 2 13 2 8 4 2" xfId="21474"/>
    <cellStyle name="Normal 11 3 2 13 2 8 4 3" xfId="32459"/>
    <cellStyle name="Normal 11 3 2 13 2 8 5" xfId="21470"/>
    <cellStyle name="Normal 11 3 2 13 2 8 6" xfId="32467"/>
    <cellStyle name="Normal 11 3 2 13 2 9" xfId="2854"/>
    <cellStyle name="Normal 11 3 2 13 2 9 2" xfId="21476"/>
    <cellStyle name="Normal 11 3 2 13 2 9 3" xfId="32456"/>
    <cellStyle name="Normal 11 3 2 13 2_Constraints Summary" xfId="14043"/>
    <cellStyle name="Normal 11 3 2 13 20" xfId="12160"/>
    <cellStyle name="Normal 11 3 2 13 20 2" xfId="21478"/>
    <cellStyle name="Normal 11 3 2 13 20 3" xfId="32452"/>
    <cellStyle name="Normal 11 3 2 13 21" xfId="12255"/>
    <cellStyle name="Normal 11 3 2 13 21 2" xfId="21479"/>
    <cellStyle name="Normal 11 3 2 13 21 3" xfId="32448"/>
    <cellStyle name="Normal 11 3 2 13 22" xfId="16015"/>
    <cellStyle name="Normal 11 3 2 13 22 2" xfId="21481"/>
    <cellStyle name="Normal 11 3 2 13 22 3" xfId="32446"/>
    <cellStyle name="Normal 11 3 2 13 23" xfId="16528"/>
    <cellStyle name="Normal 11 3 2 13 23 2" xfId="21482"/>
    <cellStyle name="Normal 11 3 2 13 23 3" xfId="32442"/>
    <cellStyle name="Normal 11 3 2 13 24" xfId="21397"/>
    <cellStyle name="Normal 11 3 2 13 25" xfId="32613"/>
    <cellStyle name="Normal 11 3 2 13 3" xfId="1281"/>
    <cellStyle name="Normal 11 3 2 13 3 2" xfId="3256"/>
    <cellStyle name="Normal 11 3 2 13 3 2 2" xfId="21486"/>
    <cellStyle name="Normal 11 3 2 13 3 2 3" xfId="32436"/>
    <cellStyle name="Normal 11 3 2 13 3 3" xfId="12716"/>
    <cellStyle name="Normal 11 3 2 13 3 3 2" xfId="21487"/>
    <cellStyle name="Normal 11 3 2 13 3 3 3" xfId="32434"/>
    <cellStyle name="Normal 11 3 2 13 3 4" xfId="14581"/>
    <cellStyle name="Normal 11 3 2 13 3 4 2" xfId="21489"/>
    <cellStyle name="Normal 11 3 2 13 3 4 3" xfId="32430"/>
    <cellStyle name="Normal 11 3 2 13 3 5" xfId="21485"/>
    <cellStyle name="Normal 11 3 2 13 3 6" xfId="32439"/>
    <cellStyle name="Normal 11 3 2 13 4" xfId="1316"/>
    <cellStyle name="Normal 11 3 2 13 4 2" xfId="3291"/>
    <cellStyle name="Normal 11 3 2 13 4 2 2" xfId="21492"/>
    <cellStyle name="Normal 11 3 2 13 4 2 3" xfId="32425"/>
    <cellStyle name="Normal 11 3 2 13 4 3" xfId="12751"/>
    <cellStyle name="Normal 11 3 2 13 4 3 2" xfId="21493"/>
    <cellStyle name="Normal 11 3 2 13 4 3 3" xfId="32423"/>
    <cellStyle name="Normal 11 3 2 13 4 4" xfId="14616"/>
    <cellStyle name="Normal 11 3 2 13 4 4 2" xfId="21495"/>
    <cellStyle name="Normal 11 3 2 13 4 4 3" xfId="32419"/>
    <cellStyle name="Normal 11 3 2 13 4 5" xfId="21491"/>
    <cellStyle name="Normal 11 3 2 13 4 6" xfId="32427"/>
    <cellStyle name="Normal 11 3 2 13 5" xfId="1271"/>
    <cellStyle name="Normal 11 3 2 13 5 2" xfId="3246"/>
    <cellStyle name="Normal 11 3 2 13 5 2 2" xfId="21498"/>
    <cellStyle name="Normal 11 3 2 13 5 2 3" xfId="32413"/>
    <cellStyle name="Normal 11 3 2 13 5 3" xfId="12706"/>
    <cellStyle name="Normal 11 3 2 13 5 3 2" xfId="21499"/>
    <cellStyle name="Normal 11 3 2 13 5 3 3" xfId="32410"/>
    <cellStyle name="Normal 11 3 2 13 5 4" xfId="14571"/>
    <cellStyle name="Normal 11 3 2 13 5 4 2" xfId="21501"/>
    <cellStyle name="Normal 11 3 2 13 5 4 3" xfId="32407"/>
    <cellStyle name="Normal 11 3 2 13 5 5" xfId="21497"/>
    <cellStyle name="Normal 11 3 2 13 5 6" xfId="32415"/>
    <cellStyle name="Normal 11 3 2 13 6" xfId="1042"/>
    <cellStyle name="Normal 11 3 2 13 6 2" xfId="3048"/>
    <cellStyle name="Normal 11 3 2 13 6 2 2" xfId="21504"/>
    <cellStyle name="Normal 11 3 2 13 6 2 3" xfId="32400"/>
    <cellStyle name="Normal 11 3 2 13 6 3" xfId="12502"/>
    <cellStyle name="Normal 11 3 2 13 6 3 2" xfId="21505"/>
    <cellStyle name="Normal 11 3 2 13 6 3 3" xfId="32397"/>
    <cellStyle name="Normal 11 3 2 13 6 4" xfId="14373"/>
    <cellStyle name="Normal 11 3 2 13 6 4 2" xfId="21507"/>
    <cellStyle name="Normal 11 3 2 13 6 4 3" xfId="32394"/>
    <cellStyle name="Normal 11 3 2 13 6 5" xfId="21503"/>
    <cellStyle name="Normal 11 3 2 13 6 6" xfId="32402"/>
    <cellStyle name="Normal 11 3 2 13 7" xfId="1141"/>
    <cellStyle name="Normal 11 3 2 13 7 2" xfId="3133"/>
    <cellStyle name="Normal 11 3 2 13 7 2 2" xfId="21510"/>
    <cellStyle name="Normal 11 3 2 13 7 2 3" xfId="32387"/>
    <cellStyle name="Normal 11 3 2 13 7 3" xfId="12590"/>
    <cellStyle name="Normal 11 3 2 13 7 3 2" xfId="21511"/>
    <cellStyle name="Normal 11 3 2 13 7 3 3" xfId="32384"/>
    <cellStyle name="Normal 11 3 2 13 7 4" xfId="14458"/>
    <cellStyle name="Normal 11 3 2 13 7 4 2" xfId="21513"/>
    <cellStyle name="Normal 11 3 2 13 7 4 3" xfId="32381"/>
    <cellStyle name="Normal 11 3 2 13 7 5" xfId="21509"/>
    <cellStyle name="Normal 11 3 2 13 7 6" xfId="32390"/>
    <cellStyle name="Normal 11 3 2 13 8" xfId="1157"/>
    <cellStyle name="Normal 11 3 2 13 8 2" xfId="3146"/>
    <cellStyle name="Normal 11 3 2 13 8 2 2" xfId="21516"/>
    <cellStyle name="Normal 11 3 2 13 8 2 3" xfId="32375"/>
    <cellStyle name="Normal 11 3 2 13 8 3" xfId="12603"/>
    <cellStyle name="Normal 11 3 2 13 8 3 2" xfId="21517"/>
    <cellStyle name="Normal 11 3 2 13 8 3 3" xfId="32372"/>
    <cellStyle name="Normal 11 3 2 13 8 4" xfId="14471"/>
    <cellStyle name="Normal 11 3 2 13 8 4 2" xfId="21519"/>
    <cellStyle name="Normal 11 3 2 13 8 4 3" xfId="32369"/>
    <cellStyle name="Normal 11 3 2 13 8 5" xfId="21515"/>
    <cellStyle name="Normal 11 3 2 13 8 6" xfId="32377"/>
    <cellStyle name="Normal 11 3 2 13 9" xfId="1374"/>
    <cellStyle name="Normal 11 3 2 13 9 2" xfId="3349"/>
    <cellStyle name="Normal 11 3 2 13 9 2 2" xfId="21522"/>
    <cellStyle name="Normal 11 3 2 13 9 2 3" xfId="32363"/>
    <cellStyle name="Normal 11 3 2 13 9 3" xfId="12809"/>
    <cellStyle name="Normal 11 3 2 13 9 3 2" xfId="21523"/>
    <cellStyle name="Normal 11 3 2 13 9 3 3" xfId="32359"/>
    <cellStyle name="Normal 11 3 2 13 9 4" xfId="14674"/>
    <cellStyle name="Normal 11 3 2 13 9 4 2" xfId="21525"/>
    <cellStyle name="Normal 11 3 2 13 9 4 3" xfId="32356"/>
    <cellStyle name="Normal 11 3 2 13 9 5" xfId="21521"/>
    <cellStyle name="Normal 11 3 2 13 9 6" xfId="32365"/>
    <cellStyle name="Normal 11 3 2 13_Constraints Summary" xfId="14042"/>
    <cellStyle name="Normal 11 3 2 14" xfId="750"/>
    <cellStyle name="Normal 11 3 2 14 10" xfId="5888"/>
    <cellStyle name="Normal 11 3 2 14 10 2" xfId="21528"/>
    <cellStyle name="Normal 11 3 2 14 10 3" xfId="32348"/>
    <cellStyle name="Normal 11 3 2 14 11" xfId="8262"/>
    <cellStyle name="Normal 11 3 2 14 11 2" xfId="21529"/>
    <cellStyle name="Normal 11 3 2 14 11 3" xfId="32346"/>
    <cellStyle name="Normal 11 3 2 14 12" xfId="8361"/>
    <cellStyle name="Normal 11 3 2 14 12 2" xfId="21531"/>
    <cellStyle name="Normal 11 3 2 14 12 3" xfId="32343"/>
    <cellStyle name="Normal 11 3 2 14 13" xfId="9816"/>
    <cellStyle name="Normal 11 3 2 14 13 2" xfId="21532"/>
    <cellStyle name="Normal 11 3 2 14 13 3" xfId="32339"/>
    <cellStyle name="Normal 11 3 2 14 14" xfId="10034"/>
    <cellStyle name="Normal 11 3 2 14 14 2" xfId="21534"/>
    <cellStyle name="Normal 11 3 2 14 14 3" xfId="32336"/>
    <cellStyle name="Normal 11 3 2 14 15" xfId="9768"/>
    <cellStyle name="Normal 11 3 2 14 15 2" xfId="21535"/>
    <cellStyle name="Normal 11 3 2 14 15 3" xfId="32333"/>
    <cellStyle name="Normal 11 3 2 14 16" xfId="10070"/>
    <cellStyle name="Normal 11 3 2 14 16 2" xfId="21536"/>
    <cellStyle name="Normal 11 3 2 14 16 3" xfId="32330"/>
    <cellStyle name="Normal 11 3 2 14 17" xfId="9744"/>
    <cellStyle name="Normal 11 3 2 14 17 2" xfId="21538"/>
    <cellStyle name="Normal 11 3 2 14 17 3" xfId="32328"/>
    <cellStyle name="Normal 11 3 2 14 18" xfId="10085"/>
    <cellStyle name="Normal 11 3 2 14 18 2" xfId="21539"/>
    <cellStyle name="Normal 11 3 2 14 18 3" xfId="32325"/>
    <cellStyle name="Normal 11 3 2 14 19" xfId="12266"/>
    <cellStyle name="Normal 11 3 2 14 19 2" xfId="21541"/>
    <cellStyle name="Normal 11 3 2 14 19 3" xfId="32322"/>
    <cellStyle name="Normal 11 3 2 14 2" xfId="1502"/>
    <cellStyle name="Normal 11 3 2 14 2 2" xfId="3452"/>
    <cellStyle name="Normal 11 3 2 14 2 2 2" xfId="21543"/>
    <cellStyle name="Normal 11 3 2 14 2 2 3" xfId="32316"/>
    <cellStyle name="Normal 11 3 2 14 2 3" xfId="12918"/>
    <cellStyle name="Normal 11 3 2 14 2 3 2" xfId="21545"/>
    <cellStyle name="Normal 11 3 2 14 2 3 3" xfId="32313"/>
    <cellStyle name="Normal 11 3 2 14 2 4" xfId="14777"/>
    <cellStyle name="Normal 11 3 2 14 2 4 2" xfId="21546"/>
    <cellStyle name="Normal 11 3 2 14 2 4 3" xfId="32310"/>
    <cellStyle name="Normal 11 3 2 14 2 5" xfId="21542"/>
    <cellStyle name="Normal 11 3 2 14 2 6" xfId="32318"/>
    <cellStyle name="Normal 11 3 2 14 20" xfId="12150"/>
    <cellStyle name="Normal 11 3 2 14 20 2" xfId="21548"/>
    <cellStyle name="Normal 11 3 2 14 20 3" xfId="32306"/>
    <cellStyle name="Normal 11 3 2 14 21" xfId="16017"/>
    <cellStyle name="Normal 11 3 2 14 21 2" xfId="21550"/>
    <cellStyle name="Normal 11 3 2 14 21 3" xfId="32304"/>
    <cellStyle name="Normal 11 3 2 14 22" xfId="16530"/>
    <cellStyle name="Normal 11 3 2 14 22 2" xfId="21551"/>
    <cellStyle name="Normal 11 3 2 14 22 3" xfId="32301"/>
    <cellStyle name="Normal 11 3 2 14 23" xfId="21527"/>
    <cellStyle name="Normal 11 3 2 14 24" xfId="32351"/>
    <cellStyle name="Normal 11 3 2 14 3" xfId="1716"/>
    <cellStyle name="Normal 11 3 2 14 3 2" xfId="3643"/>
    <cellStyle name="Normal 11 3 2 14 3 2 2" xfId="21554"/>
    <cellStyle name="Normal 11 3 2 14 3 2 3" xfId="32295"/>
    <cellStyle name="Normal 11 3 2 14 3 3" xfId="13113"/>
    <cellStyle name="Normal 11 3 2 14 3 3 2" xfId="21556"/>
    <cellStyle name="Normal 11 3 2 14 3 3 3" xfId="32292"/>
    <cellStyle name="Normal 11 3 2 14 3 4" xfId="14968"/>
    <cellStyle name="Normal 11 3 2 14 3 4 2" xfId="21557"/>
    <cellStyle name="Normal 11 3 2 14 3 4 3" xfId="32289"/>
    <cellStyle name="Normal 11 3 2 14 3 5" xfId="21553"/>
    <cellStyle name="Normal 11 3 2 14 3 6" xfId="32296"/>
    <cellStyle name="Normal 11 3 2 14 4" xfId="1921"/>
    <cellStyle name="Normal 11 3 2 14 4 2" xfId="3827"/>
    <cellStyle name="Normal 11 3 2 14 4 2 2" xfId="21560"/>
    <cellStyle name="Normal 11 3 2 14 4 2 3" xfId="32283"/>
    <cellStyle name="Normal 11 3 2 14 4 3" xfId="13302"/>
    <cellStyle name="Normal 11 3 2 14 4 3 2" xfId="21562"/>
    <cellStyle name="Normal 11 3 2 14 4 3 3" xfId="32280"/>
    <cellStyle name="Normal 11 3 2 14 4 4" xfId="15152"/>
    <cellStyle name="Normal 11 3 2 14 4 4 2" xfId="21563"/>
    <cellStyle name="Normal 11 3 2 14 4 4 3" xfId="32277"/>
    <cellStyle name="Normal 11 3 2 14 4 5" xfId="21559"/>
    <cellStyle name="Normal 11 3 2 14 4 6" xfId="32284"/>
    <cellStyle name="Normal 11 3 2 14 5" xfId="2111"/>
    <cellStyle name="Normal 11 3 2 14 5 2" xfId="4000"/>
    <cellStyle name="Normal 11 3 2 14 5 2 2" xfId="21566"/>
    <cellStyle name="Normal 11 3 2 14 5 2 3" xfId="32271"/>
    <cellStyle name="Normal 11 3 2 14 5 3" xfId="13477"/>
    <cellStyle name="Normal 11 3 2 14 5 3 2" xfId="21568"/>
    <cellStyle name="Normal 11 3 2 14 5 3 3" xfId="32268"/>
    <cellStyle name="Normal 11 3 2 14 5 4" xfId="15325"/>
    <cellStyle name="Normal 11 3 2 14 5 4 2" xfId="21569"/>
    <cellStyle name="Normal 11 3 2 14 5 4 3" xfId="32265"/>
    <cellStyle name="Normal 11 3 2 14 5 5" xfId="21565"/>
    <cellStyle name="Normal 11 3 2 14 5 6" xfId="32272"/>
    <cellStyle name="Normal 11 3 2 14 6" xfId="2280"/>
    <cellStyle name="Normal 11 3 2 14 6 2" xfId="4157"/>
    <cellStyle name="Normal 11 3 2 14 6 2 2" xfId="21572"/>
    <cellStyle name="Normal 11 3 2 14 6 2 3" xfId="32258"/>
    <cellStyle name="Normal 11 3 2 14 6 3" xfId="13635"/>
    <cellStyle name="Normal 11 3 2 14 6 3 2" xfId="21574"/>
    <cellStyle name="Normal 11 3 2 14 6 3 3" xfId="32256"/>
    <cellStyle name="Normal 11 3 2 14 6 4" xfId="15482"/>
    <cellStyle name="Normal 11 3 2 14 6 4 2" xfId="21575"/>
    <cellStyle name="Normal 11 3 2 14 6 4 3" xfId="32252"/>
    <cellStyle name="Normal 11 3 2 14 6 5" xfId="21571"/>
    <cellStyle name="Normal 11 3 2 14 6 6" xfId="32260"/>
    <cellStyle name="Normal 11 3 2 14 7" xfId="2411"/>
    <cellStyle name="Normal 11 3 2 14 7 2" xfId="4284"/>
    <cellStyle name="Normal 11 3 2 14 7 2 2" xfId="21578"/>
    <cellStyle name="Normal 11 3 2 14 7 2 3" xfId="32246"/>
    <cellStyle name="Normal 11 3 2 14 7 3" xfId="13762"/>
    <cellStyle name="Normal 11 3 2 14 7 3 2" xfId="21580"/>
    <cellStyle name="Normal 11 3 2 14 7 3 3" xfId="32244"/>
    <cellStyle name="Normal 11 3 2 14 7 4" xfId="15609"/>
    <cellStyle name="Normal 11 3 2 14 7 4 2" xfId="21581"/>
    <cellStyle name="Normal 11 3 2 14 7 4 3" xfId="32240"/>
    <cellStyle name="Normal 11 3 2 14 7 5" xfId="21577"/>
    <cellStyle name="Normal 11 3 2 14 7 6" xfId="32249"/>
    <cellStyle name="Normal 11 3 2 14 8" xfId="2538"/>
    <cellStyle name="Normal 11 3 2 14 8 2" xfId="4411"/>
    <cellStyle name="Normal 11 3 2 14 8 2 2" xfId="21584"/>
    <cellStyle name="Normal 11 3 2 14 8 2 3" xfId="32234"/>
    <cellStyle name="Normal 11 3 2 14 8 3" xfId="13889"/>
    <cellStyle name="Normal 11 3 2 14 8 3 2" xfId="21586"/>
    <cellStyle name="Normal 11 3 2 14 8 3 3" xfId="32231"/>
    <cellStyle name="Normal 11 3 2 14 8 4" xfId="15736"/>
    <cellStyle name="Normal 11 3 2 14 8 4 2" xfId="21587"/>
    <cellStyle name="Normal 11 3 2 14 8 4 3" xfId="32228"/>
    <cellStyle name="Normal 11 3 2 14 8 5" xfId="21583"/>
    <cellStyle name="Normal 11 3 2 14 8 6" xfId="32236"/>
    <cellStyle name="Normal 11 3 2 14 9" xfId="2822"/>
    <cellStyle name="Normal 11 3 2 14 9 2" xfId="21589"/>
    <cellStyle name="Normal 11 3 2 14 9 3" xfId="32225"/>
    <cellStyle name="Normal 11 3 2 14_Constraints Summary" xfId="14044"/>
    <cellStyle name="Normal 11 3 2 15" xfId="1228"/>
    <cellStyle name="Normal 11 3 2 15 10" xfId="9745"/>
    <cellStyle name="Normal 11 3 2 15 10 2" xfId="21592"/>
    <cellStyle name="Normal 11 3 2 15 10 3" xfId="32218"/>
    <cellStyle name="Normal 11 3 2 15 11" xfId="10084"/>
    <cellStyle name="Normal 11 3 2 15 11 2" xfId="21593"/>
    <cellStyle name="Normal 11 3 2 15 11 3" xfId="32215"/>
    <cellStyle name="Normal 11 3 2 15 12" xfId="12663"/>
    <cellStyle name="Normal 11 3 2 15 12 2" xfId="21595"/>
    <cellStyle name="Normal 11 3 2 15 12 3" xfId="32212"/>
    <cellStyle name="Normal 11 3 2 15 13" xfId="14528"/>
    <cellStyle name="Normal 11 3 2 15 13 2" xfId="21596"/>
    <cellStyle name="Normal 11 3 2 15 13 3" xfId="32209"/>
    <cellStyle name="Normal 11 3 2 15 14" xfId="16018"/>
    <cellStyle name="Normal 11 3 2 15 14 2" xfId="21598"/>
    <cellStyle name="Normal 11 3 2 15 14 3" xfId="32206"/>
    <cellStyle name="Normal 11 3 2 15 15" xfId="16531"/>
    <cellStyle name="Normal 11 3 2 15 15 2" xfId="21599"/>
    <cellStyle name="Normal 11 3 2 15 15 3" xfId="32204"/>
    <cellStyle name="Normal 11 3 2 15 16" xfId="21591"/>
    <cellStyle name="Normal 11 3 2 15 17" xfId="32221"/>
    <cellStyle name="Normal 11 3 2 15 2" xfId="3203"/>
    <cellStyle name="Normal 11 3 2 15 2 2" xfId="21602"/>
    <cellStyle name="Normal 11 3 2 15 2 3" xfId="32200"/>
    <cellStyle name="Normal 11 3 2 15 3" xfId="5889"/>
    <cellStyle name="Normal 11 3 2 15 3 2" xfId="21603"/>
    <cellStyle name="Normal 11 3 2 15 3 3" xfId="32196"/>
    <cellStyle name="Normal 11 3 2 15 4" xfId="8263"/>
    <cellStyle name="Normal 11 3 2 15 4 2" xfId="21605"/>
    <cellStyle name="Normal 11 3 2 15 4 3" xfId="32193"/>
    <cellStyle name="Normal 11 3 2 15 5" xfId="8360"/>
    <cellStyle name="Normal 11 3 2 15 5 2" xfId="21606"/>
    <cellStyle name="Normal 11 3 2 15 5 3" xfId="32190"/>
    <cellStyle name="Normal 11 3 2 15 6" xfId="9817"/>
    <cellStyle name="Normal 11 3 2 15 6 2" xfId="21608"/>
    <cellStyle name="Normal 11 3 2 15 6 3" xfId="32187"/>
    <cellStyle name="Normal 11 3 2 15 7" xfId="10033"/>
    <cellStyle name="Normal 11 3 2 15 7 2" xfId="21609"/>
    <cellStyle name="Normal 11 3 2 15 7 3" xfId="32184"/>
    <cellStyle name="Normal 11 3 2 15 8" xfId="9769"/>
    <cellStyle name="Normal 11 3 2 15 8 2" xfId="21611"/>
    <cellStyle name="Normal 11 3 2 15 8 3" xfId="32182"/>
    <cellStyle name="Normal 11 3 2 15 9" xfId="10069"/>
    <cellStyle name="Normal 11 3 2 15 9 2" xfId="21612"/>
    <cellStyle name="Normal 11 3 2 15 9 3" xfId="32179"/>
    <cellStyle name="Normal 11 3 2 16" xfId="1086"/>
    <cellStyle name="Normal 11 3 2 16 10" xfId="9746"/>
    <cellStyle name="Normal 11 3 2 16 10 2" xfId="21615"/>
    <cellStyle name="Normal 11 3 2 16 10 3" xfId="32173"/>
    <cellStyle name="Normal 11 3 2 16 11" xfId="10083"/>
    <cellStyle name="Normal 11 3 2 16 11 2" xfId="21616"/>
    <cellStyle name="Normal 11 3 2 16 11 3" xfId="32171"/>
    <cellStyle name="Normal 11 3 2 16 12" xfId="12546"/>
    <cellStyle name="Normal 11 3 2 16 12 2" xfId="21618"/>
    <cellStyle name="Normal 11 3 2 16 12 3" xfId="32168"/>
    <cellStyle name="Normal 11 3 2 16 13" xfId="14417"/>
    <cellStyle name="Normal 11 3 2 16 13 2" xfId="21619"/>
    <cellStyle name="Normal 11 3 2 16 13 3" xfId="32165"/>
    <cellStyle name="Normal 11 3 2 16 14" xfId="16019"/>
    <cellStyle name="Normal 11 3 2 16 14 2" xfId="21621"/>
    <cellStyle name="Normal 11 3 2 16 14 3" xfId="32162"/>
    <cellStyle name="Normal 11 3 2 16 15" xfId="16532"/>
    <cellStyle name="Normal 11 3 2 16 15 2" xfId="21622"/>
    <cellStyle name="Normal 11 3 2 16 15 3" xfId="32159"/>
    <cellStyle name="Normal 11 3 2 16 16" xfId="21614"/>
    <cellStyle name="Normal 11 3 2 16 17" xfId="32176"/>
    <cellStyle name="Normal 11 3 2 16 2" xfId="3092"/>
    <cellStyle name="Normal 11 3 2 16 2 2" xfId="21624"/>
    <cellStyle name="Normal 11 3 2 16 2 3" xfId="32156"/>
    <cellStyle name="Normal 11 3 2 16 3" xfId="5890"/>
    <cellStyle name="Normal 11 3 2 16 3 2" xfId="21626"/>
    <cellStyle name="Normal 11 3 2 16 3 3" xfId="32153"/>
    <cellStyle name="Normal 11 3 2 16 4" xfId="8264"/>
    <cellStyle name="Normal 11 3 2 16 4 2" xfId="21627"/>
    <cellStyle name="Normal 11 3 2 16 4 3" xfId="32150"/>
    <cellStyle name="Normal 11 3 2 16 5" xfId="8359"/>
    <cellStyle name="Normal 11 3 2 16 5 2" xfId="21629"/>
    <cellStyle name="Normal 11 3 2 16 5 3" xfId="32146"/>
    <cellStyle name="Normal 11 3 2 16 6" xfId="9818"/>
    <cellStyle name="Normal 11 3 2 16 6 2" xfId="21630"/>
    <cellStyle name="Normal 11 3 2 16 6 3" xfId="32143"/>
    <cellStyle name="Normal 11 3 2 16 7" xfId="10032"/>
    <cellStyle name="Normal 11 3 2 16 7 2" xfId="21632"/>
    <cellStyle name="Normal 11 3 2 16 7 3" xfId="32140"/>
    <cellStyle name="Normal 11 3 2 16 8" xfId="9770"/>
    <cellStyle name="Normal 11 3 2 16 8 2" xfId="21633"/>
    <cellStyle name="Normal 11 3 2 16 8 3" xfId="32137"/>
    <cellStyle name="Normal 11 3 2 16 9" xfId="10068"/>
    <cellStyle name="Normal 11 3 2 16 9 2" xfId="21635"/>
    <cellStyle name="Normal 11 3 2 16 9 3" xfId="32134"/>
    <cellStyle name="Normal 11 3 2 17" xfId="1480"/>
    <cellStyle name="Normal 11 3 2 17 10" xfId="9747"/>
    <cellStyle name="Normal 11 3 2 17 10 2" xfId="21637"/>
    <cellStyle name="Normal 11 3 2 17 10 3" xfId="32129"/>
    <cellStyle name="Normal 11 3 2 17 11" xfId="10082"/>
    <cellStyle name="Normal 11 3 2 17 11 2" xfId="21639"/>
    <cellStyle name="Normal 11 3 2 17 11 3" xfId="32126"/>
    <cellStyle name="Normal 11 3 2 17 12" xfId="12902"/>
    <cellStyle name="Normal 11 3 2 17 12 2" xfId="21640"/>
    <cellStyle name="Normal 11 3 2 17 12 3" xfId="32123"/>
    <cellStyle name="Normal 11 3 2 17 13" xfId="14761"/>
    <cellStyle name="Normal 11 3 2 17 13 2" xfId="21642"/>
    <cellStyle name="Normal 11 3 2 17 13 3" xfId="32121"/>
    <cellStyle name="Normal 11 3 2 17 14" xfId="16020"/>
    <cellStyle name="Normal 11 3 2 17 14 2" xfId="21643"/>
    <cellStyle name="Normal 11 3 2 17 14 3" xfId="32119"/>
    <cellStyle name="Normal 11 3 2 17 15" xfId="16533"/>
    <cellStyle name="Normal 11 3 2 17 15 2" xfId="21645"/>
    <cellStyle name="Normal 11 3 2 17 15 3" xfId="32116"/>
    <cellStyle name="Normal 11 3 2 17 16" xfId="21636"/>
    <cellStyle name="Normal 11 3 2 17 17" xfId="32130"/>
    <cellStyle name="Normal 11 3 2 17 2" xfId="3436"/>
    <cellStyle name="Normal 11 3 2 17 2 2" xfId="21647"/>
    <cellStyle name="Normal 11 3 2 17 2 3" xfId="32112"/>
    <cellStyle name="Normal 11 3 2 17 3" xfId="5891"/>
    <cellStyle name="Normal 11 3 2 17 3 2" xfId="21648"/>
    <cellStyle name="Normal 11 3 2 17 3 3" xfId="32108"/>
    <cellStyle name="Normal 11 3 2 17 4" xfId="8265"/>
    <cellStyle name="Normal 11 3 2 17 4 2" xfId="21649"/>
    <cellStyle name="Normal 11 3 2 17 4 3" xfId="32106"/>
    <cellStyle name="Normal 11 3 2 17 5" xfId="8358"/>
    <cellStyle name="Normal 11 3 2 17 5 2" xfId="21651"/>
    <cellStyle name="Normal 11 3 2 17 5 3" xfId="32102"/>
    <cellStyle name="Normal 11 3 2 17 6" xfId="9819"/>
    <cellStyle name="Normal 11 3 2 17 6 2" xfId="21652"/>
    <cellStyle name="Normal 11 3 2 17 6 3" xfId="32100"/>
    <cellStyle name="Normal 11 3 2 17 7" xfId="10031"/>
    <cellStyle name="Normal 11 3 2 17 7 2" xfId="21653"/>
    <cellStyle name="Normal 11 3 2 17 7 3" xfId="32096"/>
    <cellStyle name="Normal 11 3 2 17 8" xfId="9771"/>
    <cellStyle name="Normal 11 3 2 17 8 2" xfId="21655"/>
    <cellStyle name="Normal 11 3 2 17 8 3" xfId="32094"/>
    <cellStyle name="Normal 11 3 2 17 9" xfId="10067"/>
    <cellStyle name="Normal 11 3 2 17 9 2" xfId="21656"/>
    <cellStyle name="Normal 11 3 2 17 9 3" xfId="32090"/>
    <cellStyle name="Normal 11 3 2 18" xfId="1695"/>
    <cellStyle name="Normal 11 3 2 18 10" xfId="9748"/>
    <cellStyle name="Normal 11 3 2 18 10 2" xfId="21659"/>
    <cellStyle name="Normal 11 3 2 18 10 3" xfId="32086"/>
    <cellStyle name="Normal 11 3 2 18 11" xfId="10081"/>
    <cellStyle name="Normal 11 3 2 18 11 2" xfId="21660"/>
    <cellStyle name="Normal 11 3 2 18 11 3" xfId="32083"/>
    <cellStyle name="Normal 11 3 2 18 12" xfId="13098"/>
    <cellStyle name="Normal 11 3 2 18 12 2" xfId="21662"/>
    <cellStyle name="Normal 11 3 2 18 12 3" xfId="32080"/>
    <cellStyle name="Normal 11 3 2 18 13" xfId="14953"/>
    <cellStyle name="Normal 11 3 2 18 13 2" xfId="21664"/>
    <cellStyle name="Normal 11 3 2 18 13 3" xfId="32077"/>
    <cellStyle name="Normal 11 3 2 18 14" xfId="16021"/>
    <cellStyle name="Normal 11 3 2 18 14 2" xfId="21665"/>
    <cellStyle name="Normal 11 3 2 18 14 3" xfId="32074"/>
    <cellStyle name="Normal 11 3 2 18 15" xfId="16534"/>
    <cellStyle name="Normal 11 3 2 18 15 2" xfId="21667"/>
    <cellStyle name="Normal 11 3 2 18 15 3" xfId="32071"/>
    <cellStyle name="Normal 11 3 2 18 16" xfId="21658"/>
    <cellStyle name="Normal 11 3 2 18 17" xfId="32088"/>
    <cellStyle name="Normal 11 3 2 18 2" xfId="3628"/>
    <cellStyle name="Normal 11 3 2 18 2 2" xfId="21669"/>
    <cellStyle name="Normal 11 3 2 18 2 3" xfId="32068"/>
    <cellStyle name="Normal 11 3 2 18 3" xfId="5892"/>
    <cellStyle name="Normal 11 3 2 18 3 2" xfId="21670"/>
    <cellStyle name="Normal 11 3 2 18 3 3" xfId="32064"/>
    <cellStyle name="Normal 11 3 2 18 4" xfId="8266"/>
    <cellStyle name="Normal 11 3 2 18 4 2" xfId="21672"/>
    <cellStyle name="Normal 11 3 2 18 4 3" xfId="32062"/>
    <cellStyle name="Normal 11 3 2 18 5" xfId="8357"/>
    <cellStyle name="Normal 11 3 2 18 5 2" xfId="21673"/>
    <cellStyle name="Normal 11 3 2 18 5 3" xfId="32058"/>
    <cellStyle name="Normal 11 3 2 18 6" xfId="9820"/>
    <cellStyle name="Normal 11 3 2 18 6 2" xfId="21675"/>
    <cellStyle name="Normal 11 3 2 18 6 3" xfId="32056"/>
    <cellStyle name="Normal 11 3 2 18 7" xfId="10030"/>
    <cellStyle name="Normal 11 3 2 18 7 2" xfId="21676"/>
    <cellStyle name="Normal 11 3 2 18 7 3" xfId="32052"/>
    <cellStyle name="Normal 11 3 2 18 8" xfId="9772"/>
    <cellStyle name="Normal 11 3 2 18 8 2" xfId="21678"/>
    <cellStyle name="Normal 11 3 2 18 8 3" xfId="32050"/>
    <cellStyle name="Normal 11 3 2 18 9" xfId="10066"/>
    <cellStyle name="Normal 11 3 2 18 9 2" xfId="21679"/>
    <cellStyle name="Normal 11 3 2 18 9 3" xfId="32046"/>
    <cellStyle name="Normal 11 3 2 19" xfId="1901"/>
    <cellStyle name="Normal 11 3 2 19 10" xfId="9749"/>
    <cellStyle name="Normal 11 3 2 19 10 2" xfId="21682"/>
    <cellStyle name="Normal 11 3 2 19 10 3" xfId="32042"/>
    <cellStyle name="Normal 11 3 2 19 11" xfId="10080"/>
    <cellStyle name="Normal 11 3 2 19 11 2" xfId="21683"/>
    <cellStyle name="Normal 11 3 2 19 11 3" xfId="32039"/>
    <cellStyle name="Normal 11 3 2 19 12" xfId="13287"/>
    <cellStyle name="Normal 11 3 2 19 12 2" xfId="21685"/>
    <cellStyle name="Normal 11 3 2 19 12 3" xfId="32036"/>
    <cellStyle name="Normal 11 3 2 19 13" xfId="15138"/>
    <cellStyle name="Normal 11 3 2 19 13 2" xfId="21686"/>
    <cellStyle name="Normal 11 3 2 19 13 3" xfId="32033"/>
    <cellStyle name="Normal 11 3 2 19 14" xfId="16022"/>
    <cellStyle name="Normal 11 3 2 19 14 2" xfId="21688"/>
    <cellStyle name="Normal 11 3 2 19 14 3" xfId="32030"/>
    <cellStyle name="Normal 11 3 2 19 15" xfId="16535"/>
    <cellStyle name="Normal 11 3 2 19 15 2" xfId="21689"/>
    <cellStyle name="Normal 11 3 2 19 15 3" xfId="32028"/>
    <cellStyle name="Normal 11 3 2 19 16" xfId="21681"/>
    <cellStyle name="Normal 11 3 2 19 17" xfId="32044"/>
    <cellStyle name="Normal 11 3 2 19 2" xfId="3813"/>
    <cellStyle name="Normal 11 3 2 19 2 2" xfId="21691"/>
    <cellStyle name="Normal 11 3 2 19 2 3" xfId="32023"/>
    <cellStyle name="Normal 11 3 2 19 3" xfId="5893"/>
    <cellStyle name="Normal 11 3 2 19 3 2" xfId="21692"/>
    <cellStyle name="Normal 11 3 2 19 3 3" xfId="32020"/>
    <cellStyle name="Normal 11 3 2 19 4" xfId="8267"/>
    <cellStyle name="Normal 11 3 2 19 4 2" xfId="21694"/>
    <cellStyle name="Normal 11 3 2 19 4 3" xfId="32017"/>
    <cellStyle name="Normal 11 3 2 19 5" xfId="8356"/>
    <cellStyle name="Normal 11 3 2 19 5 2" xfId="21695"/>
    <cellStyle name="Normal 11 3 2 19 5 3" xfId="32014"/>
    <cellStyle name="Normal 11 3 2 19 6" xfId="9821"/>
    <cellStyle name="Normal 11 3 2 19 6 2" xfId="21697"/>
    <cellStyle name="Normal 11 3 2 19 6 3" xfId="32011"/>
    <cellStyle name="Normal 11 3 2 19 7" xfId="10029"/>
    <cellStyle name="Normal 11 3 2 19 7 2" xfId="21698"/>
    <cellStyle name="Normal 11 3 2 19 7 3" xfId="32007"/>
    <cellStyle name="Normal 11 3 2 19 8" xfId="9773"/>
    <cellStyle name="Normal 11 3 2 19 8 2" xfId="21700"/>
    <cellStyle name="Normal 11 3 2 19 8 3" xfId="32004"/>
    <cellStyle name="Normal 11 3 2 19 9" xfId="10065"/>
    <cellStyle name="Normal 11 3 2 19 9 2" xfId="21701"/>
    <cellStyle name="Normal 11 3 2 19 9 3" xfId="32001"/>
    <cellStyle name="Normal 11 3 2 2" xfId="438"/>
    <cellStyle name="Normal 11 3 2 2 10" xfId="493"/>
    <cellStyle name="Normal 11 3 2 2 10 10" xfId="5896"/>
    <cellStyle name="Normal 11 3 2 2 10 10 2" xfId="21705"/>
    <cellStyle name="Normal 11 3 2 2 10 10 3" xfId="31994"/>
    <cellStyle name="Normal 11 3 2 2 10 11" xfId="5897"/>
    <cellStyle name="Normal 11 3 2 2 10 11 2" xfId="21706"/>
    <cellStyle name="Normal 11 3 2 2 10 11 3" xfId="31989"/>
    <cellStyle name="Normal 11 3 2 2 10 12" xfId="5898"/>
    <cellStyle name="Normal 11 3 2 2 10 12 2" xfId="21708"/>
    <cellStyle name="Normal 11 3 2 2 10 12 3" xfId="31986"/>
    <cellStyle name="Normal 11 3 2 2 10 13" xfId="5899"/>
    <cellStyle name="Normal 11 3 2 2 10 13 2" xfId="21710"/>
    <cellStyle name="Normal 11 3 2 2 10 13 3" xfId="31983"/>
    <cellStyle name="Normal 11 3 2 2 10 14" xfId="5900"/>
    <cellStyle name="Normal 11 3 2 2 10 14 2" xfId="21712"/>
    <cellStyle name="Normal 11 3 2 2 10 14 3" xfId="31980"/>
    <cellStyle name="Normal 11 3 2 2 10 15" xfId="5901"/>
    <cellStyle name="Normal 11 3 2 2 10 15 2" xfId="21713"/>
    <cellStyle name="Normal 11 3 2 2 10 15 3" xfId="31977"/>
    <cellStyle name="Normal 11 3 2 2 10 16" xfId="5902"/>
    <cellStyle name="Normal 11 3 2 2 10 16 2" xfId="21715"/>
    <cellStyle name="Normal 11 3 2 2 10 16 3" xfId="31975"/>
    <cellStyle name="Normal 11 3 2 2 10 17" xfId="5903"/>
    <cellStyle name="Normal 11 3 2 2 10 17 2" xfId="21716"/>
    <cellStyle name="Normal 11 3 2 2 10 17 3" xfId="31972"/>
    <cellStyle name="Normal 11 3 2 2 10 18" xfId="5904"/>
    <cellStyle name="Normal 11 3 2 2 10 18 2" xfId="21718"/>
    <cellStyle name="Normal 11 3 2 2 10 18 3" xfId="31967"/>
    <cellStyle name="Normal 11 3 2 2 10 19" xfId="5905"/>
    <cellStyle name="Normal 11 3 2 2 10 19 2" xfId="21719"/>
    <cellStyle name="Normal 11 3 2 2 10 19 3" xfId="31964"/>
    <cellStyle name="Normal 11 3 2 2 10 2" xfId="5906"/>
    <cellStyle name="Normal 11 3 2 2 10 2 2" xfId="21721"/>
    <cellStyle name="Normal 11 3 2 2 10 2 3" xfId="31961"/>
    <cellStyle name="Normal 11 3 2 2 10 20" xfId="5907"/>
    <cellStyle name="Normal 11 3 2 2 10 20 2" xfId="21722"/>
    <cellStyle name="Normal 11 3 2 2 10 20 3" xfId="31958"/>
    <cellStyle name="Normal 11 3 2 2 10 21" xfId="5908"/>
    <cellStyle name="Normal 11 3 2 2 10 21 2" xfId="21724"/>
    <cellStyle name="Normal 11 3 2 2 10 21 3" xfId="31956"/>
    <cellStyle name="Normal 11 3 2 2 10 22" xfId="5909"/>
    <cellStyle name="Normal 11 3 2 2 10 22 2" xfId="21725"/>
    <cellStyle name="Normal 11 3 2 2 10 22 3" xfId="31953"/>
    <cellStyle name="Normal 11 3 2 2 10 23" xfId="5910"/>
    <cellStyle name="Normal 11 3 2 2 10 23 2" xfId="21727"/>
    <cellStyle name="Normal 11 3 2 2 10 23 3" xfId="31950"/>
    <cellStyle name="Normal 11 3 2 2 10 24" xfId="5911"/>
    <cellStyle name="Normal 11 3 2 2 10 24 2" xfId="21728"/>
    <cellStyle name="Normal 11 3 2 2 10 24 3" xfId="31946"/>
    <cellStyle name="Normal 11 3 2 2 10 25" xfId="5912"/>
    <cellStyle name="Normal 11 3 2 2 10 25 2" xfId="21730"/>
    <cellStyle name="Normal 11 3 2 2 10 25 3" xfId="31943"/>
    <cellStyle name="Normal 11 3 2 2 10 26" xfId="5913"/>
    <cellStyle name="Normal 11 3 2 2 10 26 2" xfId="21731"/>
    <cellStyle name="Normal 11 3 2 2 10 26 3" xfId="31940"/>
    <cellStyle name="Normal 11 3 2 2 10 27" xfId="5914"/>
    <cellStyle name="Normal 11 3 2 2 10 27 2" xfId="21733"/>
    <cellStyle name="Normal 11 3 2 2 10 27 3" xfId="31937"/>
    <cellStyle name="Normal 11 3 2 2 10 28" xfId="5915"/>
    <cellStyle name="Normal 11 3 2 2 10 28 2" xfId="21734"/>
    <cellStyle name="Normal 11 3 2 2 10 28 3" xfId="31934"/>
    <cellStyle name="Normal 11 3 2 2 10 29" xfId="5916"/>
    <cellStyle name="Normal 11 3 2 2 10 29 2" xfId="21736"/>
    <cellStyle name="Normal 11 3 2 2 10 29 3" xfId="31932"/>
    <cellStyle name="Normal 11 3 2 2 10 3" xfId="5917"/>
    <cellStyle name="Normal 11 3 2 2 10 3 2" xfId="21737"/>
    <cellStyle name="Normal 11 3 2 2 10 3 3" xfId="31929"/>
    <cellStyle name="Normal 11 3 2 2 10 30" xfId="5918"/>
    <cellStyle name="Normal 11 3 2 2 10 30 2" xfId="21739"/>
    <cellStyle name="Normal 11 3 2 2 10 30 3" xfId="31926"/>
    <cellStyle name="Normal 11 3 2 2 10 31" xfId="5919"/>
    <cellStyle name="Normal 11 3 2 2 10 31 2" xfId="21740"/>
    <cellStyle name="Normal 11 3 2 2 10 31 3" xfId="31922"/>
    <cellStyle name="Normal 11 3 2 2 10 32" xfId="21704"/>
    <cellStyle name="Normal 11 3 2 2 10 33" xfId="31996"/>
    <cellStyle name="Normal 11 3 2 2 10 4" xfId="5920"/>
    <cellStyle name="Normal 11 3 2 2 10 4 2" xfId="21742"/>
    <cellStyle name="Normal 11 3 2 2 10 4 3" xfId="31918"/>
    <cellStyle name="Normal 11 3 2 2 10 5" xfId="5921"/>
    <cellStyle name="Normal 11 3 2 2 10 5 2" xfId="21743"/>
    <cellStyle name="Normal 11 3 2 2 10 5 3" xfId="31915"/>
    <cellStyle name="Normal 11 3 2 2 10 6" xfId="5922"/>
    <cellStyle name="Normal 11 3 2 2 10 6 2" xfId="21744"/>
    <cellStyle name="Normal 11 3 2 2 10 6 3" xfId="31912"/>
    <cellStyle name="Normal 11 3 2 2 10 7" xfId="5923"/>
    <cellStyle name="Normal 11 3 2 2 10 7 2" xfId="21745"/>
    <cellStyle name="Normal 11 3 2 2 10 7 3" xfId="31910"/>
    <cellStyle name="Normal 11 3 2 2 10 8" xfId="5924"/>
    <cellStyle name="Normal 11 3 2 2 10 8 2" xfId="21747"/>
    <cellStyle name="Normal 11 3 2 2 10 8 3" xfId="31907"/>
    <cellStyle name="Normal 11 3 2 2 10 9" xfId="5925"/>
    <cellStyle name="Normal 11 3 2 2 10 9 2" xfId="21748"/>
    <cellStyle name="Normal 11 3 2 2 10 9 3" xfId="31904"/>
    <cellStyle name="Normal 11 3 2 2 11" xfId="494"/>
    <cellStyle name="Normal 11 3 2 2 11 10" xfId="5927"/>
    <cellStyle name="Normal 11 3 2 2 11 10 2" xfId="21751"/>
    <cellStyle name="Normal 11 3 2 2 11 10 3" xfId="31898"/>
    <cellStyle name="Normal 11 3 2 2 11 11" xfId="5928"/>
    <cellStyle name="Normal 11 3 2 2 11 11 2" xfId="21752"/>
    <cellStyle name="Normal 11 3 2 2 11 11 3" xfId="31895"/>
    <cellStyle name="Normal 11 3 2 2 11 12" xfId="5929"/>
    <cellStyle name="Normal 11 3 2 2 11 12 2" xfId="21754"/>
    <cellStyle name="Normal 11 3 2 2 11 12 3" xfId="31892"/>
    <cellStyle name="Normal 11 3 2 2 11 13" xfId="5930"/>
    <cellStyle name="Normal 11 3 2 2 11 13 2" xfId="21756"/>
    <cellStyle name="Normal 11 3 2 2 11 13 3" xfId="31889"/>
    <cellStyle name="Normal 11 3 2 2 11 14" xfId="5931"/>
    <cellStyle name="Normal 11 3 2 2 11 14 2" xfId="21757"/>
    <cellStyle name="Normal 11 3 2 2 11 14 3" xfId="31887"/>
    <cellStyle name="Normal 11 3 2 2 11 15" xfId="5932"/>
    <cellStyle name="Normal 11 3 2 2 11 15 2" xfId="21758"/>
    <cellStyle name="Normal 11 3 2 2 11 15 3" xfId="31884"/>
    <cellStyle name="Normal 11 3 2 2 11 16" xfId="5933"/>
    <cellStyle name="Normal 11 3 2 2 11 16 2" xfId="21760"/>
    <cellStyle name="Normal 11 3 2 2 11 16 3" xfId="31881"/>
    <cellStyle name="Normal 11 3 2 2 11 17" xfId="5934"/>
    <cellStyle name="Normal 11 3 2 2 11 17 2" xfId="21761"/>
    <cellStyle name="Normal 11 3 2 2 11 17 3" xfId="31877"/>
    <cellStyle name="Normal 11 3 2 2 11 18" xfId="5935"/>
    <cellStyle name="Normal 11 3 2 2 11 18 2" xfId="21763"/>
    <cellStyle name="Normal 11 3 2 2 11 18 3" xfId="31874"/>
    <cellStyle name="Normal 11 3 2 2 11 19" xfId="5936"/>
    <cellStyle name="Normal 11 3 2 2 11 19 2" xfId="21764"/>
    <cellStyle name="Normal 11 3 2 2 11 19 3" xfId="31871"/>
    <cellStyle name="Normal 11 3 2 2 11 2" xfId="5937"/>
    <cellStyle name="Normal 11 3 2 2 11 2 2" xfId="21766"/>
    <cellStyle name="Normal 11 3 2 2 11 2 3" xfId="31868"/>
    <cellStyle name="Normal 11 3 2 2 11 20" xfId="5938"/>
    <cellStyle name="Normal 11 3 2 2 11 20 2" xfId="21768"/>
    <cellStyle name="Normal 11 3 2 2 11 20 3" xfId="31866"/>
    <cellStyle name="Normal 11 3 2 2 11 21" xfId="5939"/>
    <cellStyle name="Normal 11 3 2 2 11 21 2" xfId="21769"/>
    <cellStyle name="Normal 11 3 2 2 11 21 3" xfId="31863"/>
    <cellStyle name="Normal 11 3 2 2 11 22" xfId="5940"/>
    <cellStyle name="Normal 11 3 2 2 11 22 2" xfId="21770"/>
    <cellStyle name="Normal 11 3 2 2 11 22 3" xfId="31860"/>
    <cellStyle name="Normal 11 3 2 2 11 23" xfId="5941"/>
    <cellStyle name="Normal 11 3 2 2 11 23 2" xfId="21772"/>
    <cellStyle name="Normal 11 3 2 2 11 23 3" xfId="31856"/>
    <cellStyle name="Normal 11 3 2 2 11 24" xfId="5942"/>
    <cellStyle name="Normal 11 3 2 2 11 24 2" xfId="21773"/>
    <cellStyle name="Normal 11 3 2 2 11 24 3" xfId="31854"/>
    <cellStyle name="Normal 11 3 2 2 11 25" xfId="5943"/>
    <cellStyle name="Normal 11 3 2 2 11 25 2" xfId="21775"/>
    <cellStyle name="Normal 11 3 2 2 11 25 3" xfId="31851"/>
    <cellStyle name="Normal 11 3 2 2 11 26" xfId="5944"/>
    <cellStyle name="Normal 11 3 2 2 11 26 2" xfId="21776"/>
    <cellStyle name="Normal 11 3 2 2 11 26 3" xfId="31848"/>
    <cellStyle name="Normal 11 3 2 2 11 27" xfId="5945"/>
    <cellStyle name="Normal 11 3 2 2 11 27 2" xfId="21778"/>
    <cellStyle name="Normal 11 3 2 2 11 27 3" xfId="31845"/>
    <cellStyle name="Normal 11 3 2 2 11 28" xfId="5946"/>
    <cellStyle name="Normal 11 3 2 2 11 28 2" xfId="21780"/>
    <cellStyle name="Normal 11 3 2 2 11 28 3" xfId="31842"/>
    <cellStyle name="Normal 11 3 2 2 11 29" xfId="5947"/>
    <cellStyle name="Normal 11 3 2 2 11 29 2" xfId="21781"/>
    <cellStyle name="Normal 11 3 2 2 11 29 3" xfId="31839"/>
    <cellStyle name="Normal 11 3 2 2 11 3" xfId="5948"/>
    <cellStyle name="Normal 11 3 2 2 11 3 2" xfId="21782"/>
    <cellStyle name="Normal 11 3 2 2 11 3 3" xfId="31836"/>
    <cellStyle name="Normal 11 3 2 2 11 30" xfId="5949"/>
    <cellStyle name="Normal 11 3 2 2 11 30 2" xfId="21784"/>
    <cellStyle name="Normal 11 3 2 2 11 30 3" xfId="31833"/>
    <cellStyle name="Normal 11 3 2 2 11 31" xfId="5950"/>
    <cellStyle name="Normal 11 3 2 2 11 31 2" xfId="21785"/>
    <cellStyle name="Normal 11 3 2 2 11 31 3" xfId="31830"/>
    <cellStyle name="Normal 11 3 2 2 11 32" xfId="21750"/>
    <cellStyle name="Normal 11 3 2 2 11 33" xfId="31900"/>
    <cellStyle name="Normal 11 3 2 2 11 4" xfId="5951"/>
    <cellStyle name="Normal 11 3 2 2 11 4 2" xfId="21787"/>
    <cellStyle name="Normal 11 3 2 2 11 4 3" xfId="31825"/>
    <cellStyle name="Normal 11 3 2 2 11 5" xfId="5952"/>
    <cellStyle name="Normal 11 3 2 2 11 5 2" xfId="21789"/>
    <cellStyle name="Normal 11 3 2 2 11 5 3" xfId="31823"/>
    <cellStyle name="Normal 11 3 2 2 11 6" xfId="5953"/>
    <cellStyle name="Normal 11 3 2 2 11 6 2" xfId="21791"/>
    <cellStyle name="Normal 11 3 2 2 11 6 3" xfId="31819"/>
    <cellStyle name="Normal 11 3 2 2 11 7" xfId="5954"/>
    <cellStyle name="Normal 11 3 2 2 11 7 2" xfId="21792"/>
    <cellStyle name="Normal 11 3 2 2 11 7 3" xfId="31817"/>
    <cellStyle name="Normal 11 3 2 2 11 8" xfId="5955"/>
    <cellStyle name="Normal 11 3 2 2 11 8 2" xfId="21793"/>
    <cellStyle name="Normal 11 3 2 2 11 8 3" xfId="31814"/>
    <cellStyle name="Normal 11 3 2 2 11 9" xfId="5956"/>
    <cellStyle name="Normal 11 3 2 2 11 9 2" xfId="21795"/>
    <cellStyle name="Normal 11 3 2 2 11 9 3" xfId="31812"/>
    <cellStyle name="Normal 11 3 2 2 12" xfId="495"/>
    <cellStyle name="Normal 11 3 2 2 12 10" xfId="5958"/>
    <cellStyle name="Normal 11 3 2 2 12 10 2" xfId="21797"/>
    <cellStyle name="Normal 11 3 2 2 12 10 3" xfId="31806"/>
    <cellStyle name="Normal 11 3 2 2 12 11" xfId="5959"/>
    <cellStyle name="Normal 11 3 2 2 12 11 2" xfId="21799"/>
    <cellStyle name="Normal 11 3 2 2 12 11 3" xfId="31803"/>
    <cellStyle name="Normal 11 3 2 2 12 12" xfId="5960"/>
    <cellStyle name="Normal 11 3 2 2 12 12 2" xfId="21800"/>
    <cellStyle name="Normal 11 3 2 2 12 12 3" xfId="31800"/>
    <cellStyle name="Normal 11 3 2 2 12 13" xfId="5961"/>
    <cellStyle name="Normal 11 3 2 2 12 13 2" xfId="21802"/>
    <cellStyle name="Normal 11 3 2 2 12 13 3" xfId="31797"/>
    <cellStyle name="Normal 11 3 2 2 12 14" xfId="5962"/>
    <cellStyle name="Normal 11 3 2 2 12 14 2" xfId="21804"/>
    <cellStyle name="Normal 11 3 2 2 12 14 3" xfId="31794"/>
    <cellStyle name="Normal 11 3 2 2 12 15" xfId="5963"/>
    <cellStyle name="Normal 11 3 2 2 12 15 2" xfId="21805"/>
    <cellStyle name="Normal 11 3 2 2 12 15 3" xfId="31791"/>
    <cellStyle name="Normal 11 3 2 2 12 16" xfId="5964"/>
    <cellStyle name="Normal 11 3 2 2 12 16 2" xfId="21806"/>
    <cellStyle name="Normal 11 3 2 2 12 16 3" xfId="31788"/>
    <cellStyle name="Normal 11 3 2 2 12 17" xfId="5965"/>
    <cellStyle name="Normal 11 3 2 2 12 17 2" xfId="21808"/>
    <cellStyle name="Normal 11 3 2 2 12 17 3" xfId="31785"/>
    <cellStyle name="Normal 11 3 2 2 12 18" xfId="5966"/>
    <cellStyle name="Normal 11 3 2 2 12 18 2" xfId="21809"/>
    <cellStyle name="Normal 11 3 2 2 12 18 3" xfId="31782"/>
    <cellStyle name="Normal 11 3 2 2 12 19" xfId="5967"/>
    <cellStyle name="Normal 11 3 2 2 12 19 2" xfId="21811"/>
    <cellStyle name="Normal 11 3 2 2 12 19 3" xfId="31779"/>
    <cellStyle name="Normal 11 3 2 2 12 2" xfId="5968"/>
    <cellStyle name="Normal 11 3 2 2 12 2 2" xfId="21812"/>
    <cellStyle name="Normal 11 3 2 2 12 2 3" xfId="31776"/>
    <cellStyle name="Normal 11 3 2 2 12 20" xfId="5969"/>
    <cellStyle name="Normal 11 3 2 2 12 20 2" xfId="21814"/>
    <cellStyle name="Normal 11 3 2 2 12 20 3" xfId="31773"/>
    <cellStyle name="Normal 11 3 2 2 12 21" xfId="5970"/>
    <cellStyle name="Normal 11 3 2 2 12 21 2" xfId="21816"/>
    <cellStyle name="Normal 11 3 2 2 12 21 3" xfId="31770"/>
    <cellStyle name="Normal 11 3 2 2 12 22" xfId="5971"/>
    <cellStyle name="Normal 11 3 2 2 12 22 2" xfId="21817"/>
    <cellStyle name="Normal 11 3 2 2 12 22 3" xfId="31767"/>
    <cellStyle name="Normal 11 3 2 2 12 23" xfId="5972"/>
    <cellStyle name="Normal 11 3 2 2 12 23 2" xfId="21818"/>
    <cellStyle name="Normal 11 3 2 2 12 23 3" xfId="31764"/>
    <cellStyle name="Normal 11 3 2 2 12 24" xfId="5973"/>
    <cellStyle name="Normal 11 3 2 2 12 24 2" xfId="21820"/>
    <cellStyle name="Normal 11 3 2 2 12 24 3" xfId="31761"/>
    <cellStyle name="Normal 11 3 2 2 12 25" xfId="5974"/>
    <cellStyle name="Normal 11 3 2 2 12 25 2" xfId="21821"/>
    <cellStyle name="Normal 11 3 2 2 12 25 3" xfId="31758"/>
    <cellStyle name="Normal 11 3 2 2 12 26" xfId="5975"/>
    <cellStyle name="Normal 11 3 2 2 12 26 2" xfId="21823"/>
    <cellStyle name="Normal 11 3 2 2 12 26 3" xfId="31755"/>
    <cellStyle name="Normal 11 3 2 2 12 27" xfId="5976"/>
    <cellStyle name="Normal 11 3 2 2 12 27 2" xfId="21824"/>
    <cellStyle name="Normal 11 3 2 2 12 27 3" xfId="31752"/>
    <cellStyle name="Normal 11 3 2 2 12 28" xfId="5977"/>
    <cellStyle name="Normal 11 3 2 2 12 28 2" xfId="21826"/>
    <cellStyle name="Normal 11 3 2 2 12 28 3" xfId="31749"/>
    <cellStyle name="Normal 11 3 2 2 12 29" xfId="5978"/>
    <cellStyle name="Normal 11 3 2 2 12 29 2" xfId="21828"/>
    <cellStyle name="Normal 11 3 2 2 12 29 3" xfId="31746"/>
    <cellStyle name="Normal 11 3 2 2 12 3" xfId="5979"/>
    <cellStyle name="Normal 11 3 2 2 12 3 2" xfId="21829"/>
    <cellStyle name="Normal 11 3 2 2 12 3 3" xfId="31743"/>
    <cellStyle name="Normal 11 3 2 2 12 30" xfId="5980"/>
    <cellStyle name="Normal 11 3 2 2 12 30 2" xfId="21830"/>
    <cellStyle name="Normal 11 3 2 2 12 30 3" xfId="31741"/>
    <cellStyle name="Normal 11 3 2 2 12 31" xfId="5981"/>
    <cellStyle name="Normal 11 3 2 2 12 31 2" xfId="21832"/>
    <cellStyle name="Normal 11 3 2 2 12 31 3" xfId="31738"/>
    <cellStyle name="Normal 11 3 2 2 12 32" xfId="21796"/>
    <cellStyle name="Normal 11 3 2 2 12 33" xfId="31808"/>
    <cellStyle name="Normal 11 3 2 2 12 4" xfId="5982"/>
    <cellStyle name="Normal 11 3 2 2 12 4 2" xfId="21834"/>
    <cellStyle name="Normal 11 3 2 2 12 4 3" xfId="31734"/>
    <cellStyle name="Normal 11 3 2 2 12 5" xfId="5983"/>
    <cellStyle name="Normal 11 3 2 2 12 5 2" xfId="21835"/>
    <cellStyle name="Normal 11 3 2 2 12 5 3" xfId="31730"/>
    <cellStyle name="Normal 11 3 2 2 12 6" xfId="5984"/>
    <cellStyle name="Normal 11 3 2 2 12 6 2" xfId="21837"/>
    <cellStyle name="Normal 11 3 2 2 12 6 3" xfId="31728"/>
    <cellStyle name="Normal 11 3 2 2 12 7" xfId="5985"/>
    <cellStyle name="Normal 11 3 2 2 12 7 2" xfId="21838"/>
    <cellStyle name="Normal 11 3 2 2 12 7 3" xfId="31724"/>
    <cellStyle name="Normal 11 3 2 2 12 8" xfId="5986"/>
    <cellStyle name="Normal 11 3 2 2 12 8 2" xfId="21840"/>
    <cellStyle name="Normal 11 3 2 2 12 8 3" xfId="31722"/>
    <cellStyle name="Normal 11 3 2 2 12 9" xfId="5987"/>
    <cellStyle name="Normal 11 3 2 2 12 9 2" xfId="21841"/>
    <cellStyle name="Normal 11 3 2 2 12 9 3" xfId="31718"/>
    <cellStyle name="Normal 11 3 2 2 13" xfId="496"/>
    <cellStyle name="Normal 11 3 2 2 13 10" xfId="5989"/>
    <cellStyle name="Normal 11 3 2 2 13 10 2" xfId="21843"/>
    <cellStyle name="Normal 11 3 2 2 13 10 3" xfId="31714"/>
    <cellStyle name="Normal 11 3 2 2 13 11" xfId="5990"/>
    <cellStyle name="Normal 11 3 2 2 13 11 2" xfId="21845"/>
    <cellStyle name="Normal 11 3 2 2 13 11 3" xfId="31711"/>
    <cellStyle name="Normal 11 3 2 2 13 12" xfId="5991"/>
    <cellStyle name="Normal 11 3 2 2 13 12 2" xfId="21846"/>
    <cellStyle name="Normal 11 3 2 2 13 12 3" xfId="31708"/>
    <cellStyle name="Normal 11 3 2 2 13 13" xfId="5992"/>
    <cellStyle name="Normal 11 3 2 2 13 13 2" xfId="21847"/>
    <cellStyle name="Normal 11 3 2 2 13 13 3" xfId="31705"/>
    <cellStyle name="Normal 11 3 2 2 13 14" xfId="5993"/>
    <cellStyle name="Normal 11 3 2 2 13 14 2" xfId="21849"/>
    <cellStyle name="Normal 11 3 2 2 13 14 3" xfId="31702"/>
    <cellStyle name="Normal 11 3 2 2 13 15" xfId="5994"/>
    <cellStyle name="Normal 11 3 2 2 13 15 2" xfId="21850"/>
    <cellStyle name="Normal 11 3 2 2 13 15 3" xfId="31700"/>
    <cellStyle name="Normal 11 3 2 2 13 16" xfId="5995"/>
    <cellStyle name="Normal 11 3 2 2 13 16 2" xfId="21852"/>
    <cellStyle name="Normal 11 3 2 2 13 16 3" xfId="31697"/>
    <cellStyle name="Normal 11 3 2 2 13 17" xfId="5996"/>
    <cellStyle name="Normal 11 3 2 2 13 17 2" xfId="21853"/>
    <cellStyle name="Normal 11 3 2 2 13 17 3" xfId="31693"/>
    <cellStyle name="Normal 11 3 2 2 13 18" xfId="5997"/>
    <cellStyle name="Normal 11 3 2 2 13 18 2" xfId="21855"/>
    <cellStyle name="Normal 11 3 2 2 13 18 3" xfId="31690"/>
    <cellStyle name="Normal 11 3 2 2 13 19" xfId="5998"/>
    <cellStyle name="Normal 11 3 2 2 13 19 2" xfId="21857"/>
    <cellStyle name="Normal 11 3 2 2 13 19 3" xfId="31687"/>
    <cellStyle name="Normal 11 3 2 2 13 2" xfId="5999"/>
    <cellStyle name="Normal 11 3 2 2 13 2 2" xfId="21858"/>
    <cellStyle name="Normal 11 3 2 2 13 2 3" xfId="31684"/>
    <cellStyle name="Normal 11 3 2 2 13 20" xfId="6000"/>
    <cellStyle name="Normal 11 3 2 2 13 20 2" xfId="21859"/>
    <cellStyle name="Normal 11 3 2 2 13 20 3" xfId="31681"/>
    <cellStyle name="Normal 11 3 2 2 13 21" xfId="6001"/>
    <cellStyle name="Normal 11 3 2 2 13 21 2" xfId="21861"/>
    <cellStyle name="Normal 11 3 2 2 13 21 3" xfId="31677"/>
    <cellStyle name="Normal 11 3 2 2 13 22" xfId="6002"/>
    <cellStyle name="Normal 11 3 2 2 13 22 2" xfId="21862"/>
    <cellStyle name="Normal 11 3 2 2 13 22 3" xfId="31674"/>
    <cellStyle name="Normal 11 3 2 2 13 23" xfId="6003"/>
    <cellStyle name="Normal 11 3 2 2 13 23 2" xfId="21864"/>
    <cellStyle name="Normal 11 3 2 2 13 23 3" xfId="31671"/>
    <cellStyle name="Normal 11 3 2 2 13 24" xfId="6004"/>
    <cellStyle name="Normal 11 3 2 2 13 24 2" xfId="21865"/>
    <cellStyle name="Normal 11 3 2 2 13 24 3" xfId="31668"/>
    <cellStyle name="Normal 11 3 2 2 13 25" xfId="6005"/>
    <cellStyle name="Normal 11 3 2 2 13 25 2" xfId="21867"/>
    <cellStyle name="Normal 11 3 2 2 13 25 3" xfId="31665"/>
    <cellStyle name="Normal 11 3 2 2 13 26" xfId="6006"/>
    <cellStyle name="Normal 11 3 2 2 13 26 2" xfId="21869"/>
    <cellStyle name="Normal 11 3 2 2 13 26 3" xfId="31662"/>
    <cellStyle name="Normal 11 3 2 2 13 27" xfId="6007"/>
    <cellStyle name="Normal 11 3 2 2 13 27 2" xfId="21870"/>
    <cellStyle name="Normal 11 3 2 2 13 27 3" xfId="31659"/>
    <cellStyle name="Normal 11 3 2 2 13 28" xfId="6008"/>
    <cellStyle name="Normal 11 3 2 2 13 28 2" xfId="21871"/>
    <cellStyle name="Normal 11 3 2 2 13 28 3" xfId="31656"/>
    <cellStyle name="Normal 11 3 2 2 13 29" xfId="6009"/>
    <cellStyle name="Normal 11 3 2 2 13 29 2" xfId="21873"/>
    <cellStyle name="Normal 11 3 2 2 13 29 3" xfId="31653"/>
    <cellStyle name="Normal 11 3 2 2 13 3" xfId="6010"/>
    <cellStyle name="Normal 11 3 2 2 13 3 2" xfId="21874"/>
    <cellStyle name="Normal 11 3 2 2 13 3 3" xfId="31650"/>
    <cellStyle name="Normal 11 3 2 2 13 30" xfId="6011"/>
    <cellStyle name="Normal 11 3 2 2 13 30 2" xfId="21876"/>
    <cellStyle name="Normal 11 3 2 2 13 30 3" xfId="31647"/>
    <cellStyle name="Normal 11 3 2 2 13 31" xfId="6012"/>
    <cellStyle name="Normal 11 3 2 2 13 31 2" xfId="21877"/>
    <cellStyle name="Normal 11 3 2 2 13 31 3" xfId="31644"/>
    <cellStyle name="Normal 11 3 2 2 13 32" xfId="21842"/>
    <cellStyle name="Normal 11 3 2 2 13 33" xfId="31716"/>
    <cellStyle name="Normal 11 3 2 2 13 4" xfId="6013"/>
    <cellStyle name="Normal 11 3 2 2 13 4 2" xfId="21880"/>
    <cellStyle name="Normal 11 3 2 2 13 4 3" xfId="31639"/>
    <cellStyle name="Normal 11 3 2 2 13 5" xfId="6014"/>
    <cellStyle name="Normal 11 3 2 2 13 5 2" xfId="21881"/>
    <cellStyle name="Normal 11 3 2 2 13 5 3" xfId="31637"/>
    <cellStyle name="Normal 11 3 2 2 13 6" xfId="6015"/>
    <cellStyle name="Normal 11 3 2 2 13 6 2" xfId="21882"/>
    <cellStyle name="Normal 11 3 2 2 13 6 3" xfId="31633"/>
    <cellStyle name="Normal 11 3 2 2 13 7" xfId="6016"/>
    <cellStyle name="Normal 11 3 2 2 13 7 2" xfId="21884"/>
    <cellStyle name="Normal 11 3 2 2 13 7 3" xfId="31631"/>
    <cellStyle name="Normal 11 3 2 2 13 8" xfId="6017"/>
    <cellStyle name="Normal 11 3 2 2 13 8 2" xfId="21885"/>
    <cellStyle name="Normal 11 3 2 2 13 8 3" xfId="31627"/>
    <cellStyle name="Normal 11 3 2 2 13 9" xfId="6018"/>
    <cellStyle name="Normal 11 3 2 2 13 9 2" xfId="21887"/>
    <cellStyle name="Normal 11 3 2 2 13 9 3" xfId="31625"/>
    <cellStyle name="Normal 11 3 2 2 14" xfId="6019"/>
    <cellStyle name="Normal 11 3 2 2 14 2" xfId="21888"/>
    <cellStyle name="Normal 11 3 2 2 14 3" xfId="31621"/>
    <cellStyle name="Normal 11 3 2 2 15" xfId="6020"/>
    <cellStyle name="Normal 11 3 2 2 15 2" xfId="21890"/>
    <cellStyle name="Normal 11 3 2 2 15 3" xfId="31619"/>
    <cellStyle name="Normal 11 3 2 2 16" xfId="6021"/>
    <cellStyle name="Normal 11 3 2 2 16 2" xfId="21892"/>
    <cellStyle name="Normal 11 3 2 2 16 3" xfId="31616"/>
    <cellStyle name="Normal 11 3 2 2 17" xfId="6022"/>
    <cellStyle name="Normal 11 3 2 2 17 2" xfId="21893"/>
    <cellStyle name="Normal 11 3 2 2 17 3" xfId="31613"/>
    <cellStyle name="Normal 11 3 2 2 18" xfId="6023"/>
    <cellStyle name="Normal 11 3 2 2 18 2" xfId="21894"/>
    <cellStyle name="Normal 11 3 2 2 18 3" xfId="31611"/>
    <cellStyle name="Normal 11 3 2 2 19" xfId="6024"/>
    <cellStyle name="Normal 11 3 2 2 19 2" xfId="21896"/>
    <cellStyle name="Normal 11 3 2 2 19 3" xfId="31607"/>
    <cellStyle name="Normal 11 3 2 2 2" xfId="497"/>
    <cellStyle name="Normal 11 3 2 2 2 10" xfId="1172"/>
    <cellStyle name="Normal 11 3 2 2 2 10 10" xfId="9799"/>
    <cellStyle name="Normal 11 3 2 2 2 10 10 2" xfId="21899"/>
    <cellStyle name="Normal 11 3 2 2 2 10 10 3" xfId="31600"/>
    <cellStyle name="Normal 11 3 2 2 2 10 11" xfId="10015"/>
    <cellStyle name="Normal 11 3 2 2 2 10 11 2" xfId="21901"/>
    <cellStyle name="Normal 11 3 2 2 2 10 11 3" xfId="31598"/>
    <cellStyle name="Normal 11 3 2 2 2 10 12" xfId="12618"/>
    <cellStyle name="Normal 11 3 2 2 2 10 12 2" xfId="21902"/>
    <cellStyle name="Normal 11 3 2 2 2 10 12 3" xfId="31594"/>
    <cellStyle name="Normal 11 3 2 2 2 10 13" xfId="14484"/>
    <cellStyle name="Normal 11 3 2 2 2 10 13 2" xfId="21904"/>
    <cellStyle name="Normal 11 3 2 2 2 10 13 3" xfId="31592"/>
    <cellStyle name="Normal 11 3 2 2 2 10 14" xfId="16024"/>
    <cellStyle name="Normal 11 3 2 2 2 10 14 2" xfId="21906"/>
    <cellStyle name="Normal 11 3 2 2 2 10 14 3" xfId="31588"/>
    <cellStyle name="Normal 11 3 2 2 2 10 15" xfId="16537"/>
    <cellStyle name="Normal 11 3 2 2 2 10 15 2" xfId="21907"/>
    <cellStyle name="Normal 11 3 2 2 2 10 15 3" xfId="31586"/>
    <cellStyle name="Normal 11 3 2 2 2 10 16" xfId="21898"/>
    <cellStyle name="Normal 11 3 2 2 2 10 17" xfId="31603"/>
    <cellStyle name="Normal 11 3 2 2 2 10 2" xfId="3159"/>
    <cellStyle name="Normal 11 3 2 2 2 10 2 2" xfId="21909"/>
    <cellStyle name="Normal 11 3 2 2 2 10 2 3" xfId="31582"/>
    <cellStyle name="Normal 11 3 2 2 2 10 3" xfId="6026"/>
    <cellStyle name="Normal 11 3 2 2 2 10 3 2" xfId="21910"/>
    <cellStyle name="Normal 11 3 2 2 2 10 3 3" xfId="31579"/>
    <cellStyle name="Normal 11 3 2 2 2 10 4" xfId="8279"/>
    <cellStyle name="Normal 11 3 2 2 2 10 4 2" xfId="21912"/>
    <cellStyle name="Normal 11 3 2 2 2 10 4 3" xfId="31576"/>
    <cellStyle name="Normal 11 3 2 2 2 10 5" xfId="8342"/>
    <cellStyle name="Normal 11 3 2 2 2 10 5 2" xfId="21913"/>
    <cellStyle name="Normal 11 3 2 2 2 10 5 3" xfId="31573"/>
    <cellStyle name="Normal 11 3 2 2 2 10 6" xfId="9837"/>
    <cellStyle name="Normal 11 3 2 2 2 10 6 2" xfId="21915"/>
    <cellStyle name="Normal 11 3 2 2 2 10 6 3" xfId="31571"/>
    <cellStyle name="Normal 11 3 2 2 2 10 7" xfId="9999"/>
    <cellStyle name="Normal 11 3 2 2 2 10 7 2" xfId="21917"/>
    <cellStyle name="Normal 11 3 2 2 2 10 7 3" xfId="31568"/>
    <cellStyle name="Normal 11 3 2 2 2 10 8" xfId="9805"/>
    <cellStyle name="Normal 11 3 2 2 2 10 8 2" xfId="21918"/>
    <cellStyle name="Normal 11 3 2 2 2 10 8 3" xfId="31564"/>
    <cellStyle name="Normal 11 3 2 2 2 10 9" xfId="10009"/>
    <cellStyle name="Normal 11 3 2 2 2 10 9 2" xfId="21919"/>
    <cellStyle name="Normal 11 3 2 2 2 10 9 3" xfId="31561"/>
    <cellStyle name="Normal 11 3 2 2 2 11" xfId="2741"/>
    <cellStyle name="Normal 11 3 2 2 2 11 10" xfId="10014"/>
    <cellStyle name="Normal 11 3 2 2 2 11 10 2" xfId="21922"/>
    <cellStyle name="Normal 11 3 2 2 2 11 10 3" xfId="31556"/>
    <cellStyle name="Normal 11 3 2 2 2 11 11" xfId="16025"/>
    <cellStyle name="Normal 11 3 2 2 2 11 11 2" xfId="21923"/>
    <cellStyle name="Normal 11 3 2 2 2 11 11 3" xfId="31553"/>
    <cellStyle name="Normal 11 3 2 2 2 11 12" xfId="16538"/>
    <cellStyle name="Normal 11 3 2 2 2 11 12 2" xfId="21925"/>
    <cellStyle name="Normal 11 3 2 2 2 11 12 3" xfId="31549"/>
    <cellStyle name="Normal 11 3 2 2 2 11 13" xfId="21921"/>
    <cellStyle name="Normal 11 3 2 2 2 11 14" xfId="31558"/>
    <cellStyle name="Normal 11 3 2 2 2 11 2" xfId="6027"/>
    <cellStyle name="Normal 11 3 2 2 2 11 2 2" xfId="21927"/>
    <cellStyle name="Normal 11 3 2 2 2 11 2 3" xfId="21928"/>
    <cellStyle name="Normal 11 3 2 2 2 11 2 4" xfId="31545"/>
    <cellStyle name="Normal 11 3 2 2 2 11 3" xfId="8280"/>
    <cellStyle name="Normal 11 3 2 2 2 11 3 2" xfId="21929"/>
    <cellStyle name="Normal 11 3 2 2 2 11 3 3" xfId="31541"/>
    <cellStyle name="Normal 11 3 2 2 2 11 4" xfId="8341"/>
    <cellStyle name="Normal 11 3 2 2 2 11 4 2" xfId="21930"/>
    <cellStyle name="Normal 11 3 2 2 2 11 4 3" xfId="31538"/>
    <cellStyle name="Normal 11 3 2 2 2 11 5" xfId="9838"/>
    <cellStyle name="Normal 11 3 2 2 2 11 5 2" xfId="21932"/>
    <cellStyle name="Normal 11 3 2 2 2 11 5 3" xfId="31534"/>
    <cellStyle name="Normal 11 3 2 2 2 11 6" xfId="9998"/>
    <cellStyle name="Normal 11 3 2 2 2 11 6 2" xfId="21933"/>
    <cellStyle name="Normal 11 3 2 2 2 11 6 3" xfId="31532"/>
    <cellStyle name="Normal 11 3 2 2 2 11 7" xfId="9806"/>
    <cellStyle name="Normal 11 3 2 2 2 11 7 2" xfId="21935"/>
    <cellStyle name="Normal 11 3 2 2 2 11 7 3" xfId="31528"/>
    <cellStyle name="Normal 11 3 2 2 2 11 8" xfId="10008"/>
    <cellStyle name="Normal 11 3 2 2 2 11 8 2" xfId="21936"/>
    <cellStyle name="Normal 11 3 2 2 2 11 8 3" xfId="31526"/>
    <cellStyle name="Normal 11 3 2 2 2 11 9" xfId="9800"/>
    <cellStyle name="Normal 11 3 2 2 2 11 9 2" xfId="21938"/>
    <cellStyle name="Normal 11 3 2 2 2 11 9 3" xfId="31522"/>
    <cellStyle name="Normal 11 3 2 2 2 12" xfId="6025"/>
    <cellStyle name="Normal 11 3 2 2 2 12 2" xfId="21940"/>
    <cellStyle name="Normal 11 3 2 2 2 12 3" xfId="31520"/>
    <cellStyle name="Normal 11 3 2 2 2 13" xfId="6029"/>
    <cellStyle name="Normal 11 3 2 2 2 13 2" xfId="21941"/>
    <cellStyle name="Normal 11 3 2 2 2 13 3" xfId="31516"/>
    <cellStyle name="Normal 11 3 2 2 2 14" xfId="6030"/>
    <cellStyle name="Normal 11 3 2 2 2 14 2" xfId="21943"/>
    <cellStyle name="Normal 11 3 2 2 2 14 3" xfId="31514"/>
    <cellStyle name="Normal 11 3 2 2 2 15" xfId="6031"/>
    <cellStyle name="Normal 11 3 2 2 2 15 2" xfId="21944"/>
    <cellStyle name="Normal 11 3 2 2 2 15 3" xfId="31510"/>
    <cellStyle name="Normal 11 3 2 2 2 16" xfId="6032"/>
    <cellStyle name="Normal 11 3 2 2 2 16 2" xfId="21946"/>
    <cellStyle name="Normal 11 3 2 2 2 16 3" xfId="31508"/>
    <cellStyle name="Normal 11 3 2 2 2 17" xfId="6033"/>
    <cellStyle name="Normal 11 3 2 2 2 17 2" xfId="21947"/>
    <cellStyle name="Normal 11 3 2 2 2 17 3" xfId="31504"/>
    <cellStyle name="Normal 11 3 2 2 2 18" xfId="6034"/>
    <cellStyle name="Normal 11 3 2 2 2 18 2" xfId="21949"/>
    <cellStyle name="Normal 11 3 2 2 2 18 3" xfId="31502"/>
    <cellStyle name="Normal 11 3 2 2 2 19" xfId="6035"/>
    <cellStyle name="Normal 11 3 2 2 2 19 2" xfId="21950"/>
    <cellStyle name="Normal 11 3 2 2 2 19 3" xfId="31498"/>
    <cellStyle name="Normal 11 3 2 2 2 2" xfId="498"/>
    <cellStyle name="Normal 11 3 2 2 2 2 10" xfId="6037"/>
    <cellStyle name="Normal 11 3 2 2 2 2 10 2" xfId="21953"/>
    <cellStyle name="Normal 11 3 2 2 2 2 10 3" xfId="31494"/>
    <cellStyle name="Normal 11 3 2 2 2 2 11" xfId="6038"/>
    <cellStyle name="Normal 11 3 2 2 2 2 11 2" xfId="21954"/>
    <cellStyle name="Normal 11 3 2 2 2 2 11 3" xfId="31491"/>
    <cellStyle name="Normal 11 3 2 2 2 2 12" xfId="6039"/>
    <cellStyle name="Normal 11 3 2 2 2 2 12 2" xfId="21956"/>
    <cellStyle name="Normal 11 3 2 2 2 2 12 3" xfId="31488"/>
    <cellStyle name="Normal 11 3 2 2 2 2 13" xfId="6040"/>
    <cellStyle name="Normal 11 3 2 2 2 2 13 2" xfId="21957"/>
    <cellStyle name="Normal 11 3 2 2 2 2 13 3" xfId="31485"/>
    <cellStyle name="Normal 11 3 2 2 2 2 14" xfId="6041"/>
    <cellStyle name="Normal 11 3 2 2 2 2 14 2" xfId="21959"/>
    <cellStyle name="Normal 11 3 2 2 2 2 14 3" xfId="31483"/>
    <cellStyle name="Normal 11 3 2 2 2 2 15" xfId="6042"/>
    <cellStyle name="Normal 11 3 2 2 2 2 15 2" xfId="21960"/>
    <cellStyle name="Normal 11 3 2 2 2 2 15 3" xfId="31480"/>
    <cellStyle name="Normal 11 3 2 2 2 2 16" xfId="6043"/>
    <cellStyle name="Normal 11 3 2 2 2 2 16 2" xfId="21962"/>
    <cellStyle name="Normal 11 3 2 2 2 2 16 3" xfId="31477"/>
    <cellStyle name="Normal 11 3 2 2 2 2 17" xfId="6044"/>
    <cellStyle name="Normal 11 3 2 2 2 2 17 2" xfId="21963"/>
    <cellStyle name="Normal 11 3 2 2 2 2 17 3" xfId="31474"/>
    <cellStyle name="Normal 11 3 2 2 2 2 18" xfId="6045"/>
    <cellStyle name="Normal 11 3 2 2 2 2 18 2" xfId="21965"/>
    <cellStyle name="Normal 11 3 2 2 2 2 18 3" xfId="31471"/>
    <cellStyle name="Normal 11 3 2 2 2 2 19" xfId="6046"/>
    <cellStyle name="Normal 11 3 2 2 2 2 19 2" xfId="21966"/>
    <cellStyle name="Normal 11 3 2 2 2 2 19 3" xfId="31468"/>
    <cellStyle name="Normal 11 3 2 2 2 2 2" xfId="6047"/>
    <cellStyle name="Normal 11 3 2 2 2 2 2 2" xfId="21968"/>
    <cellStyle name="Normal 11 3 2 2 2 2 2 3" xfId="31465"/>
    <cellStyle name="Normal 11 3 2 2 2 2 20" xfId="6048"/>
    <cellStyle name="Normal 11 3 2 2 2 2 20 2" xfId="21969"/>
    <cellStyle name="Normal 11 3 2 2 2 2 20 3" xfId="31462"/>
    <cellStyle name="Normal 11 3 2 2 2 2 21" xfId="6049"/>
    <cellStyle name="Normal 11 3 2 2 2 2 21 2" xfId="21971"/>
    <cellStyle name="Normal 11 3 2 2 2 2 21 3" xfId="31459"/>
    <cellStyle name="Normal 11 3 2 2 2 2 22" xfId="6050"/>
    <cellStyle name="Normal 11 3 2 2 2 2 22 2" xfId="21973"/>
    <cellStyle name="Normal 11 3 2 2 2 2 22 3" xfId="31456"/>
    <cellStyle name="Normal 11 3 2 2 2 2 23" xfId="6051"/>
    <cellStyle name="Normal 11 3 2 2 2 2 23 2" xfId="21974"/>
    <cellStyle name="Normal 11 3 2 2 2 2 23 3" xfId="31453"/>
    <cellStyle name="Normal 11 3 2 2 2 2 24" xfId="6052"/>
    <cellStyle name="Normal 11 3 2 2 2 2 24 2" xfId="21976"/>
    <cellStyle name="Normal 11 3 2 2 2 2 24 3" xfId="31450"/>
    <cellStyle name="Normal 11 3 2 2 2 2 25" xfId="6053"/>
    <cellStyle name="Normal 11 3 2 2 2 2 25 2" xfId="21977"/>
    <cellStyle name="Normal 11 3 2 2 2 2 25 3" xfId="31447"/>
    <cellStyle name="Normal 11 3 2 2 2 2 26" xfId="6054"/>
    <cellStyle name="Normal 11 3 2 2 2 2 26 2" xfId="21979"/>
    <cellStyle name="Normal 11 3 2 2 2 2 26 3" xfId="31444"/>
    <cellStyle name="Normal 11 3 2 2 2 2 27" xfId="6055"/>
    <cellStyle name="Normal 11 3 2 2 2 2 27 2" xfId="21980"/>
    <cellStyle name="Normal 11 3 2 2 2 2 27 3" xfId="31442"/>
    <cellStyle name="Normal 11 3 2 2 2 2 28" xfId="6056"/>
    <cellStyle name="Normal 11 3 2 2 2 2 28 2" xfId="21982"/>
    <cellStyle name="Normal 11 3 2 2 2 2 28 3" xfId="31439"/>
    <cellStyle name="Normal 11 3 2 2 2 2 29" xfId="6057"/>
    <cellStyle name="Normal 11 3 2 2 2 2 29 2" xfId="21983"/>
    <cellStyle name="Normal 11 3 2 2 2 2 29 3" xfId="31435"/>
    <cellStyle name="Normal 11 3 2 2 2 2 3" xfId="6058"/>
    <cellStyle name="Normal 11 3 2 2 2 2 3 2" xfId="21985"/>
    <cellStyle name="Normal 11 3 2 2 2 2 3 3" xfId="31432"/>
    <cellStyle name="Normal 11 3 2 2 2 2 30" xfId="21952"/>
    <cellStyle name="Normal 11 3 2 2 2 2 31" xfId="31496"/>
    <cellStyle name="Normal 11 3 2 2 2 2 4" xfId="6059"/>
    <cellStyle name="Normal 11 3 2 2 2 2 4 2" xfId="21987"/>
    <cellStyle name="Normal 11 3 2 2 2 2 4 3" xfId="31428"/>
    <cellStyle name="Normal 11 3 2 2 2 2 5" xfId="6060"/>
    <cellStyle name="Normal 11 3 2 2 2 2 5 2" xfId="21988"/>
    <cellStyle name="Normal 11 3 2 2 2 2 5 3" xfId="31425"/>
    <cellStyle name="Normal 11 3 2 2 2 2 6" xfId="6061"/>
    <cellStyle name="Normal 11 3 2 2 2 2 6 2" xfId="21990"/>
    <cellStyle name="Normal 11 3 2 2 2 2 6 3" xfId="31421"/>
    <cellStyle name="Normal 11 3 2 2 2 2 7" xfId="6062"/>
    <cellStyle name="Normal 11 3 2 2 2 2 7 2" xfId="21991"/>
    <cellStyle name="Normal 11 3 2 2 2 2 7 3" xfId="31418"/>
    <cellStyle name="Normal 11 3 2 2 2 2 8" xfId="6063"/>
    <cellStyle name="Normal 11 3 2 2 2 2 8 2" xfId="21993"/>
    <cellStyle name="Normal 11 3 2 2 2 2 8 3" xfId="31415"/>
    <cellStyle name="Normal 11 3 2 2 2 2 9" xfId="6064"/>
    <cellStyle name="Normal 11 3 2 2 2 2 9 2" xfId="21994"/>
    <cellStyle name="Normal 11 3 2 2 2 2 9 3" xfId="31412"/>
    <cellStyle name="Normal 11 3 2 2 2 20" xfId="6065"/>
    <cellStyle name="Normal 11 3 2 2 2 20 2" xfId="21996"/>
    <cellStyle name="Normal 11 3 2 2 2 20 3" xfId="31409"/>
    <cellStyle name="Normal 11 3 2 2 2 21" xfId="6066"/>
    <cellStyle name="Normal 11 3 2 2 2 21 2" xfId="21997"/>
    <cellStyle name="Normal 11 3 2 2 2 21 3" xfId="31405"/>
    <cellStyle name="Normal 11 3 2 2 2 22" xfId="6067"/>
    <cellStyle name="Normal 11 3 2 2 2 22 2" xfId="21999"/>
    <cellStyle name="Normal 11 3 2 2 2 22 3" xfId="31403"/>
    <cellStyle name="Normal 11 3 2 2 2 23" xfId="6068"/>
    <cellStyle name="Normal 11 3 2 2 2 23 2" xfId="22000"/>
    <cellStyle name="Normal 11 3 2 2 2 23 3" xfId="31399"/>
    <cellStyle name="Normal 11 3 2 2 2 24" xfId="6069"/>
    <cellStyle name="Normal 11 3 2 2 2 24 2" xfId="22002"/>
    <cellStyle name="Normal 11 3 2 2 2 24 3" xfId="31397"/>
    <cellStyle name="Normal 11 3 2 2 2 25" xfId="6070"/>
    <cellStyle name="Normal 11 3 2 2 2 25 2" xfId="22004"/>
    <cellStyle name="Normal 11 3 2 2 2 25 3" xfId="31393"/>
    <cellStyle name="Normal 11 3 2 2 2 26" xfId="6071"/>
    <cellStyle name="Normal 11 3 2 2 2 26 2" xfId="22005"/>
    <cellStyle name="Normal 11 3 2 2 2 26 3" xfId="31391"/>
    <cellStyle name="Normal 11 3 2 2 2 27" xfId="6072"/>
    <cellStyle name="Normal 11 3 2 2 2 27 2" xfId="22006"/>
    <cellStyle name="Normal 11 3 2 2 2 27 3" xfId="31387"/>
    <cellStyle name="Normal 11 3 2 2 2 28" xfId="6073"/>
    <cellStyle name="Normal 11 3 2 2 2 28 2" xfId="22007"/>
    <cellStyle name="Normal 11 3 2 2 2 28 3" xfId="31385"/>
    <cellStyle name="Normal 11 3 2 2 2 29" xfId="6074"/>
    <cellStyle name="Normal 11 3 2 2 2 29 2" xfId="22009"/>
    <cellStyle name="Normal 11 3 2 2 2 29 3" xfId="31381"/>
    <cellStyle name="Normal 11 3 2 2 2 3" xfId="783"/>
    <cellStyle name="Normal 11 3 2 2 2 3 10" xfId="6075"/>
    <cellStyle name="Normal 11 3 2 2 2 3 10 2" xfId="22011"/>
    <cellStyle name="Normal 11 3 2 2 2 3 10 3" xfId="31377"/>
    <cellStyle name="Normal 11 3 2 2 2 3 11" xfId="8281"/>
    <cellStyle name="Normal 11 3 2 2 2 3 11 2" xfId="22013"/>
    <cellStyle name="Normal 11 3 2 2 2 3 11 3" xfId="31374"/>
    <cellStyle name="Normal 11 3 2 2 2 3 12" xfId="8340"/>
    <cellStyle name="Normal 11 3 2 2 2 3 12 2" xfId="22014"/>
    <cellStyle name="Normal 11 3 2 2 2 3 12 3" xfId="31371"/>
    <cellStyle name="Normal 11 3 2 2 2 3 13" xfId="9851"/>
    <cellStyle name="Normal 11 3 2 2 2 3 13 2" xfId="22016"/>
    <cellStyle name="Normal 11 3 2 2 2 3 13 3" xfId="31368"/>
    <cellStyle name="Normal 11 3 2 2 2 3 14" xfId="9990"/>
    <cellStyle name="Normal 11 3 2 2 2 3 14 2" xfId="22018"/>
    <cellStyle name="Normal 11 3 2 2 2 3 14 3" xfId="31365"/>
    <cellStyle name="Normal 11 3 2 2 2 3 15" xfId="9829"/>
    <cellStyle name="Normal 11 3 2 2 2 3 15 2" xfId="22019"/>
    <cellStyle name="Normal 11 3 2 2 2 3 15 3" xfId="31362"/>
    <cellStyle name="Normal 11 3 2 2 2 3 16" xfId="9997"/>
    <cellStyle name="Normal 11 3 2 2 2 3 16 2" xfId="22020"/>
    <cellStyle name="Normal 11 3 2 2 2 3 16 3" xfId="31359"/>
    <cellStyle name="Normal 11 3 2 2 2 3 17" xfId="9822"/>
    <cellStyle name="Normal 11 3 2 2 2 3 17 2" xfId="22022"/>
    <cellStyle name="Normal 11 3 2 2 2 3 17 3" xfId="31356"/>
    <cellStyle name="Normal 11 3 2 2 2 3 18" xfId="10007"/>
    <cellStyle name="Normal 11 3 2 2 2 3 18 2" xfId="22023"/>
    <cellStyle name="Normal 11 3 2 2 2 3 18 3" xfId="31354"/>
    <cellStyle name="Normal 11 3 2 2 2 3 19" xfId="12299"/>
    <cellStyle name="Normal 11 3 2 2 2 3 19 2" xfId="22025"/>
    <cellStyle name="Normal 11 3 2 2 2 3 19 3" xfId="31351"/>
    <cellStyle name="Normal 11 3 2 2 2 3 2" xfId="1535"/>
    <cellStyle name="Normal 11 3 2 2 2 3 2 2" xfId="3485"/>
    <cellStyle name="Normal 11 3 2 2 2 3 2 2 2" xfId="22027"/>
    <cellStyle name="Normal 11 3 2 2 2 3 2 2 3" xfId="31346"/>
    <cellStyle name="Normal 11 3 2 2 2 3 2 3" xfId="12951"/>
    <cellStyle name="Normal 11 3 2 2 2 3 2 3 2" xfId="22029"/>
    <cellStyle name="Normal 11 3 2 2 2 3 2 3 3" xfId="31342"/>
    <cellStyle name="Normal 11 3 2 2 2 3 2 4" xfId="14810"/>
    <cellStyle name="Normal 11 3 2 2 2 3 2 4 2" xfId="22031"/>
    <cellStyle name="Normal 11 3 2 2 2 3 2 4 3" xfId="31340"/>
    <cellStyle name="Normal 11 3 2 2 2 3 2 5" xfId="22026"/>
    <cellStyle name="Normal 11 3 2 2 2 3 2 6" xfId="31348"/>
    <cellStyle name="Normal 11 3 2 2 2 3 20" xfId="12036"/>
    <cellStyle name="Normal 11 3 2 2 2 3 20 2" xfId="22032"/>
    <cellStyle name="Normal 11 3 2 2 2 3 20 3" xfId="31336"/>
    <cellStyle name="Normal 11 3 2 2 2 3 21" xfId="16026"/>
    <cellStyle name="Normal 11 3 2 2 2 3 21 2" xfId="22034"/>
    <cellStyle name="Normal 11 3 2 2 2 3 21 3" xfId="31333"/>
    <cellStyle name="Normal 11 3 2 2 2 3 22" xfId="16539"/>
    <cellStyle name="Normal 11 3 2 2 2 3 22 2" xfId="22035"/>
    <cellStyle name="Normal 11 3 2 2 2 3 22 3" xfId="31330"/>
    <cellStyle name="Normal 11 3 2 2 2 3 23" xfId="22010"/>
    <cellStyle name="Normal 11 3 2 2 2 3 24" xfId="31379"/>
    <cellStyle name="Normal 11 3 2 2 2 3 3" xfId="1749"/>
    <cellStyle name="Normal 11 3 2 2 2 3 3 2" xfId="3676"/>
    <cellStyle name="Normal 11 3 2 2 2 3 3 2 2" xfId="22038"/>
    <cellStyle name="Normal 11 3 2 2 2 3 3 2 3" xfId="31324"/>
    <cellStyle name="Normal 11 3 2 2 2 3 3 3" xfId="13146"/>
    <cellStyle name="Normal 11 3 2 2 2 3 3 3 2" xfId="22040"/>
    <cellStyle name="Normal 11 3 2 2 2 3 3 3 3" xfId="31321"/>
    <cellStyle name="Normal 11 3 2 2 2 3 3 4" xfId="15001"/>
    <cellStyle name="Normal 11 3 2 2 2 3 3 4 2" xfId="22042"/>
    <cellStyle name="Normal 11 3 2 2 2 3 3 4 3" xfId="31318"/>
    <cellStyle name="Normal 11 3 2 2 2 3 3 5" xfId="22037"/>
    <cellStyle name="Normal 11 3 2 2 2 3 3 6" xfId="31325"/>
    <cellStyle name="Normal 11 3 2 2 2 3 4" xfId="1954"/>
    <cellStyle name="Normal 11 3 2 2 2 3 4 2" xfId="3860"/>
    <cellStyle name="Normal 11 3 2 2 2 3 4 2 2" xfId="22044"/>
    <cellStyle name="Normal 11 3 2 2 2 3 4 2 3" xfId="31313"/>
    <cellStyle name="Normal 11 3 2 2 2 3 4 3" xfId="13335"/>
    <cellStyle name="Normal 11 3 2 2 2 3 4 3 2" xfId="22046"/>
    <cellStyle name="Normal 11 3 2 2 2 3 4 3 3" xfId="31310"/>
    <cellStyle name="Normal 11 3 2 2 2 3 4 4" xfId="15185"/>
    <cellStyle name="Normal 11 3 2 2 2 3 4 4 2" xfId="22047"/>
    <cellStyle name="Normal 11 3 2 2 2 3 4 4 3" xfId="31306"/>
    <cellStyle name="Normal 11 3 2 2 2 3 4 5" xfId="22043"/>
    <cellStyle name="Normal 11 3 2 2 2 3 4 6" xfId="31314"/>
    <cellStyle name="Normal 11 3 2 2 2 3 5" xfId="2144"/>
    <cellStyle name="Normal 11 3 2 2 2 3 5 2" xfId="4033"/>
    <cellStyle name="Normal 11 3 2 2 2 3 5 2 2" xfId="22050"/>
    <cellStyle name="Normal 11 3 2 2 2 3 5 2 3" xfId="31300"/>
    <cellStyle name="Normal 11 3 2 2 2 3 5 3" xfId="13510"/>
    <cellStyle name="Normal 11 3 2 2 2 3 5 3 2" xfId="22052"/>
    <cellStyle name="Normal 11 3 2 2 2 3 5 3 3" xfId="31297"/>
    <cellStyle name="Normal 11 3 2 2 2 3 5 4" xfId="15358"/>
    <cellStyle name="Normal 11 3 2 2 2 3 5 4 2" xfId="22054"/>
    <cellStyle name="Normal 11 3 2 2 2 3 5 4 3" xfId="31294"/>
    <cellStyle name="Normal 11 3 2 2 2 3 5 5" xfId="22049"/>
    <cellStyle name="Normal 11 3 2 2 2 3 5 6" xfId="31302"/>
    <cellStyle name="Normal 11 3 2 2 2 3 6" xfId="2313"/>
    <cellStyle name="Normal 11 3 2 2 2 3 6 2" xfId="4190"/>
    <cellStyle name="Normal 11 3 2 2 2 3 6 2 2" xfId="22056"/>
    <cellStyle name="Normal 11 3 2 2 2 3 6 2 3" xfId="31287"/>
    <cellStyle name="Normal 11 3 2 2 2 3 6 3" xfId="13668"/>
    <cellStyle name="Normal 11 3 2 2 2 3 6 3 2" xfId="22058"/>
    <cellStyle name="Normal 11 3 2 2 2 3 6 3 3" xfId="31284"/>
    <cellStyle name="Normal 11 3 2 2 2 3 6 4" xfId="15515"/>
    <cellStyle name="Normal 11 3 2 2 2 3 6 4 2" xfId="22059"/>
    <cellStyle name="Normal 11 3 2 2 2 3 6 4 3" xfId="31281"/>
    <cellStyle name="Normal 11 3 2 2 2 3 6 5" xfId="22055"/>
    <cellStyle name="Normal 11 3 2 2 2 3 6 6" xfId="31289"/>
    <cellStyle name="Normal 11 3 2 2 2 3 7" xfId="2444"/>
    <cellStyle name="Normal 11 3 2 2 2 3 7 2" xfId="4317"/>
    <cellStyle name="Normal 11 3 2 2 2 3 7 2 2" xfId="22062"/>
    <cellStyle name="Normal 11 3 2 2 2 3 7 2 3" xfId="31273"/>
    <cellStyle name="Normal 11 3 2 2 2 3 7 3" xfId="13795"/>
    <cellStyle name="Normal 11 3 2 2 2 3 7 3 2" xfId="22064"/>
    <cellStyle name="Normal 11 3 2 2 2 3 7 3 3" xfId="31270"/>
    <cellStyle name="Normal 11 3 2 2 2 3 7 4" xfId="15642"/>
    <cellStyle name="Normal 11 3 2 2 2 3 7 4 2" xfId="22066"/>
    <cellStyle name="Normal 11 3 2 2 2 3 7 4 3" xfId="31267"/>
    <cellStyle name="Normal 11 3 2 2 2 3 7 5" xfId="22061"/>
    <cellStyle name="Normal 11 3 2 2 2 3 7 6" xfId="31275"/>
    <cellStyle name="Normal 11 3 2 2 2 3 8" xfId="2571"/>
    <cellStyle name="Normal 11 3 2 2 2 3 8 2" xfId="4444"/>
    <cellStyle name="Normal 11 3 2 2 2 3 8 2 2" xfId="22068"/>
    <cellStyle name="Normal 11 3 2 2 2 3 8 2 3" xfId="31261"/>
    <cellStyle name="Normal 11 3 2 2 2 3 8 3" xfId="13922"/>
    <cellStyle name="Normal 11 3 2 2 2 3 8 3 2" xfId="22070"/>
    <cellStyle name="Normal 11 3 2 2 2 3 8 3 3" xfId="31258"/>
    <cellStyle name="Normal 11 3 2 2 2 3 8 4" xfId="15769"/>
    <cellStyle name="Normal 11 3 2 2 2 3 8 4 2" xfId="22071"/>
    <cellStyle name="Normal 11 3 2 2 2 3 8 4 3" xfId="31254"/>
    <cellStyle name="Normal 11 3 2 2 2 3 8 5" xfId="22067"/>
    <cellStyle name="Normal 11 3 2 2 2 3 8 6" xfId="31263"/>
    <cellStyle name="Normal 11 3 2 2 2 3 9" xfId="2855"/>
    <cellStyle name="Normal 11 3 2 2 2 3 9 2" xfId="22073"/>
    <cellStyle name="Normal 11 3 2 2 2 3 9 3" xfId="31251"/>
    <cellStyle name="Normal 11 3 2 2 2 3_Constraints Summary" xfId="14046"/>
    <cellStyle name="Normal 11 3 2 2 2 30" xfId="6076"/>
    <cellStyle name="Normal 11 3 2 2 2 30 2" xfId="22075"/>
    <cellStyle name="Normal 11 3 2 2 2 30 3" xfId="31246"/>
    <cellStyle name="Normal 11 3 2 2 2 31" xfId="6077"/>
    <cellStyle name="Normal 11 3 2 2 2 31 2" xfId="22077"/>
    <cellStyle name="Normal 11 3 2 2 2 31 3" xfId="31242"/>
    <cellStyle name="Normal 11 3 2 2 2 32" xfId="8278"/>
    <cellStyle name="Normal 11 3 2 2 2 32 2" xfId="22078"/>
    <cellStyle name="Normal 11 3 2 2 2 32 3" xfId="22079"/>
    <cellStyle name="Normal 11 3 2 2 2 32 4" xfId="31239"/>
    <cellStyle name="Normal 11 3 2 2 2 33" xfId="8343"/>
    <cellStyle name="Normal 11 3 2 2 2 33 2" xfId="22080"/>
    <cellStyle name="Normal 11 3 2 2 2 33 3" xfId="31235"/>
    <cellStyle name="Normal 11 3 2 2 2 34" xfId="9836"/>
    <cellStyle name="Normal 11 3 2 2 2 34 2" xfId="22082"/>
    <cellStyle name="Normal 11 3 2 2 2 34 3" xfId="31231"/>
    <cellStyle name="Normal 11 3 2 2 2 35" xfId="10000"/>
    <cellStyle name="Normal 11 3 2 2 2 35 2" xfId="22083"/>
    <cellStyle name="Normal 11 3 2 2 2 35 3" xfId="31229"/>
    <cellStyle name="Normal 11 3 2 2 2 36" xfId="9804"/>
    <cellStyle name="Normal 11 3 2 2 2 36 2" xfId="22085"/>
    <cellStyle name="Normal 11 3 2 2 2 36 3" xfId="31226"/>
    <cellStyle name="Normal 11 3 2 2 2 37" xfId="10010"/>
    <cellStyle name="Normal 11 3 2 2 2 37 2" xfId="22086"/>
    <cellStyle name="Normal 11 3 2 2 2 37 3" xfId="31222"/>
    <cellStyle name="Normal 11 3 2 2 2 38" xfId="9798"/>
    <cellStyle name="Normal 11 3 2 2 2 38 2" xfId="22088"/>
    <cellStyle name="Normal 11 3 2 2 2 38 3" xfId="31219"/>
    <cellStyle name="Normal 11 3 2 2 2 39" xfId="10016"/>
    <cellStyle name="Normal 11 3 2 2 2 39 2" xfId="22090"/>
    <cellStyle name="Normal 11 3 2 2 2 39 3" xfId="31216"/>
    <cellStyle name="Normal 11 3 2 2 2 4" xfId="1285"/>
    <cellStyle name="Normal 11 3 2 2 2 4 10" xfId="9823"/>
    <cellStyle name="Normal 11 3 2 2 2 4 10 2" xfId="22092"/>
    <cellStyle name="Normal 11 3 2 2 2 4 10 3" xfId="31211"/>
    <cellStyle name="Normal 11 3 2 2 2 4 11" xfId="10006"/>
    <cellStyle name="Normal 11 3 2 2 2 4 11 2" xfId="22093"/>
    <cellStyle name="Normal 11 3 2 2 2 4 11 3" xfId="31209"/>
    <cellStyle name="Normal 11 3 2 2 2 4 12" xfId="12720"/>
    <cellStyle name="Normal 11 3 2 2 2 4 12 2" xfId="22095"/>
    <cellStyle name="Normal 11 3 2 2 2 4 12 3" xfId="31206"/>
    <cellStyle name="Normal 11 3 2 2 2 4 13" xfId="14585"/>
    <cellStyle name="Normal 11 3 2 2 2 4 13 2" xfId="22096"/>
    <cellStyle name="Normal 11 3 2 2 2 4 13 3" xfId="31203"/>
    <cellStyle name="Normal 11 3 2 2 2 4 14" xfId="16027"/>
    <cellStyle name="Normal 11 3 2 2 2 4 14 2" xfId="22098"/>
    <cellStyle name="Normal 11 3 2 2 2 4 14 3" xfId="31199"/>
    <cellStyle name="Normal 11 3 2 2 2 4 15" xfId="16540"/>
    <cellStyle name="Normal 11 3 2 2 2 4 15 2" xfId="22099"/>
    <cellStyle name="Normal 11 3 2 2 2 4 15 3" xfId="31196"/>
    <cellStyle name="Normal 11 3 2 2 2 4 16" xfId="22091"/>
    <cellStyle name="Normal 11 3 2 2 2 4 17" xfId="31213"/>
    <cellStyle name="Normal 11 3 2 2 2 4 2" xfId="3260"/>
    <cellStyle name="Normal 11 3 2 2 2 4 2 2" xfId="22101"/>
    <cellStyle name="Normal 11 3 2 2 2 4 2 3" xfId="31192"/>
    <cellStyle name="Normal 11 3 2 2 2 4 3" xfId="6078"/>
    <cellStyle name="Normal 11 3 2 2 2 4 3 2" xfId="22103"/>
    <cellStyle name="Normal 11 3 2 2 2 4 3 3" xfId="31189"/>
    <cellStyle name="Normal 11 3 2 2 2 4 4" xfId="8282"/>
    <cellStyle name="Normal 11 3 2 2 2 4 4 2" xfId="22104"/>
    <cellStyle name="Normal 11 3 2 2 2 4 4 3" xfId="31187"/>
    <cellStyle name="Normal 11 3 2 2 2 4 5" xfId="8339"/>
    <cellStyle name="Normal 11 3 2 2 2 4 5 2" xfId="22105"/>
    <cellStyle name="Normal 11 3 2 2 2 4 5 3" xfId="31184"/>
    <cellStyle name="Normal 11 3 2 2 2 4 6" xfId="9852"/>
    <cellStyle name="Normal 11 3 2 2 2 4 6 2" xfId="22107"/>
    <cellStyle name="Normal 11 3 2 2 2 4 6 3" xfId="31181"/>
    <cellStyle name="Normal 11 3 2 2 2 4 7" xfId="9989"/>
    <cellStyle name="Normal 11 3 2 2 2 4 7 2" xfId="22108"/>
    <cellStyle name="Normal 11 3 2 2 2 4 7 3" xfId="31177"/>
    <cellStyle name="Normal 11 3 2 2 2 4 8" xfId="9830"/>
    <cellStyle name="Normal 11 3 2 2 2 4 8 2" xfId="22109"/>
    <cellStyle name="Normal 11 3 2 2 2 4 8 3" xfId="31174"/>
    <cellStyle name="Normal 11 3 2 2 2 4 9" xfId="9996"/>
    <cellStyle name="Normal 11 3 2 2 2 4 9 2" xfId="22111"/>
    <cellStyle name="Normal 11 3 2 2 2 4 9 3" xfId="31171"/>
    <cellStyle name="Normal 11 3 2 2 2 40" xfId="12161"/>
    <cellStyle name="Normal 11 3 2 2 2 40 2" xfId="22112"/>
    <cellStyle name="Normal 11 3 2 2 2 40 3" xfId="31168"/>
    <cellStyle name="Normal 11 3 2 2 2 41" xfId="12050"/>
    <cellStyle name="Normal 11 3 2 2 2 41 2" xfId="22114"/>
    <cellStyle name="Normal 11 3 2 2 2 41 3" xfId="31166"/>
    <cellStyle name="Normal 11 3 2 2 2 42" xfId="16023"/>
    <cellStyle name="Normal 11 3 2 2 2 42 2" xfId="22115"/>
    <cellStyle name="Normal 11 3 2 2 2 42 3" xfId="31163"/>
    <cellStyle name="Normal 11 3 2 2 2 43" xfId="16536"/>
    <cellStyle name="Normal 11 3 2 2 2 43 2" xfId="22117"/>
    <cellStyle name="Normal 11 3 2 2 2 43 3" xfId="31160"/>
    <cellStyle name="Normal 11 3 2 2 2 44" xfId="21897"/>
    <cellStyle name="Normal 11 3 2 2 2 45" xfId="31605"/>
    <cellStyle name="Normal 11 3 2 2 2 5" xfId="1203"/>
    <cellStyle name="Normal 11 3 2 2 2 5 10" xfId="9824"/>
    <cellStyle name="Normal 11 3 2 2 2 5 10 2" xfId="22120"/>
    <cellStyle name="Normal 11 3 2 2 2 5 10 3" xfId="31153"/>
    <cellStyle name="Normal 11 3 2 2 2 5 11" xfId="10005"/>
    <cellStyle name="Normal 11 3 2 2 2 5 11 2" xfId="22121"/>
    <cellStyle name="Normal 11 3 2 2 2 5 11 3" xfId="31150"/>
    <cellStyle name="Normal 11 3 2 2 2 5 12" xfId="12645"/>
    <cellStyle name="Normal 11 3 2 2 2 5 12 2" xfId="22123"/>
    <cellStyle name="Normal 11 3 2 2 2 5 12 3" xfId="31147"/>
    <cellStyle name="Normal 11 3 2 2 2 5 13" xfId="14511"/>
    <cellStyle name="Normal 11 3 2 2 2 5 13 2" xfId="22124"/>
    <cellStyle name="Normal 11 3 2 2 2 5 13 3" xfId="31144"/>
    <cellStyle name="Normal 11 3 2 2 2 5 14" xfId="16028"/>
    <cellStyle name="Normal 11 3 2 2 2 5 14 2" xfId="22126"/>
    <cellStyle name="Normal 11 3 2 2 2 5 14 3" xfId="31142"/>
    <cellStyle name="Normal 11 3 2 2 2 5 15" xfId="16541"/>
    <cellStyle name="Normal 11 3 2 2 2 5 15 2" xfId="22127"/>
    <cellStyle name="Normal 11 3 2 2 2 5 15 3" xfId="31139"/>
    <cellStyle name="Normal 11 3 2 2 2 5 16" xfId="22119"/>
    <cellStyle name="Normal 11 3 2 2 2 5 17" xfId="31155"/>
    <cellStyle name="Normal 11 3 2 2 2 5 2" xfId="3186"/>
    <cellStyle name="Normal 11 3 2 2 2 5 2 2" xfId="22130"/>
    <cellStyle name="Normal 11 3 2 2 2 5 2 3" xfId="31134"/>
    <cellStyle name="Normal 11 3 2 2 2 5 3" xfId="6079"/>
    <cellStyle name="Normal 11 3 2 2 2 5 3 2" xfId="22131"/>
    <cellStyle name="Normal 11 3 2 2 2 5 3 3" xfId="31131"/>
    <cellStyle name="Normal 11 3 2 2 2 5 4" xfId="8283"/>
    <cellStyle name="Normal 11 3 2 2 2 5 4 2" xfId="22132"/>
    <cellStyle name="Normal 11 3 2 2 2 5 4 3" xfId="31128"/>
    <cellStyle name="Normal 11 3 2 2 2 5 5" xfId="8338"/>
    <cellStyle name="Normal 11 3 2 2 2 5 5 2" xfId="22134"/>
    <cellStyle name="Normal 11 3 2 2 2 5 5 3" xfId="31125"/>
    <cellStyle name="Normal 11 3 2 2 2 5 6" xfId="9853"/>
    <cellStyle name="Normal 11 3 2 2 2 5 6 2" xfId="22135"/>
    <cellStyle name="Normal 11 3 2 2 2 5 6 3" xfId="31122"/>
    <cellStyle name="Normal 11 3 2 2 2 5 7" xfId="9988"/>
    <cellStyle name="Normal 11 3 2 2 2 5 7 2" xfId="22137"/>
    <cellStyle name="Normal 11 3 2 2 2 5 7 3" xfId="31120"/>
    <cellStyle name="Normal 11 3 2 2 2 5 8" xfId="9831"/>
    <cellStyle name="Normal 11 3 2 2 2 5 8 2" xfId="22138"/>
    <cellStyle name="Normal 11 3 2 2 2 5 8 3" xfId="31117"/>
    <cellStyle name="Normal 11 3 2 2 2 5 9" xfId="9995"/>
    <cellStyle name="Normal 11 3 2 2 2 5 9 2" xfId="22140"/>
    <cellStyle name="Normal 11 3 2 2 2 5 9 3" xfId="31114"/>
    <cellStyle name="Normal 11 3 2 2 2 6" xfId="1105"/>
    <cellStyle name="Normal 11 3 2 2 2 6 10" xfId="9825"/>
    <cellStyle name="Normal 11 3 2 2 2 6 10 2" xfId="22143"/>
    <cellStyle name="Normal 11 3 2 2 2 6 10 3" xfId="31108"/>
    <cellStyle name="Normal 11 3 2 2 2 6 11" xfId="10004"/>
    <cellStyle name="Normal 11 3 2 2 2 6 11 2" xfId="22144"/>
    <cellStyle name="Normal 11 3 2 2 2 6 11 3" xfId="31105"/>
    <cellStyle name="Normal 11 3 2 2 2 6 12" xfId="12558"/>
    <cellStyle name="Normal 11 3 2 2 2 6 12 2" xfId="22145"/>
    <cellStyle name="Normal 11 3 2 2 2 6 12 3" xfId="31102"/>
    <cellStyle name="Normal 11 3 2 2 2 6 13" xfId="14428"/>
    <cellStyle name="Normal 11 3 2 2 2 6 13 2" xfId="22147"/>
    <cellStyle name="Normal 11 3 2 2 2 6 13 3" xfId="31099"/>
    <cellStyle name="Normal 11 3 2 2 2 6 14" xfId="16029"/>
    <cellStyle name="Normal 11 3 2 2 2 6 14 2" xfId="22148"/>
    <cellStyle name="Normal 11 3 2 2 2 6 14 3" xfId="31097"/>
    <cellStyle name="Normal 11 3 2 2 2 6 15" xfId="16542"/>
    <cellStyle name="Normal 11 3 2 2 2 6 15 2" xfId="22150"/>
    <cellStyle name="Normal 11 3 2 2 2 6 15 3" xfId="31094"/>
    <cellStyle name="Normal 11 3 2 2 2 6 16" xfId="22142"/>
    <cellStyle name="Normal 11 3 2 2 2 6 17" xfId="31110"/>
    <cellStyle name="Normal 11 3 2 2 2 6 2" xfId="3103"/>
    <cellStyle name="Normal 11 3 2 2 2 6 2 2" xfId="22152"/>
    <cellStyle name="Normal 11 3 2 2 2 6 2 3" xfId="31089"/>
    <cellStyle name="Normal 11 3 2 2 2 6 3" xfId="6080"/>
    <cellStyle name="Normal 11 3 2 2 2 6 3 2" xfId="22154"/>
    <cellStyle name="Normal 11 3 2 2 2 6 3 3" xfId="31086"/>
    <cellStyle name="Normal 11 3 2 2 2 6 4" xfId="8284"/>
    <cellStyle name="Normal 11 3 2 2 2 6 4 2" xfId="22155"/>
    <cellStyle name="Normal 11 3 2 2 2 6 4 3" xfId="31083"/>
    <cellStyle name="Normal 11 3 2 2 2 6 5" xfId="8337"/>
    <cellStyle name="Normal 11 3 2 2 2 6 5 2" xfId="22156"/>
    <cellStyle name="Normal 11 3 2 2 2 6 5 3" xfId="31080"/>
    <cellStyle name="Normal 11 3 2 2 2 6 6" xfId="9854"/>
    <cellStyle name="Normal 11 3 2 2 2 6 6 2" xfId="22158"/>
    <cellStyle name="Normal 11 3 2 2 2 6 6 3" xfId="31077"/>
    <cellStyle name="Normal 11 3 2 2 2 6 7" xfId="9987"/>
    <cellStyle name="Normal 11 3 2 2 2 6 7 2" xfId="22159"/>
    <cellStyle name="Normal 11 3 2 2 2 6 7 3" xfId="31075"/>
    <cellStyle name="Normal 11 3 2 2 2 6 8" xfId="9832"/>
    <cellStyle name="Normal 11 3 2 2 2 6 8 2" xfId="22161"/>
    <cellStyle name="Normal 11 3 2 2 2 6 8 3" xfId="31072"/>
    <cellStyle name="Normal 11 3 2 2 2 6 9" xfId="9994"/>
    <cellStyle name="Normal 11 3 2 2 2 6 9 2" xfId="22162"/>
    <cellStyle name="Normal 11 3 2 2 2 6 9 3" xfId="31069"/>
    <cellStyle name="Normal 11 3 2 2 2 7" xfId="1158"/>
    <cellStyle name="Normal 11 3 2 2 2 7 10" xfId="9826"/>
    <cellStyle name="Normal 11 3 2 2 2 7 10 2" xfId="22165"/>
    <cellStyle name="Normal 11 3 2 2 2 7 10 3" xfId="31064"/>
    <cellStyle name="Normal 11 3 2 2 2 7 11" xfId="10003"/>
    <cellStyle name="Normal 11 3 2 2 2 7 11 2" xfId="22167"/>
    <cellStyle name="Normal 11 3 2 2 2 7 11 3" xfId="31061"/>
    <cellStyle name="Normal 11 3 2 2 2 7 12" xfId="12604"/>
    <cellStyle name="Normal 11 3 2 2 2 7 12 2" xfId="22168"/>
    <cellStyle name="Normal 11 3 2 2 2 7 12 3" xfId="31058"/>
    <cellStyle name="Normal 11 3 2 2 2 7 13" xfId="14472"/>
    <cellStyle name="Normal 11 3 2 2 2 7 13 2" xfId="22169"/>
    <cellStyle name="Normal 11 3 2 2 2 7 13 3" xfId="31055"/>
    <cellStyle name="Normal 11 3 2 2 2 7 14" xfId="16030"/>
    <cellStyle name="Normal 11 3 2 2 2 7 14 2" xfId="22171"/>
    <cellStyle name="Normal 11 3 2 2 2 7 14 3" xfId="31052"/>
    <cellStyle name="Normal 11 3 2 2 2 7 15" xfId="16543"/>
    <cellStyle name="Normal 11 3 2 2 2 7 15 2" xfId="22172"/>
    <cellStyle name="Normal 11 3 2 2 2 7 15 3" xfId="31049"/>
    <cellStyle name="Normal 11 3 2 2 2 7 16" xfId="22164"/>
    <cellStyle name="Normal 11 3 2 2 2 7 17" xfId="31065"/>
    <cellStyle name="Normal 11 3 2 2 2 7 2" xfId="3147"/>
    <cellStyle name="Normal 11 3 2 2 2 7 2 2" xfId="22174"/>
    <cellStyle name="Normal 11 3 2 2 2 7 2 3" xfId="31045"/>
    <cellStyle name="Normal 11 3 2 2 2 7 3" xfId="6081"/>
    <cellStyle name="Normal 11 3 2 2 2 7 3 2" xfId="22176"/>
    <cellStyle name="Normal 11 3 2 2 2 7 3 3" xfId="31041"/>
    <cellStyle name="Normal 11 3 2 2 2 7 4" xfId="8285"/>
    <cellStyle name="Normal 11 3 2 2 2 7 4 2" xfId="22178"/>
    <cellStyle name="Normal 11 3 2 2 2 7 4 3" xfId="31039"/>
    <cellStyle name="Normal 11 3 2 2 2 7 5" xfId="8336"/>
    <cellStyle name="Normal 11 3 2 2 2 7 5 2" xfId="22179"/>
    <cellStyle name="Normal 11 3 2 2 2 7 5 3" xfId="31035"/>
    <cellStyle name="Normal 11 3 2 2 2 7 6" xfId="9855"/>
    <cellStyle name="Normal 11 3 2 2 2 7 6 2" xfId="22180"/>
    <cellStyle name="Normal 11 3 2 2 2 7 6 3" xfId="31033"/>
    <cellStyle name="Normal 11 3 2 2 2 7 7" xfId="9986"/>
    <cellStyle name="Normal 11 3 2 2 2 7 7 2" xfId="22182"/>
    <cellStyle name="Normal 11 3 2 2 2 7 7 3" xfId="31029"/>
    <cellStyle name="Normal 11 3 2 2 2 7 8" xfId="9833"/>
    <cellStyle name="Normal 11 3 2 2 2 7 8 2" xfId="22183"/>
    <cellStyle name="Normal 11 3 2 2 2 7 8 3" xfId="31027"/>
    <cellStyle name="Normal 11 3 2 2 2 7 9" xfId="9993"/>
    <cellStyle name="Normal 11 3 2 2 2 7 9 2" xfId="22185"/>
    <cellStyle name="Normal 11 3 2 2 2 7 9 3" xfId="31024"/>
    <cellStyle name="Normal 11 3 2 2 2 8" xfId="1372"/>
    <cellStyle name="Normal 11 3 2 2 2 8 10" xfId="9827"/>
    <cellStyle name="Normal 11 3 2 2 2 8 10 2" xfId="22187"/>
    <cellStyle name="Normal 11 3 2 2 2 8 10 3" xfId="31020"/>
    <cellStyle name="Normal 11 3 2 2 2 8 11" xfId="10002"/>
    <cellStyle name="Normal 11 3 2 2 2 8 11 2" xfId="22189"/>
    <cellStyle name="Normal 11 3 2 2 2 8 11 3" xfId="31016"/>
    <cellStyle name="Normal 11 3 2 2 2 8 12" xfId="12807"/>
    <cellStyle name="Normal 11 3 2 2 2 8 12 2" xfId="22190"/>
    <cellStyle name="Normal 11 3 2 2 2 8 12 3" xfId="31013"/>
    <cellStyle name="Normal 11 3 2 2 2 8 13" xfId="14672"/>
    <cellStyle name="Normal 11 3 2 2 2 8 13 2" xfId="22191"/>
    <cellStyle name="Normal 11 3 2 2 2 8 13 3" xfId="31010"/>
    <cellStyle name="Normal 11 3 2 2 2 8 14" xfId="16031"/>
    <cellStyle name="Normal 11 3 2 2 2 8 14 2" xfId="22193"/>
    <cellStyle name="Normal 11 3 2 2 2 8 14 3" xfId="31007"/>
    <cellStyle name="Normal 11 3 2 2 2 8 15" xfId="16544"/>
    <cellStyle name="Normal 11 3 2 2 2 8 15 2" xfId="22194"/>
    <cellStyle name="Normal 11 3 2 2 2 8 15 3" xfId="31004"/>
    <cellStyle name="Normal 11 3 2 2 2 8 16" xfId="22186"/>
    <cellStyle name="Normal 11 3 2 2 2 8 17" xfId="31022"/>
    <cellStyle name="Normal 11 3 2 2 2 8 2" xfId="3347"/>
    <cellStyle name="Normal 11 3 2 2 2 8 2 2" xfId="22196"/>
    <cellStyle name="Normal 11 3 2 2 2 8 2 3" xfId="31000"/>
    <cellStyle name="Normal 11 3 2 2 2 8 3" xfId="6082"/>
    <cellStyle name="Normal 11 3 2 2 2 8 3 2" xfId="22198"/>
    <cellStyle name="Normal 11 3 2 2 2 8 3 3" xfId="30996"/>
    <cellStyle name="Normal 11 3 2 2 2 8 4" xfId="8286"/>
    <cellStyle name="Normal 11 3 2 2 2 8 4 2" xfId="22200"/>
    <cellStyle name="Normal 11 3 2 2 2 8 4 3" xfId="30994"/>
    <cellStyle name="Normal 11 3 2 2 2 8 5" xfId="8335"/>
    <cellStyle name="Normal 11 3 2 2 2 8 5 2" xfId="22201"/>
    <cellStyle name="Normal 11 3 2 2 2 8 5 3" xfId="30990"/>
    <cellStyle name="Normal 11 3 2 2 2 8 6" xfId="9856"/>
    <cellStyle name="Normal 11 3 2 2 2 8 6 2" xfId="22203"/>
    <cellStyle name="Normal 11 3 2 2 2 8 6 3" xfId="30988"/>
    <cellStyle name="Normal 11 3 2 2 2 8 7" xfId="9985"/>
    <cellStyle name="Normal 11 3 2 2 2 8 7 2" xfId="22204"/>
    <cellStyle name="Normal 11 3 2 2 2 8 7 3" xfId="30984"/>
    <cellStyle name="Normal 11 3 2 2 2 8 8" xfId="9834"/>
    <cellStyle name="Normal 11 3 2 2 2 8 8 2" xfId="22206"/>
    <cellStyle name="Normal 11 3 2 2 2 8 8 3" xfId="30982"/>
    <cellStyle name="Normal 11 3 2 2 2 8 9" xfId="9992"/>
    <cellStyle name="Normal 11 3 2 2 2 8 9 2" xfId="22207"/>
    <cellStyle name="Normal 11 3 2 2 2 8 9 3" xfId="30978"/>
    <cellStyle name="Normal 11 3 2 2 2 9" xfId="904"/>
    <cellStyle name="Normal 11 3 2 2 2 9 10" xfId="9828"/>
    <cellStyle name="Normal 11 3 2 2 2 9 10 2" xfId="22210"/>
    <cellStyle name="Normal 11 3 2 2 2 9 10 3" xfId="30974"/>
    <cellStyle name="Normal 11 3 2 2 2 9 11" xfId="10001"/>
    <cellStyle name="Normal 11 3 2 2 2 9 11 2" xfId="22211"/>
    <cellStyle name="Normal 11 3 2 2 2 9 11 3" xfId="30971"/>
    <cellStyle name="Normal 11 3 2 2 2 9 12" xfId="12391"/>
    <cellStyle name="Normal 11 3 2 2 2 9 12 2" xfId="22213"/>
    <cellStyle name="Normal 11 3 2 2 2 9 12 3" xfId="30968"/>
    <cellStyle name="Normal 11 3 2 2 2 9 13" xfId="14267"/>
    <cellStyle name="Normal 11 3 2 2 2 9 13 2" xfId="22214"/>
    <cellStyle name="Normal 11 3 2 2 2 9 13 3" xfId="30965"/>
    <cellStyle name="Normal 11 3 2 2 2 9 14" xfId="16032"/>
    <cellStyle name="Normal 11 3 2 2 2 9 14 2" xfId="22216"/>
    <cellStyle name="Normal 11 3 2 2 2 9 14 3" xfId="30962"/>
    <cellStyle name="Normal 11 3 2 2 2 9 15" xfId="16545"/>
    <cellStyle name="Normal 11 3 2 2 2 9 15 2" xfId="22217"/>
    <cellStyle name="Normal 11 3 2 2 2 9 15 3" xfId="30959"/>
    <cellStyle name="Normal 11 3 2 2 2 9 16" xfId="22209"/>
    <cellStyle name="Normal 11 3 2 2 2 9 17" xfId="30976"/>
    <cellStyle name="Normal 11 3 2 2 2 9 2" xfId="2942"/>
    <cellStyle name="Normal 11 3 2 2 2 9 2 2" xfId="22219"/>
    <cellStyle name="Normal 11 3 2 2 2 9 2 3" xfId="30955"/>
    <cellStyle name="Normal 11 3 2 2 2 9 3" xfId="6083"/>
    <cellStyle name="Normal 11 3 2 2 2 9 3 2" xfId="22221"/>
    <cellStyle name="Normal 11 3 2 2 2 9 3 3" xfId="30952"/>
    <cellStyle name="Normal 11 3 2 2 2 9 4" xfId="8287"/>
    <cellStyle name="Normal 11 3 2 2 2 9 4 2" xfId="22222"/>
    <cellStyle name="Normal 11 3 2 2 2 9 4 3" xfId="30950"/>
    <cellStyle name="Normal 11 3 2 2 2 9 5" xfId="8334"/>
    <cellStyle name="Normal 11 3 2 2 2 9 5 2" xfId="22224"/>
    <cellStyle name="Normal 11 3 2 2 2 9 5 3" xfId="30946"/>
    <cellStyle name="Normal 11 3 2 2 2 9 6" xfId="9857"/>
    <cellStyle name="Normal 11 3 2 2 2 9 6 2" xfId="22225"/>
    <cellStyle name="Normal 11 3 2 2 2 9 6 3" xfId="30944"/>
    <cellStyle name="Normal 11 3 2 2 2 9 7" xfId="9984"/>
    <cellStyle name="Normal 11 3 2 2 2 9 7 2" xfId="22227"/>
    <cellStyle name="Normal 11 3 2 2 2 9 7 3" xfId="30940"/>
    <cellStyle name="Normal 11 3 2 2 2 9 8" xfId="9835"/>
    <cellStyle name="Normal 11 3 2 2 2 9 8 2" xfId="22228"/>
    <cellStyle name="Normal 11 3 2 2 2 9 8 3" xfId="30938"/>
    <cellStyle name="Normal 11 3 2 2 2 9 9" xfId="9991"/>
    <cellStyle name="Normal 11 3 2 2 2 9 9 2" xfId="22230"/>
    <cellStyle name="Normal 11 3 2 2 2 9 9 3" xfId="30934"/>
    <cellStyle name="Normal 11 3 2 2 2_Constraints Summary" xfId="14045"/>
    <cellStyle name="Normal 11 3 2 2 20" xfId="6084"/>
    <cellStyle name="Normal 11 3 2 2 20 2" xfId="22232"/>
    <cellStyle name="Normal 11 3 2 2 20 3" xfId="30931"/>
    <cellStyle name="Normal 11 3 2 2 21" xfId="6085"/>
    <cellStyle name="Normal 11 3 2 2 21 2" xfId="22233"/>
    <cellStyle name="Normal 11 3 2 2 21 3" xfId="30928"/>
    <cellStyle name="Normal 11 3 2 2 22" xfId="6086"/>
    <cellStyle name="Normal 11 3 2 2 22 2" xfId="22235"/>
    <cellStyle name="Normal 11 3 2 2 22 3" xfId="30925"/>
    <cellStyle name="Normal 11 3 2 2 23" xfId="6087"/>
    <cellStyle name="Normal 11 3 2 2 23 2" xfId="22236"/>
    <cellStyle name="Normal 11 3 2 2 23 3" xfId="30922"/>
    <cellStyle name="Normal 11 3 2 2 24" xfId="6088"/>
    <cellStyle name="Normal 11 3 2 2 24 2" xfId="22238"/>
    <cellStyle name="Normal 11 3 2 2 24 3" xfId="30919"/>
    <cellStyle name="Normal 11 3 2 2 25" xfId="6089"/>
    <cellStyle name="Normal 11 3 2 2 25 2" xfId="22239"/>
    <cellStyle name="Normal 11 3 2 2 25 3" xfId="30916"/>
    <cellStyle name="Normal 11 3 2 2 26" xfId="6090"/>
    <cellStyle name="Normal 11 3 2 2 26 2" xfId="22241"/>
    <cellStyle name="Normal 11 3 2 2 26 3" xfId="30913"/>
    <cellStyle name="Normal 11 3 2 2 27" xfId="6091"/>
    <cellStyle name="Normal 11 3 2 2 27 2" xfId="22242"/>
    <cellStyle name="Normal 11 3 2 2 27 3" xfId="30911"/>
    <cellStyle name="Normal 11 3 2 2 28" xfId="6092"/>
    <cellStyle name="Normal 11 3 2 2 28 2" xfId="22244"/>
    <cellStyle name="Normal 11 3 2 2 28 3" xfId="30908"/>
    <cellStyle name="Normal 11 3 2 2 29" xfId="6093"/>
    <cellStyle name="Normal 11 3 2 2 29 2" xfId="22245"/>
    <cellStyle name="Normal 11 3 2 2 29 3" xfId="30904"/>
    <cellStyle name="Normal 11 3 2 2 3" xfId="499"/>
    <cellStyle name="Normal 11 3 2 2 3 10" xfId="6095"/>
    <cellStyle name="Normal 11 3 2 2 3 10 2" xfId="22248"/>
    <cellStyle name="Normal 11 3 2 2 3 10 3" xfId="30899"/>
    <cellStyle name="Normal 11 3 2 2 3 11" xfId="6096"/>
    <cellStyle name="Normal 11 3 2 2 3 11 2" xfId="22249"/>
    <cellStyle name="Normal 11 3 2 2 3 11 3" xfId="30896"/>
    <cellStyle name="Normal 11 3 2 2 3 12" xfId="6097"/>
    <cellStyle name="Normal 11 3 2 2 3 12 2" xfId="22251"/>
    <cellStyle name="Normal 11 3 2 2 3 12 3" xfId="30893"/>
    <cellStyle name="Normal 11 3 2 2 3 13" xfId="6098"/>
    <cellStyle name="Normal 11 3 2 2 3 13 2" xfId="22252"/>
    <cellStyle name="Normal 11 3 2 2 3 13 3" xfId="30889"/>
    <cellStyle name="Normal 11 3 2 2 3 14" xfId="6099"/>
    <cellStyle name="Normal 11 3 2 2 3 14 2" xfId="22254"/>
    <cellStyle name="Normal 11 3 2 2 3 14 3" xfId="30886"/>
    <cellStyle name="Normal 11 3 2 2 3 15" xfId="6100"/>
    <cellStyle name="Normal 11 3 2 2 3 15 2" xfId="22255"/>
    <cellStyle name="Normal 11 3 2 2 3 15 3" xfId="30883"/>
    <cellStyle name="Normal 11 3 2 2 3 16" xfId="6101"/>
    <cellStyle name="Normal 11 3 2 2 3 16 2" xfId="22257"/>
    <cellStyle name="Normal 11 3 2 2 3 16 3" xfId="30880"/>
    <cellStyle name="Normal 11 3 2 2 3 17" xfId="6102"/>
    <cellStyle name="Normal 11 3 2 2 3 17 2" xfId="22258"/>
    <cellStyle name="Normal 11 3 2 2 3 17 3" xfId="30877"/>
    <cellStyle name="Normal 11 3 2 2 3 18" xfId="6103"/>
    <cellStyle name="Normal 11 3 2 2 3 18 2" xfId="22260"/>
    <cellStyle name="Normal 11 3 2 2 3 18 3" xfId="30873"/>
    <cellStyle name="Normal 11 3 2 2 3 19" xfId="6104"/>
    <cellStyle name="Normal 11 3 2 2 3 19 2" xfId="22261"/>
    <cellStyle name="Normal 11 3 2 2 3 19 3" xfId="30871"/>
    <cellStyle name="Normal 11 3 2 2 3 2" xfId="6105"/>
    <cellStyle name="Normal 11 3 2 2 3 2 2" xfId="22263"/>
    <cellStyle name="Normal 11 3 2 2 3 2 3" xfId="30867"/>
    <cellStyle name="Normal 11 3 2 2 3 20" xfId="6106"/>
    <cellStyle name="Normal 11 3 2 2 3 20 2" xfId="22265"/>
    <cellStyle name="Normal 11 3 2 2 3 20 3" xfId="30865"/>
    <cellStyle name="Normal 11 3 2 2 3 21" xfId="6107"/>
    <cellStyle name="Normal 11 3 2 2 3 21 2" xfId="22266"/>
    <cellStyle name="Normal 11 3 2 2 3 21 3" xfId="30861"/>
    <cellStyle name="Normal 11 3 2 2 3 22" xfId="6108"/>
    <cellStyle name="Normal 11 3 2 2 3 22 2" xfId="22267"/>
    <cellStyle name="Normal 11 3 2 2 3 22 3" xfId="30859"/>
    <cellStyle name="Normal 11 3 2 2 3 23" xfId="6109"/>
    <cellStyle name="Normal 11 3 2 2 3 23 2" xfId="22268"/>
    <cellStyle name="Normal 11 3 2 2 3 23 3" xfId="30855"/>
    <cellStyle name="Normal 11 3 2 2 3 24" xfId="6110"/>
    <cellStyle name="Normal 11 3 2 2 3 24 2" xfId="22270"/>
    <cellStyle name="Normal 11 3 2 2 3 24 3" xfId="30853"/>
    <cellStyle name="Normal 11 3 2 2 3 25" xfId="6111"/>
    <cellStyle name="Normal 11 3 2 2 3 25 2" xfId="22271"/>
    <cellStyle name="Normal 11 3 2 2 3 25 3" xfId="30849"/>
    <cellStyle name="Normal 11 3 2 2 3 26" xfId="6112"/>
    <cellStyle name="Normal 11 3 2 2 3 26 2" xfId="22273"/>
    <cellStyle name="Normal 11 3 2 2 3 26 3" xfId="30846"/>
    <cellStyle name="Normal 11 3 2 2 3 27" xfId="6113"/>
    <cellStyle name="Normal 11 3 2 2 3 27 2" xfId="22274"/>
    <cellStyle name="Normal 11 3 2 2 3 27 3" xfId="30843"/>
    <cellStyle name="Normal 11 3 2 2 3 28" xfId="6114"/>
    <cellStyle name="Normal 11 3 2 2 3 28 2" xfId="22276"/>
    <cellStyle name="Normal 11 3 2 2 3 28 3" xfId="30840"/>
    <cellStyle name="Normal 11 3 2 2 3 29" xfId="6115"/>
    <cellStyle name="Normal 11 3 2 2 3 29 2" xfId="22278"/>
    <cellStyle name="Normal 11 3 2 2 3 29 3" xfId="30837"/>
    <cellStyle name="Normal 11 3 2 2 3 3" xfId="6116"/>
    <cellStyle name="Normal 11 3 2 2 3 3 2" xfId="22279"/>
    <cellStyle name="Normal 11 3 2 2 3 3 3" xfId="30835"/>
    <cellStyle name="Normal 11 3 2 2 3 30" xfId="6117"/>
    <cellStyle name="Normal 11 3 2 2 3 30 2" xfId="22280"/>
    <cellStyle name="Normal 11 3 2 2 3 30 3" xfId="30832"/>
    <cellStyle name="Normal 11 3 2 2 3 31" xfId="6118"/>
    <cellStyle name="Normal 11 3 2 2 3 31 2" xfId="22282"/>
    <cellStyle name="Normal 11 3 2 2 3 31 3" xfId="30829"/>
    <cellStyle name="Normal 11 3 2 2 3 32" xfId="22247"/>
    <cellStyle name="Normal 11 3 2 2 3 33" xfId="30901"/>
    <cellStyle name="Normal 11 3 2 2 3 4" xfId="6119"/>
    <cellStyle name="Normal 11 3 2 2 3 4 2" xfId="22284"/>
    <cellStyle name="Normal 11 3 2 2 3 4 3" xfId="30825"/>
    <cellStyle name="Normal 11 3 2 2 3 5" xfId="6120"/>
    <cellStyle name="Normal 11 3 2 2 3 5 2" xfId="22285"/>
    <cellStyle name="Normal 11 3 2 2 3 5 3" xfId="30822"/>
    <cellStyle name="Normal 11 3 2 2 3 6" xfId="6121"/>
    <cellStyle name="Normal 11 3 2 2 3 6 2" xfId="22287"/>
    <cellStyle name="Normal 11 3 2 2 3 6 3" xfId="30818"/>
    <cellStyle name="Normal 11 3 2 2 3 7" xfId="6122"/>
    <cellStyle name="Normal 11 3 2 2 3 7 2" xfId="22289"/>
    <cellStyle name="Normal 11 3 2 2 3 7 3" xfId="30815"/>
    <cellStyle name="Normal 11 3 2 2 3 8" xfId="6123"/>
    <cellStyle name="Normal 11 3 2 2 3 8 2" xfId="22290"/>
    <cellStyle name="Normal 11 3 2 2 3 8 3" xfId="30812"/>
    <cellStyle name="Normal 11 3 2 2 3 9" xfId="6124"/>
    <cellStyle name="Normal 11 3 2 2 3 9 2" xfId="22291"/>
    <cellStyle name="Normal 11 3 2 2 3 9 3" xfId="30809"/>
    <cellStyle name="Normal 11 3 2 2 30" xfId="6125"/>
    <cellStyle name="Normal 11 3 2 2 30 2" xfId="22293"/>
    <cellStyle name="Normal 11 3 2 2 30 3" xfId="30807"/>
    <cellStyle name="Normal 11 3 2 2 31" xfId="6126"/>
    <cellStyle name="Normal 11 3 2 2 31 2" xfId="22294"/>
    <cellStyle name="Normal 11 3 2 2 31 3" xfId="30804"/>
    <cellStyle name="Normal 11 3 2 2 32" xfId="6127"/>
    <cellStyle name="Normal 11 3 2 2 32 2" xfId="22296"/>
    <cellStyle name="Normal 11 3 2 2 32 3" xfId="30801"/>
    <cellStyle name="Normal 11 3 2 2 33" xfId="6128"/>
    <cellStyle name="Normal 11 3 2 2 33 2" xfId="22297"/>
    <cellStyle name="Normal 11 3 2 2 33 3" xfId="30797"/>
    <cellStyle name="Normal 11 3 2 2 34" xfId="6129"/>
    <cellStyle name="Normal 11 3 2 2 34 2" xfId="22299"/>
    <cellStyle name="Normal 11 3 2 2 34 3" xfId="30794"/>
    <cellStyle name="Normal 11 3 2 2 35" xfId="6130"/>
    <cellStyle name="Normal 11 3 2 2 35 2" xfId="22301"/>
    <cellStyle name="Normal 11 3 2 2 35 3" xfId="30791"/>
    <cellStyle name="Normal 11 3 2 2 36" xfId="6131"/>
    <cellStyle name="Normal 11 3 2 2 36 2" xfId="22302"/>
    <cellStyle name="Normal 11 3 2 2 36 3" xfId="30788"/>
    <cellStyle name="Normal 11 3 2 2 37" xfId="6132"/>
    <cellStyle name="Normal 11 3 2 2 37 2" xfId="22303"/>
    <cellStyle name="Normal 11 3 2 2 37 3" xfId="30785"/>
    <cellStyle name="Normal 11 3 2 2 38" xfId="6133"/>
    <cellStyle name="Normal 11 3 2 2 38 2" xfId="22305"/>
    <cellStyle name="Normal 11 3 2 2 38 3" xfId="30783"/>
    <cellStyle name="Normal 11 3 2 2 39" xfId="6134"/>
    <cellStyle name="Normal 11 3 2 2 39 2" xfId="22306"/>
    <cellStyle name="Normal 11 3 2 2 39 3" xfId="30780"/>
    <cellStyle name="Normal 11 3 2 2 4" xfId="500"/>
    <cellStyle name="Normal 11 3 2 2 4 10" xfId="6135"/>
    <cellStyle name="Normal 11 3 2 2 4 10 2" xfId="22309"/>
    <cellStyle name="Normal 11 3 2 2 4 10 3" xfId="30774"/>
    <cellStyle name="Normal 11 3 2 2 4 11" xfId="6136"/>
    <cellStyle name="Normal 11 3 2 2 4 11 2" xfId="22310"/>
    <cellStyle name="Normal 11 3 2 2 4 11 3" xfId="30771"/>
    <cellStyle name="Normal 11 3 2 2 4 12" xfId="6137"/>
    <cellStyle name="Normal 11 3 2 2 4 12 2" xfId="22312"/>
    <cellStyle name="Normal 11 3 2 2 4 12 3" xfId="30768"/>
    <cellStyle name="Normal 11 3 2 2 4 13" xfId="6138"/>
    <cellStyle name="Normal 11 3 2 2 4 13 2" xfId="22314"/>
    <cellStyle name="Normal 11 3 2 2 4 13 3" xfId="30765"/>
    <cellStyle name="Normal 11 3 2 2 4 14" xfId="6139"/>
    <cellStyle name="Normal 11 3 2 2 4 14 2" xfId="22315"/>
    <cellStyle name="Normal 11 3 2 2 4 14 3" xfId="30762"/>
    <cellStyle name="Normal 11 3 2 2 4 15" xfId="6140"/>
    <cellStyle name="Normal 11 3 2 2 4 15 2" xfId="22316"/>
    <cellStyle name="Normal 11 3 2 2 4 15 3" xfId="30760"/>
    <cellStyle name="Normal 11 3 2 2 4 16" xfId="6141"/>
    <cellStyle name="Normal 11 3 2 2 4 16 2" xfId="22318"/>
    <cellStyle name="Normal 11 3 2 2 4 16 3" xfId="30757"/>
    <cellStyle name="Normal 11 3 2 2 4 17" xfId="6142"/>
    <cellStyle name="Normal 11 3 2 2 4 17 2" xfId="22319"/>
    <cellStyle name="Normal 11 3 2 2 4 17 3" xfId="30754"/>
    <cellStyle name="Normal 11 3 2 2 4 18" xfId="6143"/>
    <cellStyle name="Normal 11 3 2 2 4 18 2" xfId="22321"/>
    <cellStyle name="Normal 11 3 2 2 4 18 3" xfId="30750"/>
    <cellStyle name="Normal 11 3 2 2 4 19" xfId="6144"/>
    <cellStyle name="Normal 11 3 2 2 4 19 2" xfId="22322"/>
    <cellStyle name="Normal 11 3 2 2 4 19 3" xfId="30747"/>
    <cellStyle name="Normal 11 3 2 2 4 2" xfId="6145"/>
    <cellStyle name="Normal 11 3 2 2 4 2 2" xfId="22324"/>
    <cellStyle name="Normal 11 3 2 2 4 2 3" xfId="30744"/>
    <cellStyle name="Normal 11 3 2 2 4 20" xfId="6146"/>
    <cellStyle name="Normal 11 3 2 2 4 20 2" xfId="22326"/>
    <cellStyle name="Normal 11 3 2 2 4 20 3" xfId="30741"/>
    <cellStyle name="Normal 11 3 2 2 4 21" xfId="6147"/>
    <cellStyle name="Normal 11 3 2 2 4 21 2" xfId="22327"/>
    <cellStyle name="Normal 11 3 2 2 4 21 3" xfId="30739"/>
    <cellStyle name="Normal 11 3 2 2 4 22" xfId="6148"/>
    <cellStyle name="Normal 11 3 2 2 4 22 2" xfId="22328"/>
    <cellStyle name="Normal 11 3 2 2 4 22 3" xfId="30736"/>
    <cellStyle name="Normal 11 3 2 2 4 23" xfId="6149"/>
    <cellStyle name="Normal 11 3 2 2 4 23 2" xfId="22330"/>
    <cellStyle name="Normal 11 3 2 2 4 23 3" xfId="30733"/>
    <cellStyle name="Normal 11 3 2 2 4 24" xfId="6150"/>
    <cellStyle name="Normal 11 3 2 2 4 24 2" xfId="22331"/>
    <cellStyle name="Normal 11 3 2 2 4 24 3" xfId="30729"/>
    <cellStyle name="Normal 11 3 2 2 4 25" xfId="6151"/>
    <cellStyle name="Normal 11 3 2 2 4 25 2" xfId="22333"/>
    <cellStyle name="Normal 11 3 2 2 4 25 3" xfId="30726"/>
    <cellStyle name="Normal 11 3 2 2 4 26" xfId="6152"/>
    <cellStyle name="Normal 11 3 2 2 4 26 2" xfId="22334"/>
    <cellStyle name="Normal 11 3 2 2 4 26 3" xfId="30723"/>
    <cellStyle name="Normal 11 3 2 2 4 27" xfId="6153"/>
    <cellStyle name="Normal 11 3 2 2 4 27 2" xfId="22336"/>
    <cellStyle name="Normal 11 3 2 2 4 27 3" xfId="30720"/>
    <cellStyle name="Normal 11 3 2 2 4 28" xfId="6154"/>
    <cellStyle name="Normal 11 3 2 2 4 28 2" xfId="22338"/>
    <cellStyle name="Normal 11 3 2 2 4 28 3" xfId="30717"/>
    <cellStyle name="Normal 11 3 2 2 4 29" xfId="6155"/>
    <cellStyle name="Normal 11 3 2 2 4 29 2" xfId="22339"/>
    <cellStyle name="Normal 11 3 2 2 4 29 3" xfId="30715"/>
    <cellStyle name="Normal 11 3 2 2 4 3" xfId="6156"/>
    <cellStyle name="Normal 11 3 2 2 4 3 2" xfId="22340"/>
    <cellStyle name="Normal 11 3 2 2 4 3 3" xfId="30712"/>
    <cellStyle name="Normal 11 3 2 2 4 30" xfId="6157"/>
    <cellStyle name="Normal 11 3 2 2 4 30 2" xfId="22342"/>
    <cellStyle name="Normal 11 3 2 2 4 30 3" xfId="30709"/>
    <cellStyle name="Normal 11 3 2 2 4 31" xfId="6158"/>
    <cellStyle name="Normal 11 3 2 2 4 31 2" xfId="22343"/>
    <cellStyle name="Normal 11 3 2 2 4 31 3" xfId="30706"/>
    <cellStyle name="Normal 11 3 2 2 4 32" xfId="22308"/>
    <cellStyle name="Normal 11 3 2 2 4 33" xfId="30777"/>
    <cellStyle name="Normal 11 3 2 2 4 4" xfId="6159"/>
    <cellStyle name="Normal 11 3 2 2 4 4 2" xfId="22345"/>
    <cellStyle name="Normal 11 3 2 2 4 4 3" xfId="30702"/>
    <cellStyle name="Normal 11 3 2 2 4 5" xfId="6160"/>
    <cellStyle name="Normal 11 3 2 2 4 5 2" xfId="22347"/>
    <cellStyle name="Normal 11 3 2 2 4 5 3" xfId="30699"/>
    <cellStyle name="Normal 11 3 2 2 4 6" xfId="6161"/>
    <cellStyle name="Normal 11 3 2 2 4 6 2" xfId="22349"/>
    <cellStyle name="Normal 11 3 2 2 4 6 3" xfId="30696"/>
    <cellStyle name="Normal 11 3 2 2 4 7" xfId="6162"/>
    <cellStyle name="Normal 11 3 2 2 4 7 2" xfId="22350"/>
    <cellStyle name="Normal 11 3 2 2 4 7 3" xfId="30693"/>
    <cellStyle name="Normal 11 3 2 2 4 8" xfId="6163"/>
    <cellStyle name="Normal 11 3 2 2 4 8 2" xfId="22351"/>
    <cellStyle name="Normal 11 3 2 2 4 8 3" xfId="30690"/>
    <cellStyle name="Normal 11 3 2 2 4 9" xfId="6164"/>
    <cellStyle name="Normal 11 3 2 2 4 9 2" xfId="22353"/>
    <cellStyle name="Normal 11 3 2 2 4 9 3" xfId="30688"/>
    <cellStyle name="Normal 11 3 2 2 40" xfId="6165"/>
    <cellStyle name="Normal 11 3 2 2 40 2" xfId="22354"/>
    <cellStyle name="Normal 11 3 2 2 40 3" xfId="30685"/>
    <cellStyle name="Normal 11 3 2 2 41" xfId="6166"/>
    <cellStyle name="Normal 11 3 2 2 41 2" xfId="22356"/>
    <cellStyle name="Normal 11 3 2 2 41 3" xfId="30682"/>
    <cellStyle name="Normal 11 3 2 2 42" xfId="21703"/>
    <cellStyle name="Normal 11 3 2 2 43" xfId="31998"/>
    <cellStyle name="Normal 11 3 2 2 5" xfId="501"/>
    <cellStyle name="Normal 11 3 2 2 5 10" xfId="6168"/>
    <cellStyle name="Normal 11 3 2 2 5 10 2" xfId="22359"/>
    <cellStyle name="Normal 11 3 2 2 5 10 3" xfId="30675"/>
    <cellStyle name="Normal 11 3 2 2 5 11" xfId="6169"/>
    <cellStyle name="Normal 11 3 2 2 5 11 2" xfId="22360"/>
    <cellStyle name="Normal 11 3 2 2 5 11 3" xfId="30672"/>
    <cellStyle name="Normal 11 3 2 2 5 12" xfId="6170"/>
    <cellStyle name="Normal 11 3 2 2 5 12 2" xfId="22362"/>
    <cellStyle name="Normal 11 3 2 2 5 12 3" xfId="30669"/>
    <cellStyle name="Normal 11 3 2 2 5 13" xfId="6171"/>
    <cellStyle name="Normal 11 3 2 2 5 13 2" xfId="22363"/>
    <cellStyle name="Normal 11 3 2 2 5 13 3" xfId="30666"/>
    <cellStyle name="Normal 11 3 2 2 5 14" xfId="6172"/>
    <cellStyle name="Normal 11 3 2 2 5 14 2" xfId="22364"/>
    <cellStyle name="Normal 11 3 2 2 5 14 3" xfId="30663"/>
    <cellStyle name="Normal 11 3 2 2 5 15" xfId="6173"/>
    <cellStyle name="Normal 11 3 2 2 5 15 2" xfId="22366"/>
    <cellStyle name="Normal 11 3 2 2 5 15 3" xfId="30660"/>
    <cellStyle name="Normal 11 3 2 2 5 16" xfId="6174"/>
    <cellStyle name="Normal 11 3 2 2 5 16 2" xfId="22367"/>
    <cellStyle name="Normal 11 3 2 2 5 16 3" xfId="30657"/>
    <cellStyle name="Normal 11 3 2 2 5 17" xfId="6175"/>
    <cellStyle name="Normal 11 3 2 2 5 17 2" xfId="22368"/>
    <cellStyle name="Normal 11 3 2 2 5 17 3" xfId="30654"/>
    <cellStyle name="Normal 11 3 2 2 5 18" xfId="6176"/>
    <cellStyle name="Normal 11 3 2 2 5 18 2" xfId="22370"/>
    <cellStyle name="Normal 11 3 2 2 5 18 3" xfId="30651"/>
    <cellStyle name="Normal 11 3 2 2 5 19" xfId="6177"/>
    <cellStyle name="Normal 11 3 2 2 5 19 2" xfId="22371"/>
    <cellStyle name="Normal 11 3 2 2 5 19 3" xfId="30648"/>
    <cellStyle name="Normal 11 3 2 2 5 2" xfId="6178"/>
    <cellStyle name="Normal 11 3 2 2 5 2 2" xfId="22373"/>
    <cellStyle name="Normal 11 3 2 2 5 2 3" xfId="30645"/>
    <cellStyle name="Normal 11 3 2 2 5 20" xfId="6179"/>
    <cellStyle name="Normal 11 3 2 2 5 20 2" xfId="22374"/>
    <cellStyle name="Normal 11 3 2 2 5 20 3" xfId="30642"/>
    <cellStyle name="Normal 11 3 2 2 5 21" xfId="6180"/>
    <cellStyle name="Normal 11 3 2 2 5 21 2" xfId="22376"/>
    <cellStyle name="Normal 11 3 2 2 5 21 3" xfId="30639"/>
    <cellStyle name="Normal 11 3 2 2 5 22" xfId="6181"/>
    <cellStyle name="Normal 11 3 2 2 5 22 2" xfId="22378"/>
    <cellStyle name="Normal 11 3 2 2 5 22 3" xfId="30636"/>
    <cellStyle name="Normal 11 3 2 2 5 23" xfId="6182"/>
    <cellStyle name="Normal 11 3 2 2 5 23 2" xfId="22379"/>
    <cellStyle name="Normal 11 3 2 2 5 23 3" xfId="30633"/>
    <cellStyle name="Normal 11 3 2 2 5 24" xfId="6183"/>
    <cellStyle name="Normal 11 3 2 2 5 24 2" xfId="22380"/>
    <cellStyle name="Normal 11 3 2 2 5 24 3" xfId="30630"/>
    <cellStyle name="Normal 11 3 2 2 5 25" xfId="6184"/>
    <cellStyle name="Normal 11 3 2 2 5 25 2" xfId="22382"/>
    <cellStyle name="Normal 11 3 2 2 5 25 3" xfId="30627"/>
    <cellStyle name="Normal 11 3 2 2 5 26" xfId="6185"/>
    <cellStyle name="Normal 11 3 2 2 5 26 2" xfId="22383"/>
    <cellStyle name="Normal 11 3 2 2 5 26 3" xfId="30624"/>
    <cellStyle name="Normal 11 3 2 2 5 27" xfId="6186"/>
    <cellStyle name="Normal 11 3 2 2 5 27 2" xfId="22385"/>
    <cellStyle name="Normal 11 3 2 2 5 27 3" xfId="30621"/>
    <cellStyle name="Normal 11 3 2 2 5 28" xfId="6187"/>
    <cellStyle name="Normal 11 3 2 2 5 28 2" xfId="22386"/>
    <cellStyle name="Normal 11 3 2 2 5 28 3" xfId="30618"/>
    <cellStyle name="Normal 11 3 2 2 5 29" xfId="6188"/>
    <cellStyle name="Normal 11 3 2 2 5 29 2" xfId="22388"/>
    <cellStyle name="Normal 11 3 2 2 5 29 3" xfId="30615"/>
    <cellStyle name="Normal 11 3 2 2 5 3" xfId="6189"/>
    <cellStyle name="Normal 11 3 2 2 5 3 2" xfId="22390"/>
    <cellStyle name="Normal 11 3 2 2 5 3 3" xfId="30613"/>
    <cellStyle name="Normal 11 3 2 2 5 30" xfId="6190"/>
    <cellStyle name="Normal 11 3 2 2 5 30 2" xfId="22391"/>
    <cellStyle name="Normal 11 3 2 2 5 30 3" xfId="30610"/>
    <cellStyle name="Normal 11 3 2 2 5 31" xfId="6191"/>
    <cellStyle name="Normal 11 3 2 2 5 31 2" xfId="22392"/>
    <cellStyle name="Normal 11 3 2 2 5 31 3" xfId="30607"/>
    <cellStyle name="Normal 11 3 2 2 5 32" xfId="22358"/>
    <cellStyle name="Normal 11 3 2 2 5 33" xfId="30677"/>
    <cellStyle name="Normal 11 3 2 2 5 4" xfId="6192"/>
    <cellStyle name="Normal 11 3 2 2 5 4 2" xfId="22394"/>
    <cellStyle name="Normal 11 3 2 2 5 4 3" xfId="30602"/>
    <cellStyle name="Normal 11 3 2 2 5 5" xfId="6193"/>
    <cellStyle name="Normal 11 3 2 2 5 5 2" xfId="22396"/>
    <cellStyle name="Normal 11 3 2 2 5 5 3" xfId="30600"/>
    <cellStyle name="Normal 11 3 2 2 5 6" xfId="6194"/>
    <cellStyle name="Normal 11 3 2 2 5 6 2" xfId="22397"/>
    <cellStyle name="Normal 11 3 2 2 5 6 3" xfId="30596"/>
    <cellStyle name="Normal 11 3 2 2 5 7" xfId="6195"/>
    <cellStyle name="Normal 11 3 2 2 5 7 2" xfId="22399"/>
    <cellStyle name="Normal 11 3 2 2 5 7 3" xfId="30594"/>
    <cellStyle name="Normal 11 3 2 2 5 8" xfId="6196"/>
    <cellStyle name="Normal 11 3 2 2 5 8 2" xfId="22401"/>
    <cellStyle name="Normal 11 3 2 2 5 8 3" xfId="30590"/>
    <cellStyle name="Normal 11 3 2 2 5 9" xfId="6197"/>
    <cellStyle name="Normal 11 3 2 2 5 9 2" xfId="22402"/>
    <cellStyle name="Normal 11 3 2 2 5 9 3" xfId="30588"/>
    <cellStyle name="Normal 11 3 2 2 6" xfId="502"/>
    <cellStyle name="Normal 11 3 2 2 6 10" xfId="6199"/>
    <cellStyle name="Normal 11 3 2 2 6 10 2" xfId="22404"/>
    <cellStyle name="Normal 11 3 2 2 6 10 3" xfId="30583"/>
    <cellStyle name="Normal 11 3 2 2 6 11" xfId="6200"/>
    <cellStyle name="Normal 11 3 2 2 6 11 2" xfId="22406"/>
    <cellStyle name="Normal 11 3 2 2 6 11 3" xfId="30580"/>
    <cellStyle name="Normal 11 3 2 2 6 12" xfId="6201"/>
    <cellStyle name="Normal 11 3 2 2 6 12 2" xfId="22407"/>
    <cellStyle name="Normal 11 3 2 2 6 12 3" xfId="30577"/>
    <cellStyle name="Normal 11 3 2 2 6 13" xfId="6202"/>
    <cellStyle name="Normal 11 3 2 2 6 13 2" xfId="22409"/>
    <cellStyle name="Normal 11 3 2 2 6 13 3" xfId="30574"/>
    <cellStyle name="Normal 11 3 2 2 6 14" xfId="6203"/>
    <cellStyle name="Normal 11 3 2 2 6 14 2" xfId="22410"/>
    <cellStyle name="Normal 11 3 2 2 6 14 3" xfId="30572"/>
    <cellStyle name="Normal 11 3 2 2 6 15" xfId="6204"/>
    <cellStyle name="Normal 11 3 2 2 6 15 2" xfId="22412"/>
    <cellStyle name="Normal 11 3 2 2 6 15 3" xfId="30569"/>
    <cellStyle name="Normal 11 3 2 2 6 16" xfId="6205"/>
    <cellStyle name="Normal 11 3 2 2 6 16 2" xfId="22414"/>
    <cellStyle name="Normal 11 3 2 2 6 16 3" xfId="30565"/>
    <cellStyle name="Normal 11 3 2 2 6 17" xfId="6206"/>
    <cellStyle name="Normal 11 3 2 2 6 17 2" xfId="22415"/>
    <cellStyle name="Normal 11 3 2 2 6 17 3" xfId="30562"/>
    <cellStyle name="Normal 11 3 2 2 6 18" xfId="6207"/>
    <cellStyle name="Normal 11 3 2 2 6 18 2" xfId="22416"/>
    <cellStyle name="Normal 11 3 2 2 6 18 3" xfId="30559"/>
    <cellStyle name="Normal 11 3 2 2 6 19" xfId="6208"/>
    <cellStyle name="Normal 11 3 2 2 6 19 2" xfId="22418"/>
    <cellStyle name="Normal 11 3 2 2 6 19 3" xfId="30556"/>
    <cellStyle name="Normal 11 3 2 2 6 2" xfId="6209"/>
    <cellStyle name="Normal 11 3 2 2 6 2 2" xfId="22419"/>
    <cellStyle name="Normal 11 3 2 2 6 2 3" xfId="30553"/>
    <cellStyle name="Normal 11 3 2 2 6 20" xfId="6210"/>
    <cellStyle name="Normal 11 3 2 2 6 20 2" xfId="22421"/>
    <cellStyle name="Normal 11 3 2 2 6 20 3" xfId="30549"/>
    <cellStyle name="Normal 11 3 2 2 6 21" xfId="6211"/>
    <cellStyle name="Normal 11 3 2 2 6 21 2" xfId="22422"/>
    <cellStyle name="Normal 11 3 2 2 6 21 3" xfId="30546"/>
    <cellStyle name="Normal 11 3 2 2 6 22" xfId="6212"/>
    <cellStyle name="Normal 11 3 2 2 6 22 2" xfId="22424"/>
    <cellStyle name="Normal 11 3 2 2 6 22 3" xfId="30543"/>
    <cellStyle name="Normal 11 3 2 2 6 23" xfId="6213"/>
    <cellStyle name="Normal 11 3 2 2 6 23 2" xfId="22426"/>
    <cellStyle name="Normal 11 3 2 2 6 23 3" xfId="30540"/>
    <cellStyle name="Normal 11 3 2 2 6 24" xfId="6214"/>
    <cellStyle name="Normal 11 3 2 2 6 24 2" xfId="22427"/>
    <cellStyle name="Normal 11 3 2 2 6 24 3" xfId="30537"/>
    <cellStyle name="Normal 11 3 2 2 6 25" xfId="6215"/>
    <cellStyle name="Normal 11 3 2 2 6 25 2" xfId="22428"/>
    <cellStyle name="Normal 11 3 2 2 6 25 3" xfId="30534"/>
    <cellStyle name="Normal 11 3 2 2 6 26" xfId="6216"/>
    <cellStyle name="Normal 11 3 2 2 6 26 2" xfId="22430"/>
    <cellStyle name="Normal 11 3 2 2 6 26 3" xfId="30531"/>
    <cellStyle name="Normal 11 3 2 2 6 27" xfId="6217"/>
    <cellStyle name="Normal 11 3 2 2 6 27 2" xfId="22431"/>
    <cellStyle name="Normal 11 3 2 2 6 27 3" xfId="30528"/>
    <cellStyle name="Normal 11 3 2 2 6 28" xfId="6218"/>
    <cellStyle name="Normal 11 3 2 2 6 28 2" xfId="22433"/>
    <cellStyle name="Normal 11 3 2 2 6 28 3" xfId="30525"/>
    <cellStyle name="Normal 11 3 2 2 6 29" xfId="6219"/>
    <cellStyle name="Normal 11 3 2 2 6 29 2" xfId="22434"/>
    <cellStyle name="Normal 11 3 2 2 6 29 3" xfId="30523"/>
    <cellStyle name="Normal 11 3 2 2 6 3" xfId="6220"/>
    <cellStyle name="Normal 11 3 2 2 6 3 2" xfId="22436"/>
    <cellStyle name="Normal 11 3 2 2 6 3 3" xfId="30519"/>
    <cellStyle name="Normal 11 3 2 2 6 30" xfId="6221"/>
    <cellStyle name="Normal 11 3 2 2 6 30 2" xfId="22438"/>
    <cellStyle name="Normal 11 3 2 2 6 30 3" xfId="30517"/>
    <cellStyle name="Normal 11 3 2 2 6 31" xfId="6222"/>
    <cellStyle name="Normal 11 3 2 2 6 31 2" xfId="22439"/>
    <cellStyle name="Normal 11 3 2 2 6 31 3" xfId="30513"/>
    <cellStyle name="Normal 11 3 2 2 6 32" xfId="22403"/>
    <cellStyle name="Normal 11 3 2 2 6 33" xfId="30584"/>
    <cellStyle name="Normal 11 3 2 2 6 4" xfId="6223"/>
    <cellStyle name="Normal 11 3 2 2 6 4 2" xfId="22441"/>
    <cellStyle name="Normal 11 3 2 2 6 4 3" xfId="30510"/>
    <cellStyle name="Normal 11 3 2 2 6 5" xfId="6224"/>
    <cellStyle name="Normal 11 3 2 2 6 5 2" xfId="22442"/>
    <cellStyle name="Normal 11 3 2 2 6 5 3" xfId="30507"/>
    <cellStyle name="Normal 11 3 2 2 6 6" xfId="6225"/>
    <cellStyle name="Normal 11 3 2 2 6 6 2" xfId="22444"/>
    <cellStyle name="Normal 11 3 2 2 6 6 3" xfId="30504"/>
    <cellStyle name="Normal 11 3 2 2 6 7" xfId="6226"/>
    <cellStyle name="Normal 11 3 2 2 6 7 2" xfId="22445"/>
    <cellStyle name="Normal 11 3 2 2 6 7 3" xfId="30501"/>
    <cellStyle name="Normal 11 3 2 2 6 8" xfId="6227"/>
    <cellStyle name="Normal 11 3 2 2 6 8 2" xfId="22447"/>
    <cellStyle name="Normal 11 3 2 2 6 8 3" xfId="30498"/>
    <cellStyle name="Normal 11 3 2 2 6 9" xfId="6228"/>
    <cellStyle name="Normal 11 3 2 2 6 9 2" xfId="22448"/>
    <cellStyle name="Normal 11 3 2 2 6 9 3" xfId="30495"/>
    <cellStyle name="Normal 11 3 2 2 7" xfId="503"/>
    <cellStyle name="Normal 11 3 2 2 7 10" xfId="6229"/>
    <cellStyle name="Normal 11 3 2 2 7 10 2" xfId="22450"/>
    <cellStyle name="Normal 11 3 2 2 7 10 3" xfId="30489"/>
    <cellStyle name="Normal 11 3 2 2 7 11" xfId="6230"/>
    <cellStyle name="Normal 11 3 2 2 7 11 2" xfId="22452"/>
    <cellStyle name="Normal 11 3 2 2 7 11 3" xfId="30487"/>
    <cellStyle name="Normal 11 3 2 2 7 12" xfId="6231"/>
    <cellStyle name="Normal 11 3 2 2 7 12 2" xfId="22453"/>
    <cellStyle name="Normal 11 3 2 2 7 12 3" xfId="30484"/>
    <cellStyle name="Normal 11 3 2 2 7 13" xfId="6232"/>
    <cellStyle name="Normal 11 3 2 2 7 13 2" xfId="22455"/>
    <cellStyle name="Normal 11 3 2 2 7 13 3" xfId="30481"/>
    <cellStyle name="Normal 11 3 2 2 7 14" xfId="6233"/>
    <cellStyle name="Normal 11 3 2 2 7 14 2" xfId="22456"/>
    <cellStyle name="Normal 11 3 2 2 7 14 3" xfId="30478"/>
    <cellStyle name="Normal 11 3 2 2 7 15" xfId="6234"/>
    <cellStyle name="Normal 11 3 2 2 7 15 2" xfId="22458"/>
    <cellStyle name="Normal 11 3 2 2 7 15 3" xfId="30475"/>
    <cellStyle name="Normal 11 3 2 2 7 16" xfId="6235"/>
    <cellStyle name="Normal 11 3 2 2 7 16 2" xfId="22460"/>
    <cellStyle name="Normal 11 3 2 2 7 16 3" xfId="30472"/>
    <cellStyle name="Normal 11 3 2 2 7 17" xfId="6236"/>
    <cellStyle name="Normal 11 3 2 2 7 17 2" xfId="22461"/>
    <cellStyle name="Normal 11 3 2 2 7 17 3" xfId="30469"/>
    <cellStyle name="Normal 11 3 2 2 7 18" xfId="6237"/>
    <cellStyle name="Normal 11 3 2 2 7 18 2" xfId="22463"/>
    <cellStyle name="Normal 11 3 2 2 7 18 3" xfId="30466"/>
    <cellStyle name="Normal 11 3 2 2 7 19" xfId="6238"/>
    <cellStyle name="Normal 11 3 2 2 7 19 2" xfId="22464"/>
    <cellStyle name="Normal 11 3 2 2 7 19 3" xfId="30463"/>
    <cellStyle name="Normal 11 3 2 2 7 2" xfId="6239"/>
    <cellStyle name="Normal 11 3 2 2 7 2 2" xfId="22466"/>
    <cellStyle name="Normal 11 3 2 2 7 2 3" xfId="30460"/>
    <cellStyle name="Normal 11 3 2 2 7 20" xfId="6240"/>
    <cellStyle name="Normal 11 3 2 2 7 20 2" xfId="22467"/>
    <cellStyle name="Normal 11 3 2 2 7 20 3" xfId="30457"/>
    <cellStyle name="Normal 11 3 2 2 7 21" xfId="6241"/>
    <cellStyle name="Normal 11 3 2 2 7 21 2" xfId="22469"/>
    <cellStyle name="Normal 11 3 2 2 7 21 3" xfId="30454"/>
    <cellStyle name="Normal 11 3 2 2 7 22" xfId="6242"/>
    <cellStyle name="Normal 11 3 2 2 7 22 2" xfId="22470"/>
    <cellStyle name="Normal 11 3 2 2 7 22 3" xfId="30451"/>
    <cellStyle name="Normal 11 3 2 2 7 23" xfId="6243"/>
    <cellStyle name="Normal 11 3 2 2 7 23 2" xfId="22472"/>
    <cellStyle name="Normal 11 3 2 2 7 23 3" xfId="30448"/>
    <cellStyle name="Normal 11 3 2 2 7 24" xfId="6244"/>
    <cellStyle name="Normal 11 3 2 2 7 24 2" xfId="22473"/>
    <cellStyle name="Normal 11 3 2 2 7 24 3" xfId="30446"/>
    <cellStyle name="Normal 11 3 2 2 7 25" xfId="6245"/>
    <cellStyle name="Normal 11 3 2 2 7 25 2" xfId="22475"/>
    <cellStyle name="Normal 11 3 2 2 7 25 3" xfId="30443"/>
    <cellStyle name="Normal 11 3 2 2 7 26" xfId="6246"/>
    <cellStyle name="Normal 11 3 2 2 7 26 2" xfId="22476"/>
    <cellStyle name="Normal 11 3 2 2 7 26 3" xfId="30439"/>
    <cellStyle name="Normal 11 3 2 2 7 27" xfId="6247"/>
    <cellStyle name="Normal 11 3 2 2 7 27 2" xfId="22478"/>
    <cellStyle name="Normal 11 3 2 2 7 27 3" xfId="30436"/>
    <cellStyle name="Normal 11 3 2 2 7 28" xfId="6248"/>
    <cellStyle name="Normal 11 3 2 2 7 28 2" xfId="22479"/>
    <cellStyle name="Normal 11 3 2 2 7 28 3" xfId="30433"/>
    <cellStyle name="Normal 11 3 2 2 7 29" xfId="6249"/>
    <cellStyle name="Normal 11 3 2 2 7 29 2" xfId="22481"/>
    <cellStyle name="Normal 11 3 2 2 7 29 3" xfId="30430"/>
    <cellStyle name="Normal 11 3 2 2 7 3" xfId="6250"/>
    <cellStyle name="Normal 11 3 2 2 7 3 2" xfId="22482"/>
    <cellStyle name="Normal 11 3 2 2 7 3 3" xfId="30427"/>
    <cellStyle name="Normal 11 3 2 2 7 30" xfId="6251"/>
    <cellStyle name="Normal 11 3 2 2 7 30 2" xfId="22484"/>
    <cellStyle name="Normal 11 3 2 2 7 30 3" xfId="30424"/>
    <cellStyle name="Normal 11 3 2 2 7 31" xfId="6252"/>
    <cellStyle name="Normal 11 3 2 2 7 31 2" xfId="22485"/>
    <cellStyle name="Normal 11 3 2 2 7 31 3" xfId="30421"/>
    <cellStyle name="Normal 11 3 2 2 7 32" xfId="22449"/>
    <cellStyle name="Normal 11 3 2 2 7 33" xfId="30492"/>
    <cellStyle name="Normal 11 3 2 2 7 4" xfId="6253"/>
    <cellStyle name="Normal 11 3 2 2 7 4 2" xfId="22487"/>
    <cellStyle name="Normal 11 3 2 2 7 4 3" xfId="30417"/>
    <cellStyle name="Normal 11 3 2 2 7 5" xfId="6254"/>
    <cellStyle name="Normal 11 3 2 2 7 5 2" xfId="22489"/>
    <cellStyle name="Normal 11 3 2 2 7 5 3" xfId="30415"/>
    <cellStyle name="Normal 11 3 2 2 7 6" xfId="6255"/>
    <cellStyle name="Normal 11 3 2 2 7 6 2" xfId="22491"/>
    <cellStyle name="Normal 11 3 2 2 7 6 3" xfId="30411"/>
    <cellStyle name="Normal 11 3 2 2 7 7" xfId="6256"/>
    <cellStyle name="Normal 11 3 2 2 7 7 2" xfId="22492"/>
    <cellStyle name="Normal 11 3 2 2 7 7 3" xfId="30409"/>
    <cellStyle name="Normal 11 3 2 2 7 8" xfId="6257"/>
    <cellStyle name="Normal 11 3 2 2 7 8 2" xfId="22494"/>
    <cellStyle name="Normal 11 3 2 2 7 8 3" xfId="30405"/>
    <cellStyle name="Normal 11 3 2 2 7 9" xfId="6258"/>
    <cellStyle name="Normal 11 3 2 2 7 9 2" xfId="22495"/>
    <cellStyle name="Normal 11 3 2 2 7 9 3" xfId="30403"/>
    <cellStyle name="Normal 11 3 2 2 8" xfId="504"/>
    <cellStyle name="Normal 11 3 2 2 8 10" xfId="6260"/>
    <cellStyle name="Normal 11 3 2 2 8 10 2" xfId="22498"/>
    <cellStyle name="Normal 11 3 2 2 8 10 3" xfId="30398"/>
    <cellStyle name="Normal 11 3 2 2 8 11" xfId="6261"/>
    <cellStyle name="Normal 11 3 2 2 8 11 2" xfId="22499"/>
    <cellStyle name="Normal 11 3 2 2 8 11 3" xfId="30395"/>
    <cellStyle name="Normal 11 3 2 2 8 12" xfId="6262"/>
    <cellStyle name="Normal 11 3 2 2 8 12 2" xfId="22501"/>
    <cellStyle name="Normal 11 3 2 2 8 12 3" xfId="30392"/>
    <cellStyle name="Normal 11 3 2 2 8 13" xfId="6263"/>
    <cellStyle name="Normal 11 3 2 2 8 13 2" xfId="22502"/>
    <cellStyle name="Normal 11 3 2 2 8 13 3" xfId="30389"/>
    <cellStyle name="Normal 11 3 2 2 8 14" xfId="6264"/>
    <cellStyle name="Normal 11 3 2 2 8 14 2" xfId="22504"/>
    <cellStyle name="Normal 11 3 2 2 8 14 3" xfId="30386"/>
    <cellStyle name="Normal 11 3 2 2 8 15" xfId="6265"/>
    <cellStyle name="Normal 11 3 2 2 8 15 2" xfId="22505"/>
    <cellStyle name="Normal 11 3 2 2 8 15 3" xfId="30383"/>
    <cellStyle name="Normal 11 3 2 2 8 16" xfId="6266"/>
    <cellStyle name="Normal 11 3 2 2 8 16 2" xfId="22507"/>
    <cellStyle name="Normal 11 3 2 2 8 16 3" xfId="30380"/>
    <cellStyle name="Normal 11 3 2 2 8 17" xfId="6267"/>
    <cellStyle name="Normal 11 3 2 2 8 17 2" xfId="22508"/>
    <cellStyle name="Normal 11 3 2 2 8 17 3" xfId="30377"/>
    <cellStyle name="Normal 11 3 2 2 8 18" xfId="6268"/>
    <cellStyle name="Normal 11 3 2 2 8 18 2" xfId="22510"/>
    <cellStyle name="Normal 11 3 2 2 8 18 3" xfId="30374"/>
    <cellStyle name="Normal 11 3 2 2 8 19" xfId="6269"/>
    <cellStyle name="Normal 11 3 2 2 8 19 2" xfId="22511"/>
    <cellStyle name="Normal 11 3 2 2 8 19 3" xfId="30371"/>
    <cellStyle name="Normal 11 3 2 2 8 2" xfId="6270"/>
    <cellStyle name="Normal 11 3 2 2 8 2 2" xfId="22513"/>
    <cellStyle name="Normal 11 3 2 2 8 2 3" xfId="30368"/>
    <cellStyle name="Normal 11 3 2 2 8 20" xfId="6271"/>
    <cellStyle name="Normal 11 3 2 2 8 20 2" xfId="22514"/>
    <cellStyle name="Normal 11 3 2 2 8 20 3" xfId="30366"/>
    <cellStyle name="Normal 11 3 2 2 8 21" xfId="6272"/>
    <cellStyle name="Normal 11 3 2 2 8 21 2" xfId="22516"/>
    <cellStyle name="Normal 11 3 2 2 8 21 3" xfId="30363"/>
    <cellStyle name="Normal 11 3 2 2 8 22" xfId="6273"/>
    <cellStyle name="Normal 11 3 2 2 8 22 2" xfId="22517"/>
    <cellStyle name="Normal 11 3 2 2 8 22 3" xfId="30360"/>
    <cellStyle name="Normal 11 3 2 2 8 23" xfId="6274"/>
    <cellStyle name="Normal 11 3 2 2 8 23 2" xfId="22519"/>
    <cellStyle name="Normal 11 3 2 2 8 23 3" xfId="30357"/>
    <cellStyle name="Normal 11 3 2 2 8 24" xfId="6275"/>
    <cellStyle name="Normal 11 3 2 2 8 24 2" xfId="22520"/>
    <cellStyle name="Normal 11 3 2 2 8 24 3" xfId="30354"/>
    <cellStyle name="Normal 11 3 2 2 8 25" xfId="6276"/>
    <cellStyle name="Normal 11 3 2 2 8 25 2" xfId="22522"/>
    <cellStyle name="Normal 11 3 2 2 8 25 3" xfId="30351"/>
    <cellStyle name="Normal 11 3 2 2 8 26" xfId="6277"/>
    <cellStyle name="Normal 11 3 2 2 8 26 2" xfId="22524"/>
    <cellStyle name="Normal 11 3 2 2 8 26 3" xfId="30348"/>
    <cellStyle name="Normal 11 3 2 2 8 27" xfId="6278"/>
    <cellStyle name="Normal 11 3 2 2 8 27 2" xfId="22525"/>
    <cellStyle name="Normal 11 3 2 2 8 27 3" xfId="30345"/>
    <cellStyle name="Normal 11 3 2 2 8 28" xfId="6279"/>
    <cellStyle name="Normal 11 3 2 2 8 28 2" xfId="22526"/>
    <cellStyle name="Normal 11 3 2 2 8 28 3" xfId="30342"/>
    <cellStyle name="Normal 11 3 2 2 8 29" xfId="6280"/>
    <cellStyle name="Normal 11 3 2 2 8 29 2" xfId="22527"/>
    <cellStyle name="Normal 11 3 2 2 8 29 3" xfId="30339"/>
    <cellStyle name="Normal 11 3 2 2 8 3" xfId="6281"/>
    <cellStyle name="Normal 11 3 2 2 8 3 2" xfId="22529"/>
    <cellStyle name="Normal 11 3 2 2 8 3 3" xfId="30336"/>
    <cellStyle name="Normal 11 3 2 2 8 30" xfId="6282"/>
    <cellStyle name="Normal 11 3 2 2 8 30 2" xfId="22530"/>
    <cellStyle name="Normal 11 3 2 2 8 30 3" xfId="30333"/>
    <cellStyle name="Normal 11 3 2 2 8 31" xfId="6283"/>
    <cellStyle name="Normal 11 3 2 2 8 31 2" xfId="22532"/>
    <cellStyle name="Normal 11 3 2 2 8 31 3" xfId="30330"/>
    <cellStyle name="Normal 11 3 2 2 8 32" xfId="22497"/>
    <cellStyle name="Normal 11 3 2 2 8 33" xfId="30399"/>
    <cellStyle name="Normal 11 3 2 2 8 4" xfId="6284"/>
    <cellStyle name="Normal 11 3 2 2 8 4 2" xfId="22534"/>
    <cellStyle name="Normal 11 3 2 2 8 4 3" xfId="30326"/>
    <cellStyle name="Normal 11 3 2 2 8 5" xfId="6285"/>
    <cellStyle name="Normal 11 3 2 2 8 5 2" xfId="22536"/>
    <cellStyle name="Normal 11 3 2 2 8 5 3" xfId="30324"/>
    <cellStyle name="Normal 11 3 2 2 8 6" xfId="6286"/>
    <cellStyle name="Normal 11 3 2 2 8 6 2" xfId="22537"/>
    <cellStyle name="Normal 11 3 2 2 8 6 3" xfId="30320"/>
    <cellStyle name="Normal 11 3 2 2 8 7" xfId="6287"/>
    <cellStyle name="Normal 11 3 2 2 8 7 2" xfId="22538"/>
    <cellStyle name="Normal 11 3 2 2 8 7 3" xfId="30317"/>
    <cellStyle name="Normal 11 3 2 2 8 8" xfId="6288"/>
    <cellStyle name="Normal 11 3 2 2 8 8 2" xfId="22540"/>
    <cellStyle name="Normal 11 3 2 2 8 8 3" xfId="30314"/>
    <cellStyle name="Normal 11 3 2 2 8 9" xfId="6289"/>
    <cellStyle name="Normal 11 3 2 2 8 9 2" xfId="22541"/>
    <cellStyle name="Normal 11 3 2 2 8 9 3" xfId="30311"/>
    <cellStyle name="Normal 11 3 2 2 9" xfId="505"/>
    <cellStyle name="Normal 11 3 2 2 9 10" xfId="6291"/>
    <cellStyle name="Normal 11 3 2 2 9 10 2" xfId="22544"/>
    <cellStyle name="Normal 11 3 2 2 9 10 3" xfId="30306"/>
    <cellStyle name="Normal 11 3 2 2 9 11" xfId="6292"/>
    <cellStyle name="Normal 11 3 2 2 9 11 2" xfId="22545"/>
    <cellStyle name="Normal 11 3 2 2 9 11 3" xfId="30302"/>
    <cellStyle name="Normal 11 3 2 2 9 12" xfId="6293"/>
    <cellStyle name="Normal 11 3 2 2 9 12 2" xfId="22547"/>
    <cellStyle name="Normal 11 3 2 2 9 12 3" xfId="30299"/>
    <cellStyle name="Normal 11 3 2 2 9 13" xfId="6294"/>
    <cellStyle name="Normal 11 3 2 2 9 13 2" xfId="22549"/>
    <cellStyle name="Normal 11 3 2 2 9 13 3" xfId="30296"/>
    <cellStyle name="Normal 11 3 2 2 9 14" xfId="6295"/>
    <cellStyle name="Normal 11 3 2 2 9 14 2" xfId="22550"/>
    <cellStyle name="Normal 11 3 2 2 9 14 3" xfId="30293"/>
    <cellStyle name="Normal 11 3 2 2 9 15" xfId="6296"/>
    <cellStyle name="Normal 11 3 2 2 9 15 2" xfId="22551"/>
    <cellStyle name="Normal 11 3 2 2 9 15 3" xfId="30290"/>
    <cellStyle name="Normal 11 3 2 2 9 16" xfId="6297"/>
    <cellStyle name="Normal 11 3 2 2 9 16 2" xfId="22553"/>
    <cellStyle name="Normal 11 3 2 2 9 16 3" xfId="30286"/>
    <cellStyle name="Normal 11 3 2 2 9 17" xfId="6298"/>
    <cellStyle name="Normal 11 3 2 2 9 17 2" xfId="22554"/>
    <cellStyle name="Normal 11 3 2 2 9 17 3" xfId="30283"/>
    <cellStyle name="Normal 11 3 2 2 9 18" xfId="6299"/>
    <cellStyle name="Normal 11 3 2 2 9 18 2" xfId="22556"/>
    <cellStyle name="Normal 11 3 2 2 9 18 3" xfId="30280"/>
    <cellStyle name="Normal 11 3 2 2 9 19" xfId="6300"/>
    <cellStyle name="Normal 11 3 2 2 9 19 2" xfId="22557"/>
    <cellStyle name="Normal 11 3 2 2 9 19 3" xfId="30277"/>
    <cellStyle name="Normal 11 3 2 2 9 2" xfId="6301"/>
    <cellStyle name="Normal 11 3 2 2 9 2 2" xfId="22559"/>
    <cellStyle name="Normal 11 3 2 2 9 2 3" xfId="30274"/>
    <cellStyle name="Normal 11 3 2 2 9 20" xfId="6302"/>
    <cellStyle name="Normal 11 3 2 2 9 20 2" xfId="22561"/>
    <cellStyle name="Normal 11 3 2 2 9 20 3" xfId="30272"/>
    <cellStyle name="Normal 11 3 2 2 9 21" xfId="6303"/>
    <cellStyle name="Normal 11 3 2 2 9 21 2" xfId="22562"/>
    <cellStyle name="Normal 11 3 2 2 9 21 3" xfId="30267"/>
    <cellStyle name="Normal 11 3 2 2 9 22" xfId="6304"/>
    <cellStyle name="Normal 11 3 2 2 9 22 2" xfId="22563"/>
    <cellStyle name="Normal 11 3 2 2 9 22 3" xfId="30264"/>
    <cellStyle name="Normal 11 3 2 2 9 23" xfId="6305"/>
    <cellStyle name="Normal 11 3 2 2 9 23 2" xfId="22565"/>
    <cellStyle name="Normal 11 3 2 2 9 23 3" xfId="30261"/>
    <cellStyle name="Normal 11 3 2 2 9 24" xfId="6306"/>
    <cellStyle name="Normal 11 3 2 2 9 24 2" xfId="22566"/>
    <cellStyle name="Normal 11 3 2 2 9 24 3" xfId="30258"/>
    <cellStyle name="Normal 11 3 2 2 9 25" xfId="6307"/>
    <cellStyle name="Normal 11 3 2 2 9 25 2" xfId="22568"/>
    <cellStyle name="Normal 11 3 2 2 9 25 3" xfId="30255"/>
    <cellStyle name="Normal 11 3 2 2 9 26" xfId="6308"/>
    <cellStyle name="Normal 11 3 2 2 9 26 2" xfId="22569"/>
    <cellStyle name="Normal 11 3 2 2 9 26 3" xfId="30253"/>
    <cellStyle name="Normal 11 3 2 2 9 27" xfId="6309"/>
    <cellStyle name="Normal 11 3 2 2 9 27 2" xfId="22571"/>
    <cellStyle name="Normal 11 3 2 2 9 27 3" xfId="30249"/>
    <cellStyle name="Normal 11 3 2 2 9 28" xfId="6310"/>
    <cellStyle name="Normal 11 3 2 2 9 28 2" xfId="22573"/>
    <cellStyle name="Normal 11 3 2 2 9 28 3" xfId="30247"/>
    <cellStyle name="Normal 11 3 2 2 9 29" xfId="6311"/>
    <cellStyle name="Normal 11 3 2 2 9 29 2" xfId="22574"/>
    <cellStyle name="Normal 11 3 2 2 9 29 3" xfId="30242"/>
    <cellStyle name="Normal 11 3 2 2 9 3" xfId="6312"/>
    <cellStyle name="Normal 11 3 2 2 9 3 2" xfId="22575"/>
    <cellStyle name="Normal 11 3 2 2 9 3 3" xfId="30240"/>
    <cellStyle name="Normal 11 3 2 2 9 30" xfId="6313"/>
    <cellStyle name="Normal 11 3 2 2 9 30 2" xfId="22577"/>
    <cellStyle name="Normal 11 3 2 2 9 30 3" xfId="30236"/>
    <cellStyle name="Normal 11 3 2 2 9 31" xfId="6314"/>
    <cellStyle name="Normal 11 3 2 2 9 31 2" xfId="22578"/>
    <cellStyle name="Normal 11 3 2 2 9 31 3" xfId="30234"/>
    <cellStyle name="Normal 11 3 2 2 9 32" xfId="22543"/>
    <cellStyle name="Normal 11 3 2 2 9 33" xfId="30308"/>
    <cellStyle name="Normal 11 3 2 2 9 4" xfId="6315"/>
    <cellStyle name="Normal 11 3 2 2 9 4 2" xfId="22580"/>
    <cellStyle name="Normal 11 3 2 2 9 4 3" xfId="30230"/>
    <cellStyle name="Normal 11 3 2 2 9 5" xfId="6316"/>
    <cellStyle name="Normal 11 3 2 2 9 5 2" xfId="22582"/>
    <cellStyle name="Normal 11 3 2 2 9 5 3" xfId="30227"/>
    <cellStyle name="Normal 11 3 2 2 9 6" xfId="6317"/>
    <cellStyle name="Normal 11 3 2 2 9 6 2" xfId="22584"/>
    <cellStyle name="Normal 11 3 2 2 9 6 3" xfId="30224"/>
    <cellStyle name="Normal 11 3 2 2 9 7" xfId="6318"/>
    <cellStyle name="Normal 11 3 2 2 9 7 2" xfId="22585"/>
    <cellStyle name="Normal 11 3 2 2 9 7 3" xfId="30221"/>
    <cellStyle name="Normal 11 3 2 2 9 8" xfId="6319"/>
    <cellStyle name="Normal 11 3 2 2 9 8 2" xfId="22586"/>
    <cellStyle name="Normal 11 3 2 2 9 8 3" xfId="30218"/>
    <cellStyle name="Normal 11 3 2 2 9 9" xfId="6320"/>
    <cellStyle name="Normal 11 3 2 2 9 9 2" xfId="22588"/>
    <cellStyle name="Normal 11 3 2 2 9 9 3" xfId="30215"/>
    <cellStyle name="Normal 11 3 2 2_Sheet1" xfId="506"/>
    <cellStyle name="Normal 11 3 2 20" xfId="2093"/>
    <cellStyle name="Normal 11 3 2 20 10" xfId="9918"/>
    <cellStyle name="Normal 11 3 2 20 10 2" xfId="22590"/>
    <cellStyle name="Normal 11 3 2 20 10 3" xfId="30209"/>
    <cellStyle name="Normal 11 3 2 20 11" xfId="9908"/>
    <cellStyle name="Normal 11 3 2 20 11 2" xfId="22592"/>
    <cellStyle name="Normal 11 3 2 20 11 3" xfId="30206"/>
    <cellStyle name="Normal 11 3 2 20 12" xfId="13464"/>
    <cellStyle name="Normal 11 3 2 20 12 2" xfId="22593"/>
    <cellStyle name="Normal 11 3 2 20 12 3" xfId="30203"/>
    <cellStyle name="Normal 11 3 2 20 13" xfId="15313"/>
    <cellStyle name="Normal 11 3 2 20 13 2" xfId="22595"/>
    <cellStyle name="Normal 11 3 2 20 13 3" xfId="30200"/>
    <cellStyle name="Normal 11 3 2 20 14" xfId="16033"/>
    <cellStyle name="Normal 11 3 2 20 14 2" xfId="22597"/>
    <cellStyle name="Normal 11 3 2 20 14 3" xfId="30197"/>
    <cellStyle name="Normal 11 3 2 20 15" xfId="16546"/>
    <cellStyle name="Normal 11 3 2 20 15 2" xfId="22598"/>
    <cellStyle name="Normal 11 3 2 20 15 3" xfId="30194"/>
    <cellStyle name="Normal 11 3 2 20 16" xfId="22589"/>
    <cellStyle name="Normal 11 3 2 20 17" xfId="30211"/>
    <cellStyle name="Normal 11 3 2 20 2" xfId="3988"/>
    <cellStyle name="Normal 11 3 2 20 2 2" xfId="22600"/>
    <cellStyle name="Normal 11 3 2 20 2 3" xfId="30191"/>
    <cellStyle name="Normal 11 3 2 20 3" xfId="6322"/>
    <cellStyle name="Normal 11 3 2 20 3 2" xfId="22601"/>
    <cellStyle name="Normal 11 3 2 20 3 3" xfId="30187"/>
    <cellStyle name="Normal 11 3 2 20 4" xfId="8311"/>
    <cellStyle name="Normal 11 3 2 20 4 2" xfId="22603"/>
    <cellStyle name="Normal 11 3 2 20 4 3" xfId="30185"/>
    <cellStyle name="Normal 11 3 2 20 5" xfId="8310"/>
    <cellStyle name="Normal 11 3 2 20 5 2" xfId="22604"/>
    <cellStyle name="Normal 11 3 2 20 5 3" xfId="30181"/>
    <cellStyle name="Normal 11 3 2 20 6" xfId="9961"/>
    <cellStyle name="Normal 11 3 2 20 6 2" xfId="22606"/>
    <cellStyle name="Normal 11 3 2 20 6 3" xfId="30179"/>
    <cellStyle name="Normal 11 3 2 20 7" xfId="9914"/>
    <cellStyle name="Normal 11 3 2 20 7 2" xfId="22608"/>
    <cellStyle name="Normal 11 3 2 20 7 3" xfId="30175"/>
    <cellStyle name="Normal 11 3 2 20 8" xfId="9915"/>
    <cellStyle name="Normal 11 3 2 20 8 2" xfId="22609"/>
    <cellStyle name="Normal 11 3 2 20 8 3" xfId="30173"/>
    <cellStyle name="Normal 11 3 2 20 9" xfId="9911"/>
    <cellStyle name="Normal 11 3 2 20 9 2" xfId="22610"/>
    <cellStyle name="Normal 11 3 2 20 9 3" xfId="30169"/>
    <cellStyle name="Normal 11 3 2 21" xfId="2265"/>
    <cellStyle name="Normal 11 3 2 21 10" xfId="9919"/>
    <cellStyle name="Normal 11 3 2 21 10 2" xfId="22613"/>
    <cellStyle name="Normal 11 3 2 21 10 3" xfId="30165"/>
    <cellStyle name="Normal 11 3 2 21 11" xfId="9907"/>
    <cellStyle name="Normal 11 3 2 21 11 2" xfId="22614"/>
    <cellStyle name="Normal 11 3 2 21 11 3" xfId="30162"/>
    <cellStyle name="Normal 11 3 2 21 12" xfId="13624"/>
    <cellStyle name="Normal 11 3 2 21 12 2" xfId="22616"/>
    <cellStyle name="Normal 11 3 2 21 12 3" xfId="30159"/>
    <cellStyle name="Normal 11 3 2 21 13" xfId="15472"/>
    <cellStyle name="Normal 11 3 2 21 13 2" xfId="22617"/>
    <cellStyle name="Normal 11 3 2 21 13 3" xfId="30156"/>
    <cellStyle name="Normal 11 3 2 21 14" xfId="16034"/>
    <cellStyle name="Normal 11 3 2 21 14 2" xfId="22619"/>
    <cellStyle name="Normal 11 3 2 21 14 3" xfId="30153"/>
    <cellStyle name="Normal 11 3 2 21 15" xfId="16547"/>
    <cellStyle name="Normal 11 3 2 21 15 2" xfId="22620"/>
    <cellStyle name="Normal 11 3 2 21 15 3" xfId="30151"/>
    <cellStyle name="Normal 11 3 2 21 16" xfId="22612"/>
    <cellStyle name="Normal 11 3 2 21 17" xfId="30167"/>
    <cellStyle name="Normal 11 3 2 21 2" xfId="4147"/>
    <cellStyle name="Normal 11 3 2 21 2 2" xfId="22622"/>
    <cellStyle name="Normal 11 3 2 21 2 3" xfId="30146"/>
    <cellStyle name="Normal 11 3 2 21 3" xfId="6323"/>
    <cellStyle name="Normal 11 3 2 21 3 2" xfId="22623"/>
    <cellStyle name="Normal 11 3 2 21 3 3" xfId="30143"/>
    <cellStyle name="Normal 11 3 2 21 4" xfId="8312"/>
    <cellStyle name="Normal 11 3 2 21 4 2" xfId="22625"/>
    <cellStyle name="Normal 11 3 2 21 4 3" xfId="30140"/>
    <cellStyle name="Normal 11 3 2 21 5" xfId="8309"/>
    <cellStyle name="Normal 11 3 2 21 5 2" xfId="22626"/>
    <cellStyle name="Normal 11 3 2 21 5 3" xfId="30137"/>
    <cellStyle name="Normal 11 3 2 21 6" xfId="9962"/>
    <cellStyle name="Normal 11 3 2 21 6 2" xfId="22627"/>
    <cellStyle name="Normal 11 3 2 21 6 3" xfId="30134"/>
    <cellStyle name="Normal 11 3 2 21 7" xfId="9913"/>
    <cellStyle name="Normal 11 3 2 21 7 2" xfId="22629"/>
    <cellStyle name="Normal 11 3 2 21 7 3" xfId="30130"/>
    <cellStyle name="Normal 11 3 2 21 8" xfId="9916"/>
    <cellStyle name="Normal 11 3 2 21 8 2" xfId="22630"/>
    <cellStyle name="Normal 11 3 2 21 8 3" xfId="30127"/>
    <cellStyle name="Normal 11 3 2 21 9" xfId="9910"/>
    <cellStyle name="Normal 11 3 2 21 9 2" xfId="22632"/>
    <cellStyle name="Normal 11 3 2 21 9 3" xfId="30124"/>
    <cellStyle name="Normal 11 3 2 22" xfId="2708"/>
    <cellStyle name="Normal 11 3 2 22 10" xfId="9906"/>
    <cellStyle name="Normal 11 3 2 22 10 2" xfId="22634"/>
    <cellStyle name="Normal 11 3 2 22 10 3" xfId="30119"/>
    <cellStyle name="Normal 11 3 2 22 11" xfId="16035"/>
    <cellStyle name="Normal 11 3 2 22 11 2" xfId="22636"/>
    <cellStyle name="Normal 11 3 2 22 11 3" xfId="30116"/>
    <cellStyle name="Normal 11 3 2 22 12" xfId="16548"/>
    <cellStyle name="Normal 11 3 2 22 12 2" xfId="22638"/>
    <cellStyle name="Normal 11 3 2 22 12 3" xfId="30113"/>
    <cellStyle name="Normal 11 3 2 22 13" xfId="22633"/>
    <cellStyle name="Normal 11 3 2 22 14" xfId="30121"/>
    <cellStyle name="Normal 11 3 2 22 2" xfId="6324"/>
    <cellStyle name="Normal 11 3 2 22 2 2" xfId="22639"/>
    <cellStyle name="Normal 11 3 2 22 2 3" xfId="22641"/>
    <cellStyle name="Normal 11 3 2 22 2 4" xfId="30108"/>
    <cellStyle name="Normal 11 3 2 22 3" xfId="8313"/>
    <cellStyle name="Normal 11 3 2 22 3 2" xfId="22642"/>
    <cellStyle name="Normal 11 3 2 22 3 3" xfId="30105"/>
    <cellStyle name="Normal 11 3 2 22 4" xfId="8308"/>
    <cellStyle name="Normal 11 3 2 22 4 2" xfId="22643"/>
    <cellStyle name="Normal 11 3 2 22 4 3" xfId="30102"/>
    <cellStyle name="Normal 11 3 2 22 5" xfId="9963"/>
    <cellStyle name="Normal 11 3 2 22 5 2" xfId="22645"/>
    <cellStyle name="Normal 11 3 2 22 5 3" xfId="30099"/>
    <cellStyle name="Normal 11 3 2 22 6" xfId="9912"/>
    <cellStyle name="Normal 11 3 2 22 6 2" xfId="22646"/>
    <cellStyle name="Normal 11 3 2 22 6 3" xfId="30096"/>
    <cellStyle name="Normal 11 3 2 22 7" xfId="9917"/>
    <cellStyle name="Normal 11 3 2 22 7 2" xfId="22648"/>
    <cellStyle name="Normal 11 3 2 22 7 3" xfId="30093"/>
    <cellStyle name="Normal 11 3 2 22 8" xfId="9909"/>
    <cellStyle name="Normal 11 3 2 22 8 2" xfId="22650"/>
    <cellStyle name="Normal 11 3 2 22 8 3" xfId="30090"/>
    <cellStyle name="Normal 11 3 2 22 9" xfId="9920"/>
    <cellStyle name="Normal 11 3 2 22 9 2" xfId="22651"/>
    <cellStyle name="Normal 11 3 2 22 9 3" xfId="30087"/>
    <cellStyle name="Normal 11 3 2 23" xfId="5879"/>
    <cellStyle name="Normal 11 3 2 23 2" xfId="22652"/>
    <cellStyle name="Normal 11 3 2 23 3" xfId="30084"/>
    <cellStyle name="Normal 11 3 2 24" xfId="6326"/>
    <cellStyle name="Normal 11 3 2 24 2" xfId="22654"/>
    <cellStyle name="Normal 11 3 2 24 3" xfId="30081"/>
    <cellStyle name="Normal 11 3 2 25" xfId="6327"/>
    <cellStyle name="Normal 11 3 2 25 2" xfId="22655"/>
    <cellStyle name="Normal 11 3 2 25 3" xfId="30078"/>
    <cellStyle name="Normal 11 3 2 26" xfId="6328"/>
    <cellStyle name="Normal 11 3 2 26 2" xfId="22657"/>
    <cellStyle name="Normal 11 3 2 26 3" xfId="30075"/>
    <cellStyle name="Normal 11 3 2 27" xfId="6329"/>
    <cellStyle name="Normal 11 3 2 27 2" xfId="22658"/>
    <cellStyle name="Normal 11 3 2 27 3" xfId="30072"/>
    <cellStyle name="Normal 11 3 2 28" xfId="6330"/>
    <cellStyle name="Normal 11 3 2 28 2" xfId="22660"/>
    <cellStyle name="Normal 11 3 2 28 3" xfId="30069"/>
    <cellStyle name="Normal 11 3 2 29" xfId="6331"/>
    <cellStyle name="Normal 11 3 2 29 2" xfId="22662"/>
    <cellStyle name="Normal 11 3 2 29 3" xfId="30066"/>
    <cellStyle name="Normal 11 3 2 3" xfId="488"/>
    <cellStyle name="Normal 11 3 2 3 10" xfId="1143"/>
    <cellStyle name="Normal 11 3 2 3 10 2" xfId="3135"/>
    <cellStyle name="Normal 11 3 2 3 10 2 2" xfId="22665"/>
    <cellStyle name="Normal 11 3 2 3 10 2 3" xfId="30060"/>
    <cellStyle name="Normal 11 3 2 3 10 3" xfId="12592"/>
    <cellStyle name="Normal 11 3 2 3 10 3 2" xfId="22666"/>
    <cellStyle name="Normal 11 3 2 3 10 3 3" xfId="30057"/>
    <cellStyle name="Normal 11 3 2 3 10 4" xfId="14460"/>
    <cellStyle name="Normal 11 3 2 3 10 4 2" xfId="22668"/>
    <cellStyle name="Normal 11 3 2 3 10 4 3" xfId="30054"/>
    <cellStyle name="Normal 11 3 2 3 10 5" xfId="22664"/>
    <cellStyle name="Normal 11 3 2 3 10 6" xfId="30062"/>
    <cellStyle name="Normal 11 3 2 3 11" xfId="2736"/>
    <cellStyle name="Normal 11 3 2 3 11 2" xfId="22670"/>
    <cellStyle name="Normal 11 3 2 3 11 3" xfId="30050"/>
    <cellStyle name="Normal 11 3 2 3 12" xfId="6332"/>
    <cellStyle name="Normal 11 3 2 3 12 2" xfId="22671"/>
    <cellStyle name="Normal 11 3 2 3 12 3" xfId="30046"/>
    <cellStyle name="Normal 11 3 2 3 13" xfId="8314"/>
    <cellStyle name="Normal 11 3 2 3 13 2" xfId="22673"/>
    <cellStyle name="Normal 11 3 2 3 13 3" xfId="30044"/>
    <cellStyle name="Normal 11 3 2 3 14" xfId="8307"/>
    <cellStyle name="Normal 11 3 2 3 14 2" xfId="22675"/>
    <cellStyle name="Normal 11 3 2 3 14 3" xfId="30040"/>
    <cellStyle name="Normal 11 3 2 3 15" xfId="9964"/>
    <cellStyle name="Normal 11 3 2 3 15 2" xfId="22676"/>
    <cellStyle name="Normal 11 3 2 3 15 3" xfId="30038"/>
    <cellStyle name="Normal 11 3 2 3 16" xfId="9905"/>
    <cellStyle name="Normal 11 3 2 3 16 2" xfId="22677"/>
    <cellStyle name="Normal 11 3 2 3 16 3" xfId="30034"/>
    <cellStyle name="Normal 11 3 2 3 17" xfId="9921"/>
    <cellStyle name="Normal 11 3 2 3 17 2" xfId="22679"/>
    <cellStyle name="Normal 11 3 2 3 17 3" xfId="30032"/>
    <cellStyle name="Normal 11 3 2 3 18" xfId="9897"/>
    <cellStyle name="Normal 11 3 2 3 18 2" xfId="22680"/>
    <cellStyle name="Normal 11 3 2 3 18 3" xfId="30028"/>
    <cellStyle name="Normal 11 3 2 3 19" xfId="9929"/>
    <cellStyle name="Normal 11 3 2 3 19 2" xfId="22682"/>
    <cellStyle name="Normal 11 3 2 3 19 3" xfId="30026"/>
    <cellStyle name="Normal 11 3 2 3 2" xfId="507"/>
    <cellStyle name="Normal 11 3 2 3 2 2" xfId="508"/>
    <cellStyle name="Normal 11 3 2 3 2 2 10" xfId="2742"/>
    <cellStyle name="Normal 11 3 2 3 2 2 10 2" xfId="22685"/>
    <cellStyle name="Normal 11 3 2 3 2 2 10 3" xfId="30020"/>
    <cellStyle name="Normal 11 3 2 3 2 2 11" xfId="6334"/>
    <cellStyle name="Normal 11 3 2 3 2 2 11 2" xfId="22687"/>
    <cellStyle name="Normal 11 3 2 3 2 2 11 3" xfId="30016"/>
    <cellStyle name="Normal 11 3 2 3 2 2 12" xfId="8315"/>
    <cellStyle name="Normal 11 3 2 3 2 2 12 2" xfId="22689"/>
    <cellStyle name="Normal 11 3 2 3 2 2 12 3" xfId="30013"/>
    <cellStyle name="Normal 11 3 2 3 2 2 13" xfId="8306"/>
    <cellStyle name="Normal 11 3 2 3 2 2 13 2" xfId="22690"/>
    <cellStyle name="Normal 11 3 2 3 2 2 13 3" xfId="30010"/>
    <cellStyle name="Normal 11 3 2 3 2 2 14" xfId="9965"/>
    <cellStyle name="Normal 11 3 2 3 2 2 14 2" xfId="22691"/>
    <cellStyle name="Normal 11 3 2 3 2 2 14 3" xfId="30007"/>
    <cellStyle name="Normal 11 3 2 3 2 2 15" xfId="9904"/>
    <cellStyle name="Normal 11 3 2 3 2 2 15 2" xfId="22693"/>
    <cellStyle name="Normal 11 3 2 3 2 2 15 3" xfId="30004"/>
    <cellStyle name="Normal 11 3 2 3 2 2 16" xfId="9922"/>
    <cellStyle name="Normal 11 3 2 3 2 2 16 2" xfId="22694"/>
    <cellStyle name="Normal 11 3 2 3 2 2 16 3" xfId="30000"/>
    <cellStyle name="Normal 11 3 2 3 2 2 17" xfId="9896"/>
    <cellStyle name="Normal 11 3 2 3 2 2 17 2" xfId="22696"/>
    <cellStyle name="Normal 11 3 2 3 2 2 17 3" xfId="29997"/>
    <cellStyle name="Normal 11 3 2 3 2 2 18" xfId="9930"/>
    <cellStyle name="Normal 11 3 2 3 2 2 18 2" xfId="22697"/>
    <cellStyle name="Normal 11 3 2 3 2 2 18 3" xfId="29994"/>
    <cellStyle name="Normal 11 3 2 3 2 2 19" xfId="9876"/>
    <cellStyle name="Normal 11 3 2 3 2 2 19 2" xfId="22699"/>
    <cellStyle name="Normal 11 3 2 3 2 2 19 3" xfId="29991"/>
    <cellStyle name="Normal 11 3 2 3 2 2 2" xfId="784"/>
    <cellStyle name="Normal 11 3 2 3 2 2 2 10" xfId="6335"/>
    <cellStyle name="Normal 11 3 2 3 2 2 2 10 2" xfId="22702"/>
    <cellStyle name="Normal 11 3 2 3 2 2 2 10 3" xfId="29986"/>
    <cellStyle name="Normal 11 3 2 3 2 2 2 11" xfId="8316"/>
    <cellStyle name="Normal 11 3 2 3 2 2 2 11 2" xfId="22703"/>
    <cellStyle name="Normal 11 3 2 3 2 2 2 11 3" xfId="29983"/>
    <cellStyle name="Normal 11 3 2 3 2 2 2 12" xfId="8305"/>
    <cellStyle name="Normal 11 3 2 3 2 2 2 12 2" xfId="22704"/>
    <cellStyle name="Normal 11 3 2 3 2 2 2 12 3" xfId="29980"/>
    <cellStyle name="Normal 11 3 2 3 2 2 2 13" xfId="9966"/>
    <cellStyle name="Normal 11 3 2 3 2 2 2 13 2" xfId="22706"/>
    <cellStyle name="Normal 11 3 2 3 2 2 2 13 3" xfId="29977"/>
    <cellStyle name="Normal 11 3 2 3 2 2 2 14" xfId="9903"/>
    <cellStyle name="Normal 11 3 2 3 2 2 2 14 2" xfId="22707"/>
    <cellStyle name="Normal 11 3 2 3 2 2 2 14 3" xfId="29974"/>
    <cellStyle name="Normal 11 3 2 3 2 2 2 15" xfId="9923"/>
    <cellStyle name="Normal 11 3 2 3 2 2 2 15 2" xfId="22709"/>
    <cellStyle name="Normal 11 3 2 3 2 2 2 15 3" xfId="29971"/>
    <cellStyle name="Normal 11 3 2 3 2 2 2 16" xfId="9895"/>
    <cellStyle name="Normal 11 3 2 3 2 2 2 16 2" xfId="22710"/>
    <cellStyle name="Normal 11 3 2 3 2 2 2 16 3" xfId="29968"/>
    <cellStyle name="Normal 11 3 2 3 2 2 2 17" xfId="9931"/>
    <cellStyle name="Normal 11 3 2 3 2 2 2 17 2" xfId="22712"/>
    <cellStyle name="Normal 11 3 2 3 2 2 2 17 3" xfId="29965"/>
    <cellStyle name="Normal 11 3 2 3 2 2 2 18" xfId="9875"/>
    <cellStyle name="Normal 11 3 2 3 2 2 2 18 2" xfId="22713"/>
    <cellStyle name="Normal 11 3 2 3 2 2 2 18 3" xfId="29962"/>
    <cellStyle name="Normal 11 3 2 3 2 2 2 19" xfId="12300"/>
    <cellStyle name="Normal 11 3 2 3 2 2 2 19 2" xfId="22714"/>
    <cellStyle name="Normal 11 3 2 3 2 2 2 19 3" xfId="29959"/>
    <cellStyle name="Normal 11 3 2 3 2 2 2 2" xfId="1536"/>
    <cellStyle name="Normal 11 3 2 3 2 2 2 2 2" xfId="3486"/>
    <cellStyle name="Normal 11 3 2 3 2 2 2 2 2 2" xfId="22717"/>
    <cellStyle name="Normal 11 3 2 3 2 2 2 2 2 3" xfId="29953"/>
    <cellStyle name="Normal 11 3 2 3 2 2 2 2 3" xfId="12952"/>
    <cellStyle name="Normal 11 3 2 3 2 2 2 2 3 2" xfId="22718"/>
    <cellStyle name="Normal 11 3 2 3 2 2 2 2 3 3" xfId="29951"/>
    <cellStyle name="Normal 11 3 2 3 2 2 2 2 4" xfId="14811"/>
    <cellStyle name="Normal 11 3 2 3 2 2 2 2 4 2" xfId="22720"/>
    <cellStyle name="Normal 11 3 2 3 2 2 2 2 4 3" xfId="29947"/>
    <cellStyle name="Normal 11 3 2 3 2 2 2 2 5" xfId="22716"/>
    <cellStyle name="Normal 11 3 2 3 2 2 2 2 6" xfId="29956"/>
    <cellStyle name="Normal 11 3 2 3 2 2 2 20" xfId="11990"/>
    <cellStyle name="Normal 11 3 2 3 2 2 2 20 2" xfId="22722"/>
    <cellStyle name="Normal 11 3 2 3 2 2 2 20 3" xfId="29944"/>
    <cellStyle name="Normal 11 3 2 3 2 2 2 21" xfId="16038"/>
    <cellStyle name="Normal 11 3 2 3 2 2 2 21 2" xfId="22724"/>
    <cellStyle name="Normal 11 3 2 3 2 2 2 21 3" xfId="29941"/>
    <cellStyle name="Normal 11 3 2 3 2 2 2 22" xfId="16551"/>
    <cellStyle name="Normal 11 3 2 3 2 2 2 22 2" xfId="22725"/>
    <cellStyle name="Normal 11 3 2 3 2 2 2 22 3" xfId="29938"/>
    <cellStyle name="Normal 11 3 2 3 2 2 2 23" xfId="22701"/>
    <cellStyle name="Normal 11 3 2 3 2 2 2 24" xfId="29988"/>
    <cellStyle name="Normal 11 3 2 3 2 2 2 3" xfId="1750"/>
    <cellStyle name="Normal 11 3 2 3 2 2 2 3 2" xfId="3677"/>
    <cellStyle name="Normal 11 3 2 3 2 2 2 3 2 2" xfId="22728"/>
    <cellStyle name="Normal 11 3 2 3 2 2 2 3 2 3" xfId="29933"/>
    <cellStyle name="Normal 11 3 2 3 2 2 2 3 3" xfId="13147"/>
    <cellStyle name="Normal 11 3 2 3 2 2 2 3 3 2" xfId="22730"/>
    <cellStyle name="Normal 11 3 2 3 2 2 2 3 3 3" xfId="29930"/>
    <cellStyle name="Normal 11 3 2 3 2 2 2 3 4" xfId="15002"/>
    <cellStyle name="Normal 11 3 2 3 2 2 2 3 4 2" xfId="22731"/>
    <cellStyle name="Normal 11 3 2 3 2 2 2 3 4 3" xfId="29927"/>
    <cellStyle name="Normal 11 3 2 3 2 2 2 3 5" xfId="22727"/>
    <cellStyle name="Normal 11 3 2 3 2 2 2 3 6" xfId="29934"/>
    <cellStyle name="Normal 11 3 2 3 2 2 2 4" xfId="1955"/>
    <cellStyle name="Normal 11 3 2 3 2 2 2 4 2" xfId="3861"/>
    <cellStyle name="Normal 11 3 2 3 2 2 2 4 2 2" xfId="22734"/>
    <cellStyle name="Normal 11 3 2 3 2 2 2 4 2 3" xfId="29921"/>
    <cellStyle name="Normal 11 3 2 3 2 2 2 4 3" xfId="13336"/>
    <cellStyle name="Normal 11 3 2 3 2 2 2 4 3 2" xfId="22736"/>
    <cellStyle name="Normal 11 3 2 3 2 2 2 4 3 3" xfId="29918"/>
    <cellStyle name="Normal 11 3 2 3 2 2 2 4 4" xfId="15186"/>
    <cellStyle name="Normal 11 3 2 3 2 2 2 4 4 2" xfId="22737"/>
    <cellStyle name="Normal 11 3 2 3 2 2 2 4 4 3" xfId="29915"/>
    <cellStyle name="Normal 11 3 2 3 2 2 2 4 5" xfId="22733"/>
    <cellStyle name="Normal 11 3 2 3 2 2 2 4 6" xfId="29922"/>
    <cellStyle name="Normal 11 3 2 3 2 2 2 5" xfId="2145"/>
    <cellStyle name="Normal 11 3 2 3 2 2 2 5 2" xfId="4034"/>
    <cellStyle name="Normal 11 3 2 3 2 2 2 5 2 2" xfId="22740"/>
    <cellStyle name="Normal 11 3 2 3 2 2 2 5 2 3" xfId="29909"/>
    <cellStyle name="Normal 11 3 2 3 2 2 2 5 3" xfId="13511"/>
    <cellStyle name="Normal 11 3 2 3 2 2 2 5 3 2" xfId="22742"/>
    <cellStyle name="Normal 11 3 2 3 2 2 2 5 3 3" xfId="29906"/>
    <cellStyle name="Normal 11 3 2 3 2 2 2 5 4" xfId="15359"/>
    <cellStyle name="Normal 11 3 2 3 2 2 2 5 4 2" xfId="22743"/>
    <cellStyle name="Normal 11 3 2 3 2 2 2 5 4 3" xfId="29903"/>
    <cellStyle name="Normal 11 3 2 3 2 2 2 5 5" xfId="22739"/>
    <cellStyle name="Normal 11 3 2 3 2 2 2 5 6" xfId="29910"/>
    <cellStyle name="Normal 11 3 2 3 2 2 2 6" xfId="2314"/>
    <cellStyle name="Normal 11 3 2 3 2 2 2 6 2" xfId="4191"/>
    <cellStyle name="Normal 11 3 2 3 2 2 2 6 2 2" xfId="22746"/>
    <cellStyle name="Normal 11 3 2 3 2 2 2 6 2 3" xfId="29897"/>
    <cellStyle name="Normal 11 3 2 3 2 2 2 6 3" xfId="13669"/>
    <cellStyle name="Normal 11 3 2 3 2 2 2 6 3 2" xfId="22748"/>
    <cellStyle name="Normal 11 3 2 3 2 2 2 6 3 3" xfId="29894"/>
    <cellStyle name="Normal 11 3 2 3 2 2 2 6 4" xfId="15516"/>
    <cellStyle name="Normal 11 3 2 3 2 2 2 6 4 2" xfId="22749"/>
    <cellStyle name="Normal 11 3 2 3 2 2 2 6 4 3" xfId="29892"/>
    <cellStyle name="Normal 11 3 2 3 2 2 2 6 5" xfId="22745"/>
    <cellStyle name="Normal 11 3 2 3 2 2 2 6 6" xfId="29898"/>
    <cellStyle name="Normal 11 3 2 3 2 2 2 7" xfId="2445"/>
    <cellStyle name="Normal 11 3 2 3 2 2 2 7 2" xfId="4318"/>
    <cellStyle name="Normal 11 3 2 3 2 2 2 7 2 2" xfId="22752"/>
    <cellStyle name="Normal 11 3 2 3 2 2 2 7 2 3" xfId="29885"/>
    <cellStyle name="Normal 11 3 2 3 2 2 2 7 3" xfId="13796"/>
    <cellStyle name="Normal 11 3 2 3 2 2 2 7 3 2" xfId="22754"/>
    <cellStyle name="Normal 11 3 2 3 2 2 2 7 3 3" xfId="29882"/>
    <cellStyle name="Normal 11 3 2 3 2 2 2 7 4" xfId="15643"/>
    <cellStyle name="Normal 11 3 2 3 2 2 2 7 4 2" xfId="22756"/>
    <cellStyle name="Normal 11 3 2 3 2 2 2 7 4 3" xfId="29879"/>
    <cellStyle name="Normal 11 3 2 3 2 2 2 7 5" xfId="22751"/>
    <cellStyle name="Normal 11 3 2 3 2 2 2 7 6" xfId="29887"/>
    <cellStyle name="Normal 11 3 2 3 2 2 2 8" xfId="2572"/>
    <cellStyle name="Normal 11 3 2 3 2 2 2 8 2" xfId="4445"/>
    <cellStyle name="Normal 11 3 2 3 2 2 2 8 2 2" xfId="22759"/>
    <cellStyle name="Normal 11 3 2 3 2 2 2 8 2 3" xfId="29873"/>
    <cellStyle name="Normal 11 3 2 3 2 2 2 8 3" xfId="13923"/>
    <cellStyle name="Normal 11 3 2 3 2 2 2 8 3 2" xfId="22760"/>
    <cellStyle name="Normal 11 3 2 3 2 2 2 8 3 3" xfId="29869"/>
    <cellStyle name="Normal 11 3 2 3 2 2 2 8 4" xfId="15770"/>
    <cellStyle name="Normal 11 3 2 3 2 2 2 8 4 2" xfId="22762"/>
    <cellStyle name="Normal 11 3 2 3 2 2 2 8 4 3" xfId="29866"/>
    <cellStyle name="Normal 11 3 2 3 2 2 2 8 5" xfId="22758"/>
    <cellStyle name="Normal 11 3 2 3 2 2 2 8 6" xfId="29875"/>
    <cellStyle name="Normal 11 3 2 3 2 2 2 9" xfId="2856"/>
    <cellStyle name="Normal 11 3 2 3 2 2 2 9 2" xfId="22764"/>
    <cellStyle name="Normal 11 3 2 3 2 2 2 9 3" xfId="29862"/>
    <cellStyle name="Normal 11 3 2 3 2 2 2_Constraints Summary" xfId="14049"/>
    <cellStyle name="Normal 11 3 2 3 2 2 20" xfId="12162"/>
    <cellStyle name="Normal 11 3 2 3 2 2 20 2" xfId="22765"/>
    <cellStyle name="Normal 11 3 2 3 2 2 20 3" xfId="29858"/>
    <cellStyle name="Normal 11 3 2 3 2 2 21" xfId="12235"/>
    <cellStyle name="Normal 11 3 2 3 2 2 21 2" xfId="22767"/>
    <cellStyle name="Normal 11 3 2 3 2 2 21 3" xfId="29855"/>
    <cellStyle name="Normal 11 3 2 3 2 2 22" xfId="16037"/>
    <cellStyle name="Normal 11 3 2 3 2 2 22 2" xfId="22768"/>
    <cellStyle name="Normal 11 3 2 3 2 2 22 3" xfId="29852"/>
    <cellStyle name="Normal 11 3 2 3 2 2 23" xfId="16550"/>
    <cellStyle name="Normal 11 3 2 3 2 2 23 2" xfId="22770"/>
    <cellStyle name="Normal 11 3 2 3 2 2 23 3" xfId="29849"/>
    <cellStyle name="Normal 11 3 2 3 2 2 24" xfId="22684"/>
    <cellStyle name="Normal 11 3 2 3 2 2 25" xfId="30022"/>
    <cellStyle name="Normal 11 3 2 3 2 2 3" xfId="1296"/>
    <cellStyle name="Normal 11 3 2 3 2 2 3 2" xfId="3271"/>
    <cellStyle name="Normal 11 3 2 3 2 2 3 2 2" xfId="22773"/>
    <cellStyle name="Normal 11 3 2 3 2 2 3 2 3" xfId="29843"/>
    <cellStyle name="Normal 11 3 2 3 2 2 3 3" xfId="12731"/>
    <cellStyle name="Normal 11 3 2 3 2 2 3 3 2" xfId="22774"/>
    <cellStyle name="Normal 11 3 2 3 2 2 3 3 3" xfId="29840"/>
    <cellStyle name="Normal 11 3 2 3 2 2 3 4" xfId="14596"/>
    <cellStyle name="Normal 11 3 2 3 2 2 3 4 2" xfId="22776"/>
    <cellStyle name="Normal 11 3 2 3 2 2 3 4 3" xfId="29837"/>
    <cellStyle name="Normal 11 3 2 3 2 2 3 5" xfId="22772"/>
    <cellStyle name="Normal 11 3 2 3 2 2 3 6" xfId="29844"/>
    <cellStyle name="Normal 11 3 2 3 2 2 4" xfId="1295"/>
    <cellStyle name="Normal 11 3 2 3 2 2 4 2" xfId="3270"/>
    <cellStyle name="Normal 11 3 2 3 2 2 4 2 2" xfId="22779"/>
    <cellStyle name="Normal 11 3 2 3 2 2 4 2 3" xfId="29831"/>
    <cellStyle name="Normal 11 3 2 3 2 2 4 3" xfId="12730"/>
    <cellStyle name="Normal 11 3 2 3 2 2 4 3 2" xfId="22780"/>
    <cellStyle name="Normal 11 3 2 3 2 2 4 3 3" xfId="29828"/>
    <cellStyle name="Normal 11 3 2 3 2 2 4 4" xfId="14595"/>
    <cellStyle name="Normal 11 3 2 3 2 2 4 4 2" xfId="22782"/>
    <cellStyle name="Normal 11 3 2 3 2 2 4 4 3" xfId="29825"/>
    <cellStyle name="Normal 11 3 2 3 2 2 4 5" xfId="22778"/>
    <cellStyle name="Normal 11 3 2 3 2 2 4 6" xfId="29832"/>
    <cellStyle name="Normal 11 3 2 3 2 2 5" xfId="1303"/>
    <cellStyle name="Normal 11 3 2 3 2 2 5 2" xfId="3278"/>
    <cellStyle name="Normal 11 3 2 3 2 2 5 2 2" xfId="22785"/>
    <cellStyle name="Normal 11 3 2 3 2 2 5 2 3" xfId="29819"/>
    <cellStyle name="Normal 11 3 2 3 2 2 5 3" xfId="12738"/>
    <cellStyle name="Normal 11 3 2 3 2 2 5 3 2" xfId="22787"/>
    <cellStyle name="Normal 11 3 2 3 2 2 5 3 3" xfId="29816"/>
    <cellStyle name="Normal 11 3 2 3 2 2 5 4" xfId="14603"/>
    <cellStyle name="Normal 11 3 2 3 2 2 5 4 2" xfId="22788"/>
    <cellStyle name="Normal 11 3 2 3 2 2 5 4 3" xfId="29813"/>
    <cellStyle name="Normal 11 3 2 3 2 2 5 5" xfId="22784"/>
    <cellStyle name="Normal 11 3 2 3 2 2 5 6" xfId="29820"/>
    <cellStyle name="Normal 11 3 2 3 2 2 6" xfId="1288"/>
    <cellStyle name="Normal 11 3 2 3 2 2 6 2" xfId="3263"/>
    <cellStyle name="Normal 11 3 2 3 2 2 6 2 2" xfId="22791"/>
    <cellStyle name="Normal 11 3 2 3 2 2 6 2 3" xfId="29807"/>
    <cellStyle name="Normal 11 3 2 3 2 2 6 3" xfId="12723"/>
    <cellStyle name="Normal 11 3 2 3 2 2 6 3 2" xfId="22792"/>
    <cellStyle name="Normal 11 3 2 3 2 2 6 3 3" xfId="29805"/>
    <cellStyle name="Normal 11 3 2 3 2 2 6 4" xfId="14588"/>
    <cellStyle name="Normal 11 3 2 3 2 2 6 4 2" xfId="22794"/>
    <cellStyle name="Normal 11 3 2 3 2 2 6 4 3" xfId="29802"/>
    <cellStyle name="Normal 11 3 2 3 2 2 6 5" xfId="22790"/>
    <cellStyle name="Normal 11 3 2 3 2 2 6 6" xfId="29809"/>
    <cellStyle name="Normal 11 3 2 3 2 2 7" xfId="1240"/>
    <cellStyle name="Normal 11 3 2 3 2 2 7 2" xfId="3215"/>
    <cellStyle name="Normal 11 3 2 3 2 2 7 2 2" xfId="22797"/>
    <cellStyle name="Normal 11 3 2 3 2 2 7 2 3" xfId="29796"/>
    <cellStyle name="Normal 11 3 2 3 2 2 7 3" xfId="12675"/>
    <cellStyle name="Normal 11 3 2 3 2 2 7 3 2" xfId="22798"/>
    <cellStyle name="Normal 11 3 2 3 2 2 7 3 3" xfId="29793"/>
    <cellStyle name="Normal 11 3 2 3 2 2 7 4" xfId="14540"/>
    <cellStyle name="Normal 11 3 2 3 2 2 7 4 2" xfId="22800"/>
    <cellStyle name="Normal 11 3 2 3 2 2 7 4 3" xfId="29790"/>
    <cellStyle name="Normal 11 3 2 3 2 2 7 5" xfId="22796"/>
    <cellStyle name="Normal 11 3 2 3 2 2 7 6" xfId="29798"/>
    <cellStyle name="Normal 11 3 2 3 2 2 8" xfId="1075"/>
    <cellStyle name="Normal 11 3 2 3 2 2 8 2" xfId="3081"/>
    <cellStyle name="Normal 11 3 2 3 2 2 8 2 2" xfId="22803"/>
    <cellStyle name="Normal 11 3 2 3 2 2 8 2 3" xfId="29784"/>
    <cellStyle name="Normal 11 3 2 3 2 2 8 3" xfId="12535"/>
    <cellStyle name="Normal 11 3 2 3 2 2 8 3 2" xfId="22804"/>
    <cellStyle name="Normal 11 3 2 3 2 2 8 3 3" xfId="29781"/>
    <cellStyle name="Normal 11 3 2 3 2 2 8 4" xfId="14406"/>
    <cellStyle name="Normal 11 3 2 3 2 2 8 4 2" xfId="22806"/>
    <cellStyle name="Normal 11 3 2 3 2 2 8 4 3" xfId="29778"/>
    <cellStyle name="Normal 11 3 2 3 2 2 8 5" xfId="22802"/>
    <cellStyle name="Normal 11 3 2 3 2 2 8 6" xfId="29786"/>
    <cellStyle name="Normal 11 3 2 3 2 2 9" xfId="1160"/>
    <cellStyle name="Normal 11 3 2 3 2 2 9 2" xfId="3149"/>
    <cellStyle name="Normal 11 3 2 3 2 2 9 2 2" xfId="22808"/>
    <cellStyle name="Normal 11 3 2 3 2 2 9 2 3" xfId="29772"/>
    <cellStyle name="Normal 11 3 2 3 2 2 9 3" xfId="12606"/>
    <cellStyle name="Normal 11 3 2 3 2 2 9 3 2" xfId="22809"/>
    <cellStyle name="Normal 11 3 2 3 2 2 9 3 3" xfId="29769"/>
    <cellStyle name="Normal 11 3 2 3 2 2 9 4" xfId="14474"/>
    <cellStyle name="Normal 11 3 2 3 2 2 9 4 2" xfId="22811"/>
    <cellStyle name="Normal 11 3 2 3 2 2 9 4 3" xfId="29766"/>
    <cellStyle name="Normal 11 3 2 3 2 2 9 5" xfId="22807"/>
    <cellStyle name="Normal 11 3 2 3 2 2 9 6" xfId="29774"/>
    <cellStyle name="Normal 11 3 2 3 2 2_Constraints Summary" xfId="14048"/>
    <cellStyle name="Normal 11 3 2 3 2 3" xfId="6336"/>
    <cellStyle name="Normal 11 3 2 3 2 3 2" xfId="22813"/>
    <cellStyle name="Normal 11 3 2 3 2 3 3" xfId="29762"/>
    <cellStyle name="Normal 11 3 2 3 2 4" xfId="22683"/>
    <cellStyle name="Normal 11 3 2 3 2 5" xfId="30023"/>
    <cellStyle name="Normal 11 3 2 3 20" xfId="9887"/>
    <cellStyle name="Normal 11 3 2 3 20 2" xfId="22815"/>
    <cellStyle name="Normal 11 3 2 3 20 3" xfId="29757"/>
    <cellStyle name="Normal 11 3 2 3 21" xfId="12156"/>
    <cellStyle name="Normal 11 3 2 3 21 2" xfId="22817"/>
    <cellStyle name="Normal 11 3 2 3 21 3" xfId="29754"/>
    <cellStyle name="Normal 11 3 2 3 22" xfId="12110"/>
    <cellStyle name="Normal 11 3 2 3 22 2" xfId="22818"/>
    <cellStyle name="Normal 11 3 2 3 22 3" xfId="29751"/>
    <cellStyle name="Normal 11 3 2 3 23" xfId="16036"/>
    <cellStyle name="Normal 11 3 2 3 23 2" xfId="22819"/>
    <cellStyle name="Normal 11 3 2 3 23 3" xfId="29748"/>
    <cellStyle name="Normal 11 3 2 3 24" xfId="16549"/>
    <cellStyle name="Normal 11 3 2 3 24 2" xfId="22821"/>
    <cellStyle name="Normal 11 3 2 3 24 3" xfId="29744"/>
    <cellStyle name="Normal 11 3 2 3 25" xfId="22663"/>
    <cellStyle name="Normal 11 3 2 3 26" xfId="30064"/>
    <cellStyle name="Normal 11 3 2 3 3" xfId="778"/>
    <cellStyle name="Normal 11 3 2 3 3 10" xfId="6337"/>
    <cellStyle name="Normal 11 3 2 3 3 10 2" xfId="22824"/>
    <cellStyle name="Normal 11 3 2 3 3 10 3" xfId="29738"/>
    <cellStyle name="Normal 11 3 2 3 3 11" xfId="8317"/>
    <cellStyle name="Normal 11 3 2 3 3 11 2" xfId="22825"/>
    <cellStyle name="Normal 11 3 2 3 3 11 3" xfId="29735"/>
    <cellStyle name="Normal 11 3 2 3 3 12" xfId="8304"/>
    <cellStyle name="Normal 11 3 2 3 3 12 2" xfId="22827"/>
    <cellStyle name="Normal 11 3 2 3 3 12 3" xfId="29732"/>
    <cellStyle name="Normal 11 3 2 3 3 13" xfId="9967"/>
    <cellStyle name="Normal 11 3 2 3 3 13 2" xfId="22829"/>
    <cellStyle name="Normal 11 3 2 3 3 13 3" xfId="29728"/>
    <cellStyle name="Normal 11 3 2 3 3 14" xfId="9902"/>
    <cellStyle name="Normal 11 3 2 3 3 14 2" xfId="22830"/>
    <cellStyle name="Normal 11 3 2 3 3 14 3" xfId="29726"/>
    <cellStyle name="Normal 11 3 2 3 3 15" xfId="9924"/>
    <cellStyle name="Normal 11 3 2 3 3 15 2" xfId="22831"/>
    <cellStyle name="Normal 11 3 2 3 3 15 3" xfId="29722"/>
    <cellStyle name="Normal 11 3 2 3 3 16" xfId="9894"/>
    <cellStyle name="Normal 11 3 2 3 3 16 2" xfId="22833"/>
    <cellStyle name="Normal 11 3 2 3 3 16 3" xfId="29720"/>
    <cellStyle name="Normal 11 3 2 3 3 17" xfId="9932"/>
    <cellStyle name="Normal 11 3 2 3 3 17 2" xfId="22834"/>
    <cellStyle name="Normal 11 3 2 3 3 17 3" xfId="29716"/>
    <cellStyle name="Normal 11 3 2 3 3 18" xfId="9874"/>
    <cellStyle name="Normal 11 3 2 3 3 18 2" xfId="22836"/>
    <cellStyle name="Normal 11 3 2 3 3 18 3" xfId="29714"/>
    <cellStyle name="Normal 11 3 2 3 3 19" xfId="12294"/>
    <cellStyle name="Normal 11 3 2 3 3 19 2" xfId="22837"/>
    <cellStyle name="Normal 11 3 2 3 3 19 3" xfId="29710"/>
    <cellStyle name="Normal 11 3 2 3 3 2" xfId="1530"/>
    <cellStyle name="Normal 11 3 2 3 3 2 10" xfId="9933"/>
    <cellStyle name="Normal 11 3 2 3 3 2 10 2" xfId="22840"/>
    <cellStyle name="Normal 11 3 2 3 3 2 10 3" xfId="29706"/>
    <cellStyle name="Normal 11 3 2 3 3 2 11" xfId="9873"/>
    <cellStyle name="Normal 11 3 2 3 3 2 11 2" xfId="22842"/>
    <cellStyle name="Normal 11 3 2 3 3 2 11 3" xfId="29703"/>
    <cellStyle name="Normal 11 3 2 3 3 2 12" xfId="12946"/>
    <cellStyle name="Normal 11 3 2 3 3 2 12 2" xfId="22843"/>
    <cellStyle name="Normal 11 3 2 3 3 2 12 3" xfId="29700"/>
    <cellStyle name="Normal 11 3 2 3 3 2 13" xfId="14805"/>
    <cellStyle name="Normal 11 3 2 3 3 2 13 2" xfId="22844"/>
    <cellStyle name="Normal 11 3 2 3 3 2 13 3" xfId="29697"/>
    <cellStyle name="Normal 11 3 2 3 3 2 14" xfId="16040"/>
    <cellStyle name="Normal 11 3 2 3 3 2 14 2" xfId="22846"/>
    <cellStyle name="Normal 11 3 2 3 3 2 14 3" xfId="29694"/>
    <cellStyle name="Normal 11 3 2 3 3 2 15" xfId="16553"/>
    <cellStyle name="Normal 11 3 2 3 3 2 15 2" xfId="22847"/>
    <cellStyle name="Normal 11 3 2 3 3 2 15 3" xfId="29691"/>
    <cellStyle name="Normal 11 3 2 3 3 2 16" xfId="22839"/>
    <cellStyle name="Normal 11 3 2 3 3 2 17" xfId="29708"/>
    <cellStyle name="Normal 11 3 2 3 3 2 2" xfId="3480"/>
    <cellStyle name="Normal 11 3 2 3 3 2 2 2" xfId="22849"/>
    <cellStyle name="Normal 11 3 2 3 3 2 2 3" xfId="29686"/>
    <cellStyle name="Normal 11 3 2 3 3 2 3" xfId="6338"/>
    <cellStyle name="Normal 11 3 2 3 3 2 3 2" xfId="22851"/>
    <cellStyle name="Normal 11 3 2 3 3 2 3 3" xfId="29684"/>
    <cellStyle name="Normal 11 3 2 3 3 2 4" xfId="8318"/>
    <cellStyle name="Normal 11 3 2 3 3 2 4 2" xfId="22853"/>
    <cellStyle name="Normal 11 3 2 3 3 2 4 3" xfId="29681"/>
    <cellStyle name="Normal 11 3 2 3 3 2 5" xfId="8303"/>
    <cellStyle name="Normal 11 3 2 3 3 2 5 2" xfId="22854"/>
    <cellStyle name="Normal 11 3 2 3 3 2 5 3" xfId="29678"/>
    <cellStyle name="Normal 11 3 2 3 3 2 6" xfId="9968"/>
    <cellStyle name="Normal 11 3 2 3 3 2 6 2" xfId="22855"/>
    <cellStyle name="Normal 11 3 2 3 3 2 6 3" xfId="29676"/>
    <cellStyle name="Normal 11 3 2 3 3 2 7" xfId="9901"/>
    <cellStyle name="Normal 11 3 2 3 3 2 7 2" xfId="22857"/>
    <cellStyle name="Normal 11 3 2 3 3 2 7 3" xfId="29672"/>
    <cellStyle name="Normal 11 3 2 3 3 2 8" xfId="9925"/>
    <cellStyle name="Normal 11 3 2 3 3 2 8 2" xfId="22858"/>
    <cellStyle name="Normal 11 3 2 3 3 2 8 3" xfId="29670"/>
    <cellStyle name="Normal 11 3 2 3 3 2 9" xfId="9893"/>
    <cellStyle name="Normal 11 3 2 3 3 2 9 2" xfId="22860"/>
    <cellStyle name="Normal 11 3 2 3 3 2 9 3" xfId="29666"/>
    <cellStyle name="Normal 11 3 2 3 3 20" xfId="11993"/>
    <cellStyle name="Normal 11 3 2 3 3 20 2" xfId="22861"/>
    <cellStyle name="Normal 11 3 2 3 3 20 3" xfId="29664"/>
    <cellStyle name="Normal 11 3 2 3 3 21" xfId="16039"/>
    <cellStyle name="Normal 11 3 2 3 3 21 2" xfId="22863"/>
    <cellStyle name="Normal 11 3 2 3 3 21 3" xfId="29660"/>
    <cellStyle name="Normal 11 3 2 3 3 22" xfId="16552"/>
    <cellStyle name="Normal 11 3 2 3 3 22 2" xfId="22865"/>
    <cellStyle name="Normal 11 3 2 3 3 22 3" xfId="29658"/>
    <cellStyle name="Normal 11 3 2 3 3 23" xfId="22823"/>
    <cellStyle name="Normal 11 3 2 3 3 24" xfId="29740"/>
    <cellStyle name="Normal 11 3 2 3 3 3" xfId="1744"/>
    <cellStyle name="Normal 11 3 2 3 3 3 10" xfId="9934"/>
    <cellStyle name="Normal 11 3 2 3 3 3 10 2" xfId="22867"/>
    <cellStyle name="Normal 11 3 2 3 3 3 10 3" xfId="29652"/>
    <cellStyle name="Normal 11 3 2 3 3 3 11" xfId="9872"/>
    <cellStyle name="Normal 11 3 2 3 3 3 11 2" xfId="22869"/>
    <cellStyle name="Normal 11 3 2 3 3 3 11 3" xfId="29648"/>
    <cellStyle name="Normal 11 3 2 3 3 3 12" xfId="13141"/>
    <cellStyle name="Normal 11 3 2 3 3 3 12 2" xfId="22870"/>
    <cellStyle name="Normal 11 3 2 3 3 3 12 3" xfId="29646"/>
    <cellStyle name="Normal 11 3 2 3 3 3 13" xfId="14996"/>
    <cellStyle name="Normal 11 3 2 3 3 3 13 2" xfId="22872"/>
    <cellStyle name="Normal 11 3 2 3 3 3 13 3" xfId="29642"/>
    <cellStyle name="Normal 11 3 2 3 3 3 14" xfId="16041"/>
    <cellStyle name="Normal 11 3 2 3 3 3 14 2" xfId="22873"/>
    <cellStyle name="Normal 11 3 2 3 3 3 14 3" xfId="29640"/>
    <cellStyle name="Normal 11 3 2 3 3 3 15" xfId="16554"/>
    <cellStyle name="Normal 11 3 2 3 3 3 15 2" xfId="22875"/>
    <cellStyle name="Normal 11 3 2 3 3 3 15 3" xfId="29637"/>
    <cellStyle name="Normal 11 3 2 3 3 3 16" xfId="22866"/>
    <cellStyle name="Normal 11 3 2 3 3 3 17" xfId="29654"/>
    <cellStyle name="Normal 11 3 2 3 3 3 2" xfId="3671"/>
    <cellStyle name="Normal 11 3 2 3 3 3 2 2" xfId="22877"/>
    <cellStyle name="Normal 11 3 2 3 3 3 2 3" xfId="29634"/>
    <cellStyle name="Normal 11 3 2 3 3 3 3" xfId="6339"/>
    <cellStyle name="Normal 11 3 2 3 3 3 3 2" xfId="22878"/>
    <cellStyle name="Normal 11 3 2 3 3 3 3 3" xfId="29630"/>
    <cellStyle name="Normal 11 3 2 3 3 3 4" xfId="8319"/>
    <cellStyle name="Normal 11 3 2 3 3 3 4 2" xfId="22880"/>
    <cellStyle name="Normal 11 3 2 3 3 3 4 3" xfId="29627"/>
    <cellStyle name="Normal 11 3 2 3 3 3 5" xfId="8302"/>
    <cellStyle name="Normal 11 3 2 3 3 3 5 2" xfId="22881"/>
    <cellStyle name="Normal 11 3 2 3 3 3 5 3" xfId="29624"/>
    <cellStyle name="Normal 11 3 2 3 3 3 6" xfId="9969"/>
    <cellStyle name="Normal 11 3 2 3 3 3 6 2" xfId="22883"/>
    <cellStyle name="Normal 11 3 2 3 3 3 6 3" xfId="29621"/>
    <cellStyle name="Normal 11 3 2 3 3 3 7" xfId="9900"/>
    <cellStyle name="Normal 11 3 2 3 3 3 7 2" xfId="22884"/>
    <cellStyle name="Normal 11 3 2 3 3 3 7 3" xfId="29618"/>
    <cellStyle name="Normal 11 3 2 3 3 3 8" xfId="9926"/>
    <cellStyle name="Normal 11 3 2 3 3 3 8 2" xfId="22886"/>
    <cellStyle name="Normal 11 3 2 3 3 3 8 3" xfId="29614"/>
    <cellStyle name="Normal 11 3 2 3 3 3 9" xfId="9892"/>
    <cellStyle name="Normal 11 3 2 3 3 3 9 2" xfId="22888"/>
    <cellStyle name="Normal 11 3 2 3 3 3 9 3" xfId="29611"/>
    <cellStyle name="Normal 11 3 2 3 3 4" xfId="1949"/>
    <cellStyle name="Normal 11 3 2 3 3 4 10" xfId="9935"/>
    <cellStyle name="Normal 11 3 2 3 3 4 10 2" xfId="22890"/>
    <cellStyle name="Normal 11 3 2 3 3 4 10 3" xfId="29606"/>
    <cellStyle name="Normal 11 3 2 3 3 4 11" xfId="9871"/>
    <cellStyle name="Normal 11 3 2 3 3 4 11 2" xfId="22891"/>
    <cellStyle name="Normal 11 3 2 3 3 4 11 3" xfId="29603"/>
    <cellStyle name="Normal 11 3 2 3 3 4 12" xfId="13330"/>
    <cellStyle name="Normal 11 3 2 3 3 4 12 2" xfId="22893"/>
    <cellStyle name="Normal 11 3 2 3 3 4 12 3" xfId="29599"/>
    <cellStyle name="Normal 11 3 2 3 3 4 13" xfId="15180"/>
    <cellStyle name="Normal 11 3 2 3 3 4 13 2" xfId="22894"/>
    <cellStyle name="Normal 11 3 2 3 3 4 13 3" xfId="29597"/>
    <cellStyle name="Normal 11 3 2 3 3 4 14" xfId="16042"/>
    <cellStyle name="Normal 11 3 2 3 3 4 14 2" xfId="22896"/>
    <cellStyle name="Normal 11 3 2 3 3 4 14 3" xfId="29593"/>
    <cellStyle name="Normal 11 3 2 3 3 4 15" xfId="16555"/>
    <cellStyle name="Normal 11 3 2 3 3 4 15 2" xfId="22897"/>
    <cellStyle name="Normal 11 3 2 3 3 4 15 3" xfId="29591"/>
    <cellStyle name="Normal 11 3 2 3 3 4 16" xfId="22889"/>
    <cellStyle name="Normal 11 3 2 3 3 4 17" xfId="29608"/>
    <cellStyle name="Normal 11 3 2 3 3 4 2" xfId="3855"/>
    <cellStyle name="Normal 11 3 2 3 3 4 2 2" xfId="22899"/>
    <cellStyle name="Normal 11 3 2 3 3 4 2 3" xfId="29587"/>
    <cellStyle name="Normal 11 3 2 3 3 4 3" xfId="6340"/>
    <cellStyle name="Normal 11 3 2 3 3 4 3 2" xfId="22901"/>
    <cellStyle name="Normal 11 3 2 3 3 4 3 3" xfId="29584"/>
    <cellStyle name="Normal 11 3 2 3 3 4 4" xfId="8320"/>
    <cellStyle name="Normal 11 3 2 3 3 4 4 2" xfId="22902"/>
    <cellStyle name="Normal 11 3 2 3 3 4 4 3" xfId="29581"/>
    <cellStyle name="Normal 11 3 2 3 3 4 5" xfId="8301"/>
    <cellStyle name="Normal 11 3 2 3 3 4 5 2" xfId="22903"/>
    <cellStyle name="Normal 11 3 2 3 3 4 5 3" xfId="29578"/>
    <cellStyle name="Normal 11 3 2 3 3 4 6" xfId="9970"/>
    <cellStyle name="Normal 11 3 2 3 3 4 6 2" xfId="22905"/>
    <cellStyle name="Normal 11 3 2 3 3 4 6 3" xfId="29575"/>
    <cellStyle name="Normal 11 3 2 3 3 4 7" xfId="9899"/>
    <cellStyle name="Normal 11 3 2 3 3 4 7 2" xfId="22906"/>
    <cellStyle name="Normal 11 3 2 3 3 4 7 3" xfId="29572"/>
    <cellStyle name="Normal 11 3 2 3 3 4 8" xfId="9927"/>
    <cellStyle name="Normal 11 3 2 3 3 4 8 2" xfId="22907"/>
    <cellStyle name="Normal 11 3 2 3 3 4 8 3" xfId="29569"/>
    <cellStyle name="Normal 11 3 2 3 3 4 9" xfId="9891"/>
    <cellStyle name="Normal 11 3 2 3 3 4 9 2" xfId="22909"/>
    <cellStyle name="Normal 11 3 2 3 3 4 9 3" xfId="29566"/>
    <cellStyle name="Normal 11 3 2 3 3 5" xfId="2139"/>
    <cellStyle name="Normal 11 3 2 3 3 5 10" xfId="9938"/>
    <cellStyle name="Normal 11 3 2 3 3 5 10 2" xfId="22911"/>
    <cellStyle name="Normal 11 3 2 3 3 5 10 3" xfId="29561"/>
    <cellStyle name="Normal 11 3 2 3 3 5 11" xfId="9868"/>
    <cellStyle name="Normal 11 3 2 3 3 5 11 2" xfId="22913"/>
    <cellStyle name="Normal 11 3 2 3 3 5 11 3" xfId="29557"/>
    <cellStyle name="Normal 11 3 2 3 3 5 12" xfId="13505"/>
    <cellStyle name="Normal 11 3 2 3 3 5 12 2" xfId="22914"/>
    <cellStyle name="Normal 11 3 2 3 3 5 12 3" xfId="29555"/>
    <cellStyle name="Normal 11 3 2 3 3 5 13" xfId="15353"/>
    <cellStyle name="Normal 11 3 2 3 3 5 13 2" xfId="22916"/>
    <cellStyle name="Normal 11 3 2 3 3 5 13 3" xfId="29552"/>
    <cellStyle name="Normal 11 3 2 3 3 5 14" xfId="16043"/>
    <cellStyle name="Normal 11 3 2 3 3 5 14 2" xfId="22918"/>
    <cellStyle name="Normal 11 3 2 3 3 5 14 3" xfId="29549"/>
    <cellStyle name="Normal 11 3 2 3 3 5 15" xfId="16556"/>
    <cellStyle name="Normal 11 3 2 3 3 5 15 2" xfId="22919"/>
    <cellStyle name="Normal 11 3 2 3 3 5 15 3" xfId="29547"/>
    <cellStyle name="Normal 11 3 2 3 3 5 16" xfId="22910"/>
    <cellStyle name="Normal 11 3 2 3 3 5 17" xfId="29563"/>
    <cellStyle name="Normal 11 3 2 3 3 5 2" xfId="4028"/>
    <cellStyle name="Normal 11 3 2 3 3 5 2 2" xfId="22921"/>
    <cellStyle name="Normal 11 3 2 3 3 5 2 3" xfId="29543"/>
    <cellStyle name="Normal 11 3 2 3 3 5 3" xfId="6341"/>
    <cellStyle name="Normal 11 3 2 3 3 5 3 2" xfId="22922"/>
    <cellStyle name="Normal 11 3 2 3 3 5 3 3" xfId="29540"/>
    <cellStyle name="Normal 11 3 2 3 3 5 4" xfId="8321"/>
    <cellStyle name="Normal 11 3 2 3 3 5 4 2" xfId="22924"/>
    <cellStyle name="Normal 11 3 2 3 3 5 4 3" xfId="29537"/>
    <cellStyle name="Normal 11 3 2 3 3 5 5" xfId="8300"/>
    <cellStyle name="Normal 11 3 2 3 3 5 5 2" xfId="22925"/>
    <cellStyle name="Normal 11 3 2 3 3 5 5 3" xfId="29534"/>
    <cellStyle name="Normal 11 3 2 3 3 5 6" xfId="9971"/>
    <cellStyle name="Normal 11 3 2 3 3 5 6 2" xfId="22927"/>
    <cellStyle name="Normal 11 3 2 3 3 5 6 3" xfId="29531"/>
    <cellStyle name="Normal 11 3 2 3 3 5 7" xfId="9898"/>
    <cellStyle name="Normal 11 3 2 3 3 5 7 2" xfId="22929"/>
    <cellStyle name="Normal 11 3 2 3 3 5 7 3" xfId="29528"/>
    <cellStyle name="Normal 11 3 2 3 3 5 8" xfId="9928"/>
    <cellStyle name="Normal 11 3 2 3 3 5 8 2" xfId="22930"/>
    <cellStyle name="Normal 11 3 2 3 3 5 8 3" xfId="29525"/>
    <cellStyle name="Normal 11 3 2 3 3 5 9" xfId="9888"/>
    <cellStyle name="Normal 11 3 2 3 3 5 9 2" xfId="22931"/>
    <cellStyle name="Normal 11 3 2 3 3 5 9 3" xfId="29522"/>
    <cellStyle name="Normal 11 3 2 3 3 6" xfId="2308"/>
    <cellStyle name="Normal 11 3 2 3 3 6 2" xfId="4185"/>
    <cellStyle name="Normal 11 3 2 3 3 6 2 2" xfId="22934"/>
    <cellStyle name="Normal 11 3 2 3 3 6 2 3" xfId="29517"/>
    <cellStyle name="Normal 11 3 2 3 3 6 3" xfId="13663"/>
    <cellStyle name="Normal 11 3 2 3 3 6 3 2" xfId="22935"/>
    <cellStyle name="Normal 11 3 2 3 3 6 3 3" xfId="29513"/>
    <cellStyle name="Normal 11 3 2 3 3 6 4" xfId="15510"/>
    <cellStyle name="Normal 11 3 2 3 3 6 4 2" xfId="22937"/>
    <cellStyle name="Normal 11 3 2 3 3 6 4 3" xfId="29511"/>
    <cellStyle name="Normal 11 3 2 3 3 6 5" xfId="22933"/>
    <cellStyle name="Normal 11 3 2 3 3 6 6" xfId="29519"/>
    <cellStyle name="Normal 11 3 2 3 3 7" xfId="2439"/>
    <cellStyle name="Normal 11 3 2 3 3 7 2" xfId="4312"/>
    <cellStyle name="Normal 11 3 2 3 3 7 2 2" xfId="22940"/>
    <cellStyle name="Normal 11 3 2 3 3 7 2 3" xfId="29506"/>
    <cellStyle name="Normal 11 3 2 3 3 7 3" xfId="13790"/>
    <cellStyle name="Normal 11 3 2 3 3 7 3 2" xfId="22942"/>
    <cellStyle name="Normal 11 3 2 3 3 7 3 3" xfId="29502"/>
    <cellStyle name="Normal 11 3 2 3 3 7 4" xfId="15637"/>
    <cellStyle name="Normal 11 3 2 3 3 7 4 2" xfId="22943"/>
    <cellStyle name="Normal 11 3 2 3 3 7 4 3" xfId="29499"/>
    <cellStyle name="Normal 11 3 2 3 3 7 5" xfId="22939"/>
    <cellStyle name="Normal 11 3 2 3 3 7 6" xfId="29508"/>
    <cellStyle name="Normal 11 3 2 3 3 8" xfId="2566"/>
    <cellStyle name="Normal 11 3 2 3 3 8 2" xfId="4439"/>
    <cellStyle name="Normal 11 3 2 3 3 8 2 2" xfId="22946"/>
    <cellStyle name="Normal 11 3 2 3 3 8 2 3" xfId="29493"/>
    <cellStyle name="Normal 11 3 2 3 3 8 3" xfId="13917"/>
    <cellStyle name="Normal 11 3 2 3 3 8 3 2" xfId="22947"/>
    <cellStyle name="Normal 11 3 2 3 3 8 3 3" xfId="29490"/>
    <cellStyle name="Normal 11 3 2 3 3 8 4" xfId="15764"/>
    <cellStyle name="Normal 11 3 2 3 3 8 4 2" xfId="22949"/>
    <cellStyle name="Normal 11 3 2 3 3 8 4 3" xfId="29486"/>
    <cellStyle name="Normal 11 3 2 3 3 8 5" xfId="22945"/>
    <cellStyle name="Normal 11 3 2 3 3 8 6" xfId="29495"/>
    <cellStyle name="Normal 11 3 2 3 3 9" xfId="2850"/>
    <cellStyle name="Normal 11 3 2 3 3 9 2" xfId="22951"/>
    <cellStyle name="Normal 11 3 2 3 3 9 3" xfId="29482"/>
    <cellStyle name="Normal 11 3 2 3 3_Constraints Summary" xfId="14050"/>
    <cellStyle name="Normal 11 3 2 3 4" xfId="1277"/>
    <cellStyle name="Normal 11 3 2 3 4 2" xfId="3252"/>
    <cellStyle name="Normal 11 3 2 3 4 2 2" xfId="22954"/>
    <cellStyle name="Normal 11 3 2 3 4 2 3" xfId="29476"/>
    <cellStyle name="Normal 11 3 2 3 4 3" xfId="12712"/>
    <cellStyle name="Normal 11 3 2 3 4 3 2" xfId="22955"/>
    <cellStyle name="Normal 11 3 2 3 4 3 3" xfId="29473"/>
    <cellStyle name="Normal 11 3 2 3 4 4" xfId="14577"/>
    <cellStyle name="Normal 11 3 2 3 4 4 2" xfId="22956"/>
    <cellStyle name="Normal 11 3 2 3 4 4 3" xfId="29470"/>
    <cellStyle name="Normal 11 3 2 3 4 5" xfId="22953"/>
    <cellStyle name="Normal 11 3 2 3 4 6" xfId="29478"/>
    <cellStyle name="Normal 11 3 2 3 5" xfId="1329"/>
    <cellStyle name="Normal 11 3 2 3 5 2" xfId="3304"/>
    <cellStyle name="Normal 11 3 2 3 5 2 2" xfId="22959"/>
    <cellStyle name="Normal 11 3 2 3 5 2 3" xfId="29464"/>
    <cellStyle name="Normal 11 3 2 3 5 3" xfId="12764"/>
    <cellStyle name="Normal 11 3 2 3 5 3 2" xfId="22961"/>
    <cellStyle name="Normal 11 3 2 3 5 3 3" xfId="29461"/>
    <cellStyle name="Normal 11 3 2 3 5 4" xfId="14629"/>
    <cellStyle name="Normal 11 3 2 3 5 4 2" xfId="22962"/>
    <cellStyle name="Normal 11 3 2 3 5 4 3" xfId="29458"/>
    <cellStyle name="Normal 11 3 2 3 5 5" xfId="22958"/>
    <cellStyle name="Normal 11 3 2 3 5 6" xfId="29465"/>
    <cellStyle name="Normal 11 3 2 3 6" xfId="927"/>
    <cellStyle name="Normal 11 3 2 3 6 2" xfId="2965"/>
    <cellStyle name="Normal 11 3 2 3 6 2 2" xfId="22966"/>
    <cellStyle name="Normal 11 3 2 3 6 2 3" xfId="29452"/>
    <cellStyle name="Normal 11 3 2 3 6 3" xfId="12414"/>
    <cellStyle name="Normal 11 3 2 3 6 3 2" xfId="22967"/>
    <cellStyle name="Normal 11 3 2 3 6 3 3" xfId="29449"/>
    <cellStyle name="Normal 11 3 2 3 6 4" xfId="14290"/>
    <cellStyle name="Normal 11 3 2 3 6 4 2" xfId="22968"/>
    <cellStyle name="Normal 11 3 2 3 6 4 3" xfId="29446"/>
    <cellStyle name="Normal 11 3 2 3 6 5" xfId="22965"/>
    <cellStyle name="Normal 11 3 2 3 6 6" xfId="29453"/>
    <cellStyle name="Normal 11 3 2 3 7" xfId="1170"/>
    <cellStyle name="Normal 11 3 2 3 7 2" xfId="3157"/>
    <cellStyle name="Normal 11 3 2 3 7 2 2" xfId="22971"/>
    <cellStyle name="Normal 11 3 2 3 7 2 3" xfId="29440"/>
    <cellStyle name="Normal 11 3 2 3 7 3" xfId="12616"/>
    <cellStyle name="Normal 11 3 2 3 7 3 2" xfId="22973"/>
    <cellStyle name="Normal 11 3 2 3 7 3 3" xfId="29437"/>
    <cellStyle name="Normal 11 3 2 3 7 4" xfId="14482"/>
    <cellStyle name="Normal 11 3 2 3 7 4 2" xfId="22974"/>
    <cellStyle name="Normal 11 3 2 3 7 4 3" xfId="29434"/>
    <cellStyle name="Normal 11 3 2 3 7 5" xfId="22970"/>
    <cellStyle name="Normal 11 3 2 3 7 6" xfId="29441"/>
    <cellStyle name="Normal 11 3 2 3 8" xfId="1125"/>
    <cellStyle name="Normal 11 3 2 3 8 2" xfId="3120"/>
    <cellStyle name="Normal 11 3 2 3 8 2 2" xfId="22978"/>
    <cellStyle name="Normal 11 3 2 3 8 2 3" xfId="29428"/>
    <cellStyle name="Normal 11 3 2 3 8 3" xfId="12575"/>
    <cellStyle name="Normal 11 3 2 3 8 3 2" xfId="22979"/>
    <cellStyle name="Normal 11 3 2 3 8 3 3" xfId="29425"/>
    <cellStyle name="Normal 11 3 2 3 8 4" xfId="14445"/>
    <cellStyle name="Normal 11 3 2 3 8 4 2" xfId="22980"/>
    <cellStyle name="Normal 11 3 2 3 8 4 3" xfId="29422"/>
    <cellStyle name="Normal 11 3 2 3 8 5" xfId="22977"/>
    <cellStyle name="Normal 11 3 2 3 8 6" xfId="29429"/>
    <cellStyle name="Normal 11 3 2 3 9" xfId="958"/>
    <cellStyle name="Normal 11 3 2 3 9 2" xfId="2984"/>
    <cellStyle name="Normal 11 3 2 3 9 2 2" xfId="22983"/>
    <cellStyle name="Normal 11 3 2 3 9 2 3" xfId="29417"/>
    <cellStyle name="Normal 11 3 2 3 9 3" xfId="12435"/>
    <cellStyle name="Normal 11 3 2 3 9 3 2" xfId="22985"/>
    <cellStyle name="Normal 11 3 2 3 9 3 3" xfId="29414"/>
    <cellStyle name="Normal 11 3 2 3 9 4" xfId="14309"/>
    <cellStyle name="Normal 11 3 2 3 9 4 2" xfId="22986"/>
    <cellStyle name="Normal 11 3 2 3 9 4 3" xfId="29411"/>
    <cellStyle name="Normal 11 3 2 3 9 5" xfId="22982"/>
    <cellStyle name="Normal 11 3 2 3 9 6" xfId="29419"/>
    <cellStyle name="Normal 11 3 2 3_Constraints Summary" xfId="14047"/>
    <cellStyle name="Normal 11 3 2 30" xfId="6342"/>
    <cellStyle name="Normal 11 3 2 30 2" xfId="22988"/>
    <cellStyle name="Normal 11 3 2 30 3" xfId="29406"/>
    <cellStyle name="Normal 11 3 2 31" xfId="6343"/>
    <cellStyle name="Normal 11 3 2 31 2" xfId="22989"/>
    <cellStyle name="Normal 11 3 2 31 3" xfId="29403"/>
    <cellStyle name="Normal 11 3 2 32" xfId="6344"/>
    <cellStyle name="Normal 11 3 2 32 2" xfId="22991"/>
    <cellStyle name="Normal 11 3 2 32 3" xfId="29400"/>
    <cellStyle name="Normal 11 3 2 33" xfId="6345"/>
    <cellStyle name="Normal 11 3 2 33 2" xfId="22992"/>
    <cellStyle name="Normal 11 3 2 33 3" xfId="29397"/>
    <cellStyle name="Normal 11 3 2 34" xfId="6346"/>
    <cellStyle name="Normal 11 3 2 34 2" xfId="22994"/>
    <cellStyle name="Normal 11 3 2 34 3" xfId="29394"/>
    <cellStyle name="Normal 11 3 2 35" xfId="6347"/>
    <cellStyle name="Normal 11 3 2 35 2" xfId="22995"/>
    <cellStyle name="Normal 11 3 2 35 3" xfId="29391"/>
    <cellStyle name="Normal 11 3 2 36" xfId="6348"/>
    <cellStyle name="Normal 11 3 2 36 2" xfId="22997"/>
    <cellStyle name="Normal 11 3 2 36 3" xfId="29388"/>
    <cellStyle name="Normal 11 3 2 37" xfId="6349"/>
    <cellStyle name="Normal 11 3 2 37 2" xfId="22999"/>
    <cellStyle name="Normal 11 3 2 37 3" xfId="29385"/>
    <cellStyle name="Normal 11 3 2 38" xfId="6350"/>
    <cellStyle name="Normal 11 3 2 38 2" xfId="23000"/>
    <cellStyle name="Normal 11 3 2 38 3" xfId="29382"/>
    <cellStyle name="Normal 11 3 2 39" xfId="6351"/>
    <cellStyle name="Normal 11 3 2 39 2" xfId="23002"/>
    <cellStyle name="Normal 11 3 2 39 3" xfId="29380"/>
    <cellStyle name="Normal 11 3 2 4" xfId="509"/>
    <cellStyle name="Normal 11 3 2 4 10" xfId="2743"/>
    <cellStyle name="Normal 11 3 2 4 10 2" xfId="23004"/>
    <cellStyle name="Normal 11 3 2 4 10 3" xfId="29374"/>
    <cellStyle name="Normal 11 3 2 4 11" xfId="6352"/>
    <cellStyle name="Normal 11 3 2 4 11 2" xfId="23006"/>
    <cellStyle name="Normal 11 3 2 4 11 3" xfId="29371"/>
    <cellStyle name="Normal 11 3 2 4 12" xfId="8322"/>
    <cellStyle name="Normal 11 3 2 4 12 2" xfId="23007"/>
    <cellStyle name="Normal 11 3 2 4 12 3" xfId="29368"/>
    <cellStyle name="Normal 11 3 2 4 13" xfId="8299"/>
    <cellStyle name="Normal 11 3 2 4 13 2" xfId="23009"/>
    <cellStyle name="Normal 11 3 2 4 13 3" xfId="29365"/>
    <cellStyle name="Normal 11 3 2 4 14" xfId="9972"/>
    <cellStyle name="Normal 11 3 2 4 14 2" xfId="23010"/>
    <cellStyle name="Normal 11 3 2 4 14 3" xfId="29362"/>
    <cellStyle name="Normal 11 3 2 4 15" xfId="9890"/>
    <cellStyle name="Normal 11 3 2 4 15 2" xfId="23012"/>
    <cellStyle name="Normal 11 3 2 4 15 3" xfId="29358"/>
    <cellStyle name="Normal 11 3 2 4 16" xfId="9936"/>
    <cellStyle name="Normal 11 3 2 4 16 2" xfId="23013"/>
    <cellStyle name="Normal 11 3 2 4 16 3" xfId="29355"/>
    <cellStyle name="Normal 11 3 2 4 17" xfId="9870"/>
    <cellStyle name="Normal 11 3 2 4 17 2" xfId="23015"/>
    <cellStyle name="Normal 11 3 2 4 17 3" xfId="29352"/>
    <cellStyle name="Normal 11 3 2 4 18" xfId="9949"/>
    <cellStyle name="Normal 11 3 2 4 18 2" xfId="23016"/>
    <cellStyle name="Normal 11 3 2 4 18 3" xfId="29349"/>
    <cellStyle name="Normal 11 3 2 4 19" xfId="9850"/>
    <cellStyle name="Normal 11 3 2 4 19 2" xfId="23018"/>
    <cellStyle name="Normal 11 3 2 4 19 3" xfId="29346"/>
    <cellStyle name="Normal 11 3 2 4 2" xfId="785"/>
    <cellStyle name="Normal 11 3 2 4 2 10" xfId="6353"/>
    <cellStyle name="Normal 11 3 2 4 2 10 2" xfId="23020"/>
    <cellStyle name="Normal 11 3 2 4 2 10 3" xfId="29341"/>
    <cellStyle name="Normal 11 3 2 4 2 11" xfId="8323"/>
    <cellStyle name="Normal 11 3 2 4 2 11 2" xfId="23022"/>
    <cellStyle name="Normal 11 3 2 4 2 11 3" xfId="29338"/>
    <cellStyle name="Normal 11 3 2 4 2 12" xfId="8298"/>
    <cellStyle name="Normal 11 3 2 4 2 12 2" xfId="23023"/>
    <cellStyle name="Normal 11 3 2 4 2 12 3" xfId="29335"/>
    <cellStyle name="Normal 11 3 2 4 2 13" xfId="9973"/>
    <cellStyle name="Normal 11 3 2 4 2 13 2" xfId="23025"/>
    <cellStyle name="Normal 11 3 2 4 2 13 3" xfId="29332"/>
    <cellStyle name="Normal 11 3 2 4 2 14" xfId="9889"/>
    <cellStyle name="Normal 11 3 2 4 2 14 2" xfId="23026"/>
    <cellStyle name="Normal 11 3 2 4 2 14 3" xfId="29329"/>
    <cellStyle name="Normal 11 3 2 4 2 15" xfId="9937"/>
    <cellStyle name="Normal 11 3 2 4 2 15 2" xfId="23028"/>
    <cellStyle name="Normal 11 3 2 4 2 15 3" xfId="29326"/>
    <cellStyle name="Normal 11 3 2 4 2 16" xfId="9869"/>
    <cellStyle name="Normal 11 3 2 4 2 16 2" xfId="23029"/>
    <cellStyle name="Normal 11 3 2 4 2 16 3" xfId="29323"/>
    <cellStyle name="Normal 11 3 2 4 2 17" xfId="9950"/>
    <cellStyle name="Normal 11 3 2 4 2 17 2" xfId="23031"/>
    <cellStyle name="Normal 11 3 2 4 2 17 3" xfId="29320"/>
    <cellStyle name="Normal 11 3 2 4 2 18" xfId="9849"/>
    <cellStyle name="Normal 11 3 2 4 2 18 2" xfId="23033"/>
    <cellStyle name="Normal 11 3 2 4 2 18 3" xfId="29317"/>
    <cellStyle name="Normal 11 3 2 4 2 19" xfId="12301"/>
    <cellStyle name="Normal 11 3 2 4 2 19 2" xfId="23034"/>
    <cellStyle name="Normal 11 3 2 4 2 19 3" xfId="29314"/>
    <cellStyle name="Normal 11 3 2 4 2 2" xfId="1537"/>
    <cellStyle name="Normal 11 3 2 4 2 2 2" xfId="3487"/>
    <cellStyle name="Normal 11 3 2 4 2 2 2 2" xfId="23037"/>
    <cellStyle name="Normal 11 3 2 4 2 2 2 3" xfId="29309"/>
    <cellStyle name="Normal 11 3 2 4 2 2 3" xfId="12953"/>
    <cellStyle name="Normal 11 3 2 4 2 2 3 2" xfId="23038"/>
    <cellStyle name="Normal 11 3 2 4 2 2 3 3" xfId="29305"/>
    <cellStyle name="Normal 11 3 2 4 2 2 4" xfId="14812"/>
    <cellStyle name="Normal 11 3 2 4 2 2 4 2" xfId="23040"/>
    <cellStyle name="Normal 11 3 2 4 2 2 4 3" xfId="29303"/>
    <cellStyle name="Normal 11 3 2 4 2 2 5" xfId="23036"/>
    <cellStyle name="Normal 11 3 2 4 2 2 6" xfId="29311"/>
    <cellStyle name="Normal 11 3 2 4 2 20" xfId="12035"/>
    <cellStyle name="Normal 11 3 2 4 2 20 2" xfId="23042"/>
    <cellStyle name="Normal 11 3 2 4 2 20 3" xfId="29299"/>
    <cellStyle name="Normal 11 3 2 4 2 21" xfId="16045"/>
    <cellStyle name="Normal 11 3 2 4 2 21 2" xfId="23043"/>
    <cellStyle name="Normal 11 3 2 4 2 21 3" xfId="29296"/>
    <cellStyle name="Normal 11 3 2 4 2 22" xfId="16558"/>
    <cellStyle name="Normal 11 3 2 4 2 22 2" xfId="23045"/>
    <cellStyle name="Normal 11 3 2 4 2 22 3" xfId="29293"/>
    <cellStyle name="Normal 11 3 2 4 2 23" xfId="23019"/>
    <cellStyle name="Normal 11 3 2 4 2 24" xfId="29342"/>
    <cellStyle name="Normal 11 3 2 4 2 3" xfId="1751"/>
    <cellStyle name="Normal 11 3 2 4 2 3 2" xfId="3678"/>
    <cellStyle name="Normal 11 3 2 4 2 3 2 2" xfId="23048"/>
    <cellStyle name="Normal 11 3 2 4 2 3 2 3" xfId="29288"/>
    <cellStyle name="Normal 11 3 2 4 2 3 3" xfId="13148"/>
    <cellStyle name="Normal 11 3 2 4 2 3 3 2" xfId="23049"/>
    <cellStyle name="Normal 11 3 2 4 2 3 3 3" xfId="29285"/>
    <cellStyle name="Normal 11 3 2 4 2 3 4" xfId="15003"/>
    <cellStyle name="Normal 11 3 2 4 2 3 4 2" xfId="23051"/>
    <cellStyle name="Normal 11 3 2 4 2 3 4 3" xfId="29282"/>
    <cellStyle name="Normal 11 3 2 4 2 3 5" xfId="23047"/>
    <cellStyle name="Normal 11 3 2 4 2 3 6" xfId="29290"/>
    <cellStyle name="Normal 11 3 2 4 2 4" xfId="1956"/>
    <cellStyle name="Normal 11 3 2 4 2 4 2" xfId="3862"/>
    <cellStyle name="Normal 11 3 2 4 2 4 2 2" xfId="23054"/>
    <cellStyle name="Normal 11 3 2 4 2 4 2 3" xfId="29276"/>
    <cellStyle name="Normal 11 3 2 4 2 4 3" xfId="13337"/>
    <cellStyle name="Normal 11 3 2 4 2 4 3 2" xfId="23055"/>
    <cellStyle name="Normal 11 3 2 4 2 4 3 3" xfId="29273"/>
    <cellStyle name="Normal 11 3 2 4 2 4 4" xfId="15187"/>
    <cellStyle name="Normal 11 3 2 4 2 4 4 2" xfId="23057"/>
    <cellStyle name="Normal 11 3 2 4 2 4 4 3" xfId="29270"/>
    <cellStyle name="Normal 11 3 2 4 2 4 5" xfId="23053"/>
    <cellStyle name="Normal 11 3 2 4 2 4 6" xfId="29278"/>
    <cellStyle name="Normal 11 3 2 4 2 5" xfId="2146"/>
    <cellStyle name="Normal 11 3 2 4 2 5 2" xfId="4035"/>
    <cellStyle name="Normal 11 3 2 4 2 5 2 2" xfId="23060"/>
    <cellStyle name="Normal 11 3 2 4 2 5 2 3" xfId="29264"/>
    <cellStyle name="Normal 11 3 2 4 2 5 3" xfId="13512"/>
    <cellStyle name="Normal 11 3 2 4 2 5 3 2" xfId="23061"/>
    <cellStyle name="Normal 11 3 2 4 2 5 3 3" xfId="29261"/>
    <cellStyle name="Normal 11 3 2 4 2 5 4" xfId="15360"/>
    <cellStyle name="Normal 11 3 2 4 2 5 4 2" xfId="23063"/>
    <cellStyle name="Normal 11 3 2 4 2 5 4 3" xfId="29258"/>
    <cellStyle name="Normal 11 3 2 4 2 5 5" xfId="23059"/>
    <cellStyle name="Normal 11 3 2 4 2 5 6" xfId="29266"/>
    <cellStyle name="Normal 11 3 2 4 2 6" xfId="2315"/>
    <cellStyle name="Normal 11 3 2 4 2 6 2" xfId="4192"/>
    <cellStyle name="Normal 11 3 2 4 2 6 2 2" xfId="23066"/>
    <cellStyle name="Normal 11 3 2 4 2 6 2 3" xfId="29252"/>
    <cellStyle name="Normal 11 3 2 4 2 6 3" xfId="13670"/>
    <cellStyle name="Normal 11 3 2 4 2 6 3 2" xfId="23068"/>
    <cellStyle name="Normal 11 3 2 4 2 6 3 3" xfId="29250"/>
    <cellStyle name="Normal 11 3 2 4 2 6 4" xfId="15517"/>
    <cellStyle name="Normal 11 3 2 4 2 6 4 2" xfId="23069"/>
    <cellStyle name="Normal 11 3 2 4 2 6 4 3" xfId="29247"/>
    <cellStyle name="Normal 11 3 2 4 2 6 5" xfId="23065"/>
    <cellStyle name="Normal 11 3 2 4 2 6 6" xfId="29254"/>
    <cellStyle name="Normal 11 3 2 4 2 7" xfId="2446"/>
    <cellStyle name="Normal 11 3 2 4 2 7 2" xfId="4319"/>
    <cellStyle name="Normal 11 3 2 4 2 7 2 2" xfId="23072"/>
    <cellStyle name="Normal 11 3 2 4 2 7 2 3" xfId="29240"/>
    <cellStyle name="Normal 11 3 2 4 2 7 3" xfId="13797"/>
    <cellStyle name="Normal 11 3 2 4 2 7 3 2" xfId="23074"/>
    <cellStyle name="Normal 11 3 2 4 2 7 3 3" xfId="29237"/>
    <cellStyle name="Normal 11 3 2 4 2 7 4" xfId="15644"/>
    <cellStyle name="Normal 11 3 2 4 2 7 4 2" xfId="23075"/>
    <cellStyle name="Normal 11 3 2 4 2 7 4 3" xfId="29234"/>
    <cellStyle name="Normal 11 3 2 4 2 7 5" xfId="23071"/>
    <cellStyle name="Normal 11 3 2 4 2 7 6" xfId="29242"/>
    <cellStyle name="Normal 11 3 2 4 2 8" xfId="2573"/>
    <cellStyle name="Normal 11 3 2 4 2 8 2" xfId="4446"/>
    <cellStyle name="Normal 11 3 2 4 2 8 2 2" xfId="23078"/>
    <cellStyle name="Normal 11 3 2 4 2 8 2 3" xfId="29227"/>
    <cellStyle name="Normal 11 3 2 4 2 8 3" xfId="13924"/>
    <cellStyle name="Normal 11 3 2 4 2 8 3 2" xfId="23080"/>
    <cellStyle name="Normal 11 3 2 4 2 8 3 3" xfId="29224"/>
    <cellStyle name="Normal 11 3 2 4 2 8 4" xfId="15771"/>
    <cellStyle name="Normal 11 3 2 4 2 8 4 2" xfId="23081"/>
    <cellStyle name="Normal 11 3 2 4 2 8 4 3" xfId="29221"/>
    <cellStyle name="Normal 11 3 2 4 2 8 5" xfId="23077"/>
    <cellStyle name="Normal 11 3 2 4 2 8 6" xfId="29229"/>
    <cellStyle name="Normal 11 3 2 4 2 9" xfId="2857"/>
    <cellStyle name="Normal 11 3 2 4 2 9 2" xfId="23083"/>
    <cellStyle name="Normal 11 3 2 4 2 9 3" xfId="29217"/>
    <cellStyle name="Normal 11 3 2 4 2_Constraints Summary" xfId="14052"/>
    <cellStyle name="Normal 11 3 2 4 20" xfId="12163"/>
    <cellStyle name="Normal 11 3 2 4 20 2" xfId="23084"/>
    <cellStyle name="Normal 11 3 2 4 20 3" xfId="29213"/>
    <cellStyle name="Normal 11 3 2 4 21" xfId="12114"/>
    <cellStyle name="Normal 11 3 2 4 21 2" xfId="23086"/>
    <cellStyle name="Normal 11 3 2 4 21 3" xfId="29210"/>
    <cellStyle name="Normal 11 3 2 4 22" xfId="16044"/>
    <cellStyle name="Normal 11 3 2 4 22 2" xfId="23087"/>
    <cellStyle name="Normal 11 3 2 4 22 3" xfId="29207"/>
    <cellStyle name="Normal 11 3 2 4 23" xfId="16557"/>
    <cellStyle name="Normal 11 3 2 4 23 2" xfId="23089"/>
    <cellStyle name="Normal 11 3 2 4 23 3" xfId="29204"/>
    <cellStyle name="Normal 11 3 2 4 24" xfId="23003"/>
    <cellStyle name="Normal 11 3 2 4 25" xfId="29377"/>
    <cellStyle name="Normal 11 3 2 4 3" xfId="1297"/>
    <cellStyle name="Normal 11 3 2 4 3 2" xfId="3272"/>
    <cellStyle name="Normal 11 3 2 4 3 2 2" xfId="23092"/>
    <cellStyle name="Normal 11 3 2 4 3 2 3" xfId="29198"/>
    <cellStyle name="Normal 11 3 2 4 3 3" xfId="12732"/>
    <cellStyle name="Normal 11 3 2 4 3 3 2" xfId="23093"/>
    <cellStyle name="Normal 11 3 2 4 3 3 3" xfId="29195"/>
    <cellStyle name="Normal 11 3 2 4 3 4" xfId="14597"/>
    <cellStyle name="Normal 11 3 2 4 3 4 2" xfId="23095"/>
    <cellStyle name="Normal 11 3 2 4 3 4 3" xfId="29192"/>
    <cellStyle name="Normal 11 3 2 4 3 5" xfId="23091"/>
    <cellStyle name="Normal 11 3 2 4 3 6" xfId="29200"/>
    <cellStyle name="Normal 11 3 2 4 4" xfId="1294"/>
    <cellStyle name="Normal 11 3 2 4 4 2" xfId="3269"/>
    <cellStyle name="Normal 11 3 2 4 4 2 2" xfId="23097"/>
    <cellStyle name="Normal 11 3 2 4 4 2 3" xfId="29186"/>
    <cellStyle name="Normal 11 3 2 4 4 3" xfId="12729"/>
    <cellStyle name="Normal 11 3 2 4 4 3 2" xfId="23098"/>
    <cellStyle name="Normal 11 3 2 4 4 3 3" xfId="29183"/>
    <cellStyle name="Normal 11 3 2 4 4 4" xfId="14594"/>
    <cellStyle name="Normal 11 3 2 4 4 4 2" xfId="23100"/>
    <cellStyle name="Normal 11 3 2 4 4 4 3" xfId="29180"/>
    <cellStyle name="Normal 11 3 2 4 4 5" xfId="23096"/>
    <cellStyle name="Normal 11 3 2 4 4 6" xfId="29188"/>
    <cellStyle name="Normal 11 3 2 4 5" xfId="1304"/>
    <cellStyle name="Normal 11 3 2 4 5 2" xfId="3279"/>
    <cellStyle name="Normal 11 3 2 4 5 2 2" xfId="23103"/>
    <cellStyle name="Normal 11 3 2 4 5 2 3" xfId="29174"/>
    <cellStyle name="Normal 11 3 2 4 5 3" xfId="12739"/>
    <cellStyle name="Normal 11 3 2 4 5 3 2" xfId="23104"/>
    <cellStyle name="Normal 11 3 2 4 5 3 3" xfId="29171"/>
    <cellStyle name="Normal 11 3 2 4 5 4" xfId="14604"/>
    <cellStyle name="Normal 11 3 2 4 5 4 2" xfId="23106"/>
    <cellStyle name="Normal 11 3 2 4 5 4 3" xfId="29168"/>
    <cellStyle name="Normal 11 3 2 4 5 5" xfId="23102"/>
    <cellStyle name="Normal 11 3 2 4 5 6" xfId="29176"/>
    <cellStyle name="Normal 11 3 2 4 6" xfId="1287"/>
    <cellStyle name="Normal 11 3 2 4 6 2" xfId="3262"/>
    <cellStyle name="Normal 11 3 2 4 6 2 2" xfId="23109"/>
    <cellStyle name="Normal 11 3 2 4 6 2 3" xfId="29163"/>
    <cellStyle name="Normal 11 3 2 4 6 3" xfId="12722"/>
    <cellStyle name="Normal 11 3 2 4 6 3 2" xfId="23110"/>
    <cellStyle name="Normal 11 3 2 4 6 3 3" xfId="29160"/>
    <cellStyle name="Normal 11 3 2 4 6 4" xfId="14587"/>
    <cellStyle name="Normal 11 3 2 4 6 4 2" xfId="23112"/>
    <cellStyle name="Normal 11 3 2 4 6 4 3" xfId="29157"/>
    <cellStyle name="Normal 11 3 2 4 6 5" xfId="23108"/>
    <cellStyle name="Normal 11 3 2 4 6 6" xfId="29164"/>
    <cellStyle name="Normal 11 3 2 4 7" xfId="1306"/>
    <cellStyle name="Normal 11 3 2 4 7 2" xfId="3281"/>
    <cellStyle name="Normal 11 3 2 4 7 2 2" xfId="23115"/>
    <cellStyle name="Normal 11 3 2 4 7 2 3" xfId="29151"/>
    <cellStyle name="Normal 11 3 2 4 7 3" xfId="12741"/>
    <cellStyle name="Normal 11 3 2 4 7 3 2" xfId="23116"/>
    <cellStyle name="Normal 11 3 2 4 7 3 3" xfId="29148"/>
    <cellStyle name="Normal 11 3 2 4 7 4" xfId="14606"/>
    <cellStyle name="Normal 11 3 2 4 7 4 2" xfId="23118"/>
    <cellStyle name="Normal 11 3 2 4 7 4 3" xfId="29145"/>
    <cellStyle name="Normal 11 3 2 4 7 5" xfId="23114"/>
    <cellStyle name="Normal 11 3 2 4 7 6" xfId="29152"/>
    <cellStyle name="Normal 11 3 2 4 8" xfId="1284"/>
    <cellStyle name="Normal 11 3 2 4 8 2" xfId="3259"/>
    <cellStyle name="Normal 11 3 2 4 8 2 2" xfId="23121"/>
    <cellStyle name="Normal 11 3 2 4 8 2 3" xfId="29139"/>
    <cellStyle name="Normal 11 3 2 4 8 3" xfId="12719"/>
    <cellStyle name="Normal 11 3 2 4 8 3 2" xfId="23122"/>
    <cellStyle name="Normal 11 3 2 4 8 3 3" xfId="29136"/>
    <cellStyle name="Normal 11 3 2 4 8 4" xfId="14584"/>
    <cellStyle name="Normal 11 3 2 4 8 4 2" xfId="23124"/>
    <cellStyle name="Normal 11 3 2 4 8 4 3" xfId="29133"/>
    <cellStyle name="Normal 11 3 2 4 8 5" xfId="23120"/>
    <cellStyle name="Normal 11 3 2 4 8 6" xfId="29140"/>
    <cellStyle name="Normal 11 3 2 4 9" xfId="1308"/>
    <cellStyle name="Normal 11 3 2 4 9 2" xfId="3283"/>
    <cellStyle name="Normal 11 3 2 4 9 2 2" xfId="23127"/>
    <cellStyle name="Normal 11 3 2 4 9 2 3" xfId="29127"/>
    <cellStyle name="Normal 11 3 2 4 9 3" xfId="12743"/>
    <cellStyle name="Normal 11 3 2 4 9 3 2" xfId="23128"/>
    <cellStyle name="Normal 11 3 2 4 9 3 3" xfId="29124"/>
    <cellStyle name="Normal 11 3 2 4 9 4" xfId="14608"/>
    <cellStyle name="Normal 11 3 2 4 9 4 2" xfId="23130"/>
    <cellStyle name="Normal 11 3 2 4 9 4 3" xfId="29122"/>
    <cellStyle name="Normal 11 3 2 4 9 5" xfId="23126"/>
    <cellStyle name="Normal 11 3 2 4 9 6" xfId="29128"/>
    <cellStyle name="Normal 11 3 2 4_Constraints Summary" xfId="14051"/>
    <cellStyle name="Normal 11 3 2 40" xfId="6354"/>
    <cellStyle name="Normal 11 3 2 40 2" xfId="23132"/>
    <cellStyle name="Normal 11 3 2 40 3" xfId="29116"/>
    <cellStyle name="Normal 11 3 2 41" xfId="6355"/>
    <cellStyle name="Normal 11 3 2 41 2" xfId="23133"/>
    <cellStyle name="Normal 11 3 2 41 3" xfId="29113"/>
    <cellStyle name="Normal 11 3 2 42" xfId="6356"/>
    <cellStyle name="Normal 11 3 2 42 2" xfId="23135"/>
    <cellStyle name="Normal 11 3 2 42 3" xfId="29110"/>
    <cellStyle name="Normal 11 3 2 43" xfId="6357"/>
    <cellStyle name="Normal 11 3 2 43 2" xfId="23136"/>
    <cellStyle name="Normal 11 3 2 43 3" xfId="29107"/>
    <cellStyle name="Normal 11 3 2 44" xfId="8253"/>
    <cellStyle name="Normal 11 3 2 44 2" xfId="23138"/>
    <cellStyle name="Normal 11 3 2 44 3" xfId="23139"/>
    <cellStyle name="Normal 11 3 2 44 4" xfId="29104"/>
    <cellStyle name="Normal 11 3 2 45" xfId="8370"/>
    <cellStyle name="Normal 11 3 2 45 2" xfId="23140"/>
    <cellStyle name="Normal 11 3 2 45 3" xfId="29099"/>
    <cellStyle name="Normal 11 3 2 46" xfId="9807"/>
    <cellStyle name="Normal 11 3 2 46 2" xfId="23142"/>
    <cellStyle name="Normal 11 3 2 46 3" xfId="29096"/>
    <cellStyle name="Normal 11 3 2 47" xfId="10046"/>
    <cellStyle name="Normal 11 3 2 47 2" xfId="23144"/>
    <cellStyle name="Normal 11 3 2 47 3" xfId="29093"/>
    <cellStyle name="Normal 11 3 2 48" xfId="9759"/>
    <cellStyle name="Normal 11 3 2 48 2" xfId="23145"/>
    <cellStyle name="Normal 11 3 2 48 3" xfId="29090"/>
    <cellStyle name="Normal 11 3 2 49" xfId="10079"/>
    <cellStyle name="Normal 11 3 2 49 2" xfId="23146"/>
    <cellStyle name="Normal 11 3 2 49 3" xfId="29086"/>
    <cellStyle name="Normal 11 3 2 5" xfId="510"/>
    <cellStyle name="Normal 11 3 2 5 10" xfId="2744"/>
    <cellStyle name="Normal 11 3 2 5 10 2" xfId="23149"/>
    <cellStyle name="Normal 11 3 2 5 10 3" xfId="29082"/>
    <cellStyle name="Normal 11 3 2 5 11" xfId="6358"/>
    <cellStyle name="Normal 11 3 2 5 11 2" xfId="23150"/>
    <cellStyle name="Normal 11 3 2 5 11 3" xfId="29079"/>
    <cellStyle name="Normal 11 3 2 5 12" xfId="8324"/>
    <cellStyle name="Normal 11 3 2 5 12 2" xfId="23152"/>
    <cellStyle name="Normal 11 3 2 5 12 3" xfId="29076"/>
    <cellStyle name="Normal 11 3 2 5 13" xfId="8297"/>
    <cellStyle name="Normal 11 3 2 5 13 2" xfId="23153"/>
    <cellStyle name="Normal 11 3 2 5 13 3" xfId="29073"/>
    <cellStyle name="Normal 11 3 2 5 14" xfId="9974"/>
    <cellStyle name="Normal 11 3 2 5 14 2" xfId="23155"/>
    <cellStyle name="Normal 11 3 2 5 14 3" xfId="29070"/>
    <cellStyle name="Normal 11 3 2 5 15" xfId="9886"/>
    <cellStyle name="Normal 11 3 2 5 15 2" xfId="23157"/>
    <cellStyle name="Normal 11 3 2 5 15 3" xfId="29067"/>
    <cellStyle name="Normal 11 3 2 5 16" xfId="9939"/>
    <cellStyle name="Normal 11 3 2 5 16 2" xfId="23158"/>
    <cellStyle name="Normal 11 3 2 5 16 3" xfId="29064"/>
    <cellStyle name="Normal 11 3 2 5 17" xfId="9867"/>
    <cellStyle name="Normal 11 3 2 5 17 2" xfId="23159"/>
    <cellStyle name="Normal 11 3 2 5 17 3" xfId="29061"/>
    <cellStyle name="Normal 11 3 2 5 18" xfId="9951"/>
    <cellStyle name="Normal 11 3 2 5 18 2" xfId="23161"/>
    <cellStyle name="Normal 11 3 2 5 18 3" xfId="29058"/>
    <cellStyle name="Normal 11 3 2 5 19" xfId="9848"/>
    <cellStyle name="Normal 11 3 2 5 19 2" xfId="23162"/>
    <cellStyle name="Normal 11 3 2 5 19 3" xfId="29055"/>
    <cellStyle name="Normal 11 3 2 5 2" xfId="786"/>
    <cellStyle name="Normal 11 3 2 5 2 10" xfId="6359"/>
    <cellStyle name="Normal 11 3 2 5 2 10 2" xfId="23165"/>
    <cellStyle name="Normal 11 3 2 5 2 10 3" xfId="29049"/>
    <cellStyle name="Normal 11 3 2 5 2 11" xfId="8325"/>
    <cellStyle name="Normal 11 3 2 5 2 11 2" xfId="23166"/>
    <cellStyle name="Normal 11 3 2 5 2 11 3" xfId="29047"/>
    <cellStyle name="Normal 11 3 2 5 2 12" xfId="8296"/>
    <cellStyle name="Normal 11 3 2 5 2 12 2" xfId="23168"/>
    <cellStyle name="Normal 11 3 2 5 2 12 3" xfId="29043"/>
    <cellStyle name="Normal 11 3 2 5 2 13" xfId="9975"/>
    <cellStyle name="Normal 11 3 2 5 2 13 2" xfId="23170"/>
    <cellStyle name="Normal 11 3 2 5 2 13 3" xfId="29041"/>
    <cellStyle name="Normal 11 3 2 5 2 14" xfId="9885"/>
    <cellStyle name="Normal 11 3 2 5 2 14 2" xfId="23171"/>
    <cellStyle name="Normal 11 3 2 5 2 14 3" xfId="29038"/>
    <cellStyle name="Normal 11 3 2 5 2 15" xfId="9940"/>
    <cellStyle name="Normal 11 3 2 5 2 15 2" xfId="23172"/>
    <cellStyle name="Normal 11 3 2 5 2 15 3" xfId="29035"/>
    <cellStyle name="Normal 11 3 2 5 2 16" xfId="9866"/>
    <cellStyle name="Normal 11 3 2 5 2 16 2" xfId="23174"/>
    <cellStyle name="Normal 11 3 2 5 2 16 3" xfId="29033"/>
    <cellStyle name="Normal 11 3 2 5 2 17" xfId="9952"/>
    <cellStyle name="Normal 11 3 2 5 2 17 2" xfId="23175"/>
    <cellStyle name="Normal 11 3 2 5 2 17 3" xfId="29029"/>
    <cellStyle name="Normal 11 3 2 5 2 18" xfId="9847"/>
    <cellStyle name="Normal 11 3 2 5 2 18 2" xfId="23177"/>
    <cellStyle name="Normal 11 3 2 5 2 18 3" xfId="29027"/>
    <cellStyle name="Normal 11 3 2 5 2 19" xfId="12302"/>
    <cellStyle name="Normal 11 3 2 5 2 19 2" xfId="23178"/>
    <cellStyle name="Normal 11 3 2 5 2 19 3" xfId="29023"/>
    <cellStyle name="Normal 11 3 2 5 2 2" xfId="1538"/>
    <cellStyle name="Normal 11 3 2 5 2 2 2" xfId="3488"/>
    <cellStyle name="Normal 11 3 2 5 2 2 2 2" xfId="23181"/>
    <cellStyle name="Normal 11 3 2 5 2 2 2 3" xfId="29019"/>
    <cellStyle name="Normal 11 3 2 5 2 2 3" xfId="12954"/>
    <cellStyle name="Normal 11 3 2 5 2 2 3 2" xfId="23183"/>
    <cellStyle name="Normal 11 3 2 5 2 2 3 3" xfId="29016"/>
    <cellStyle name="Normal 11 3 2 5 2 2 4" xfId="14813"/>
    <cellStyle name="Normal 11 3 2 5 2 2 4 2" xfId="23184"/>
    <cellStyle name="Normal 11 3 2 5 2 2 4 3" xfId="29013"/>
    <cellStyle name="Normal 11 3 2 5 2 2 5" xfId="23180"/>
    <cellStyle name="Normal 11 3 2 5 2 2 6" xfId="29021"/>
    <cellStyle name="Normal 11 3 2 5 2 20" xfId="11989"/>
    <cellStyle name="Normal 11 3 2 5 2 20 2" xfId="23186"/>
    <cellStyle name="Normal 11 3 2 5 2 20 3" xfId="29009"/>
    <cellStyle name="Normal 11 3 2 5 2 21" xfId="16047"/>
    <cellStyle name="Normal 11 3 2 5 2 21 2" xfId="23187"/>
    <cellStyle name="Normal 11 3 2 5 2 21 3" xfId="29005"/>
    <cellStyle name="Normal 11 3 2 5 2 22" xfId="16560"/>
    <cellStyle name="Normal 11 3 2 5 2 22 2" xfId="23189"/>
    <cellStyle name="Normal 11 3 2 5 2 22 3" xfId="29003"/>
    <cellStyle name="Normal 11 3 2 5 2 23" xfId="23164"/>
    <cellStyle name="Normal 11 3 2 5 2 24" xfId="29052"/>
    <cellStyle name="Normal 11 3 2 5 2 3" xfId="1752"/>
    <cellStyle name="Normal 11 3 2 5 2 3 2" xfId="3679"/>
    <cellStyle name="Normal 11 3 2 5 2 3 2 2" xfId="23192"/>
    <cellStyle name="Normal 11 3 2 5 2 3 2 3" xfId="28997"/>
    <cellStyle name="Normal 11 3 2 5 2 3 3" xfId="13149"/>
    <cellStyle name="Normal 11 3 2 5 2 3 3 2" xfId="23193"/>
    <cellStyle name="Normal 11 3 2 5 2 3 3 3" xfId="28994"/>
    <cellStyle name="Normal 11 3 2 5 2 3 4" xfId="15004"/>
    <cellStyle name="Normal 11 3 2 5 2 3 4 2" xfId="23195"/>
    <cellStyle name="Normal 11 3 2 5 2 3 4 3" xfId="28992"/>
    <cellStyle name="Normal 11 3 2 5 2 3 5" xfId="23191"/>
    <cellStyle name="Normal 11 3 2 5 2 3 6" xfId="28999"/>
    <cellStyle name="Normal 11 3 2 5 2 4" xfId="1957"/>
    <cellStyle name="Normal 11 3 2 5 2 4 2" xfId="3863"/>
    <cellStyle name="Normal 11 3 2 5 2 4 2 2" xfId="23197"/>
    <cellStyle name="Normal 11 3 2 5 2 4 2 3" xfId="28985"/>
    <cellStyle name="Normal 11 3 2 5 2 4 3" xfId="13338"/>
    <cellStyle name="Normal 11 3 2 5 2 4 3 2" xfId="23199"/>
    <cellStyle name="Normal 11 3 2 5 2 4 3 3" xfId="28982"/>
    <cellStyle name="Normal 11 3 2 5 2 4 4" xfId="15188"/>
    <cellStyle name="Normal 11 3 2 5 2 4 4 2" xfId="23200"/>
    <cellStyle name="Normal 11 3 2 5 2 4 4 3" xfId="28979"/>
    <cellStyle name="Normal 11 3 2 5 2 4 5" xfId="23196"/>
    <cellStyle name="Normal 11 3 2 5 2 4 6" xfId="28987"/>
    <cellStyle name="Normal 11 3 2 5 2 5" xfId="2147"/>
    <cellStyle name="Normal 11 3 2 5 2 5 2" xfId="4036"/>
    <cellStyle name="Normal 11 3 2 5 2 5 2 2" xfId="23203"/>
    <cellStyle name="Normal 11 3 2 5 2 5 2 3" xfId="28972"/>
    <cellStyle name="Normal 11 3 2 5 2 5 3" xfId="13513"/>
    <cellStyle name="Normal 11 3 2 5 2 5 3 2" xfId="23204"/>
    <cellStyle name="Normal 11 3 2 5 2 5 3 3" xfId="28969"/>
    <cellStyle name="Normal 11 3 2 5 2 5 4" xfId="15361"/>
    <cellStyle name="Normal 11 3 2 5 2 5 4 2" xfId="23206"/>
    <cellStyle name="Normal 11 3 2 5 2 5 4 3" xfId="28966"/>
    <cellStyle name="Normal 11 3 2 5 2 5 5" xfId="23202"/>
    <cellStyle name="Normal 11 3 2 5 2 5 6" xfId="28975"/>
    <cellStyle name="Normal 11 3 2 5 2 6" xfId="2316"/>
    <cellStyle name="Normal 11 3 2 5 2 6 2" xfId="4193"/>
    <cellStyle name="Normal 11 3 2 5 2 6 2 2" xfId="23209"/>
    <cellStyle name="Normal 11 3 2 5 2 6 2 3" xfId="28960"/>
    <cellStyle name="Normal 11 3 2 5 2 6 3" xfId="13671"/>
    <cellStyle name="Normal 11 3 2 5 2 6 3 2" xfId="23211"/>
    <cellStyle name="Normal 11 3 2 5 2 6 3 3" xfId="28955"/>
    <cellStyle name="Normal 11 3 2 5 2 6 4" xfId="15518"/>
    <cellStyle name="Normal 11 3 2 5 2 6 4 2" xfId="23212"/>
    <cellStyle name="Normal 11 3 2 5 2 6 4 3" xfId="28952"/>
    <cellStyle name="Normal 11 3 2 5 2 6 5" xfId="23208"/>
    <cellStyle name="Normal 11 3 2 5 2 6 6" xfId="28962"/>
    <cellStyle name="Normal 11 3 2 5 2 7" xfId="2447"/>
    <cellStyle name="Normal 11 3 2 5 2 7 2" xfId="4320"/>
    <cellStyle name="Normal 11 3 2 5 2 7 2 2" xfId="23215"/>
    <cellStyle name="Normal 11 3 2 5 2 7 2 3" xfId="28946"/>
    <cellStyle name="Normal 11 3 2 5 2 7 3" xfId="13798"/>
    <cellStyle name="Normal 11 3 2 5 2 7 3 2" xfId="23216"/>
    <cellStyle name="Normal 11 3 2 5 2 7 3 3" xfId="28943"/>
    <cellStyle name="Normal 11 3 2 5 2 7 4" xfId="15645"/>
    <cellStyle name="Normal 11 3 2 5 2 7 4 2" xfId="23218"/>
    <cellStyle name="Normal 11 3 2 5 2 7 4 3" xfId="28941"/>
    <cellStyle name="Normal 11 3 2 5 2 7 5" xfId="23214"/>
    <cellStyle name="Normal 11 3 2 5 2 7 6" xfId="28948"/>
    <cellStyle name="Normal 11 3 2 5 2 8" xfId="2574"/>
    <cellStyle name="Normal 11 3 2 5 2 8 2" xfId="4447"/>
    <cellStyle name="Normal 11 3 2 5 2 8 2 2" xfId="23221"/>
    <cellStyle name="Normal 11 3 2 5 2 8 2 3" xfId="28934"/>
    <cellStyle name="Normal 11 3 2 5 2 8 3" xfId="13925"/>
    <cellStyle name="Normal 11 3 2 5 2 8 3 2" xfId="23223"/>
    <cellStyle name="Normal 11 3 2 5 2 8 3 3" xfId="28932"/>
    <cellStyle name="Normal 11 3 2 5 2 8 4" xfId="15772"/>
    <cellStyle name="Normal 11 3 2 5 2 8 4 2" xfId="23224"/>
    <cellStyle name="Normal 11 3 2 5 2 8 4 3" xfId="28929"/>
    <cellStyle name="Normal 11 3 2 5 2 8 5" xfId="23220"/>
    <cellStyle name="Normal 11 3 2 5 2 8 6" xfId="28937"/>
    <cellStyle name="Normal 11 3 2 5 2 9" xfId="2858"/>
    <cellStyle name="Normal 11 3 2 5 2 9 2" xfId="23226"/>
    <cellStyle name="Normal 11 3 2 5 2 9 3" xfId="28924"/>
    <cellStyle name="Normal 11 3 2 5 2_Constraints Summary" xfId="14054"/>
    <cellStyle name="Normal 11 3 2 5 20" xfId="12164"/>
    <cellStyle name="Normal 11 3 2 5 20 2" xfId="23227"/>
    <cellStyle name="Normal 11 3 2 5 20 3" xfId="28920"/>
    <cellStyle name="Normal 11 3 2 5 21" xfId="12101"/>
    <cellStyle name="Normal 11 3 2 5 21 2" xfId="23229"/>
    <cellStyle name="Normal 11 3 2 5 21 3" xfId="28917"/>
    <cellStyle name="Normal 11 3 2 5 22" xfId="16046"/>
    <cellStyle name="Normal 11 3 2 5 22 2" xfId="23230"/>
    <cellStyle name="Normal 11 3 2 5 22 3" xfId="28915"/>
    <cellStyle name="Normal 11 3 2 5 23" xfId="16559"/>
    <cellStyle name="Normal 11 3 2 5 23 2" xfId="23232"/>
    <cellStyle name="Normal 11 3 2 5 23 3" xfId="28912"/>
    <cellStyle name="Normal 11 3 2 5 24" xfId="23148"/>
    <cellStyle name="Normal 11 3 2 5 25" xfId="29084"/>
    <cellStyle name="Normal 11 3 2 5 3" xfId="1298"/>
    <cellStyle name="Normal 11 3 2 5 3 2" xfId="3273"/>
    <cellStyle name="Normal 11 3 2 5 3 2 2" xfId="23235"/>
    <cellStyle name="Normal 11 3 2 5 3 2 3" xfId="28905"/>
    <cellStyle name="Normal 11 3 2 5 3 3" xfId="12733"/>
    <cellStyle name="Normal 11 3 2 5 3 3 2" xfId="23236"/>
    <cellStyle name="Normal 11 3 2 5 3 3 3" xfId="28902"/>
    <cellStyle name="Normal 11 3 2 5 3 4" xfId="14598"/>
    <cellStyle name="Normal 11 3 2 5 3 4 2" xfId="23238"/>
    <cellStyle name="Normal 11 3 2 5 3 4 3" xfId="28899"/>
    <cellStyle name="Normal 11 3 2 5 3 5" xfId="23234"/>
    <cellStyle name="Normal 11 3 2 5 3 6" xfId="28907"/>
    <cellStyle name="Normal 11 3 2 5 4" xfId="1293"/>
    <cellStyle name="Normal 11 3 2 5 4 2" xfId="3268"/>
    <cellStyle name="Normal 11 3 2 5 4 2 2" xfId="23241"/>
    <cellStyle name="Normal 11 3 2 5 4 2 3" xfId="28894"/>
    <cellStyle name="Normal 11 3 2 5 4 3" xfId="12728"/>
    <cellStyle name="Normal 11 3 2 5 4 3 2" xfId="23242"/>
    <cellStyle name="Normal 11 3 2 5 4 3 3" xfId="28891"/>
    <cellStyle name="Normal 11 3 2 5 4 4" xfId="14593"/>
    <cellStyle name="Normal 11 3 2 5 4 4 2" xfId="23244"/>
    <cellStyle name="Normal 11 3 2 5 4 4 3" xfId="28888"/>
    <cellStyle name="Normal 11 3 2 5 4 5" xfId="23240"/>
    <cellStyle name="Normal 11 3 2 5 4 6" xfId="28895"/>
    <cellStyle name="Normal 11 3 2 5 5" xfId="1232"/>
    <cellStyle name="Normal 11 3 2 5 5 2" xfId="3207"/>
    <cellStyle name="Normal 11 3 2 5 5 2 2" xfId="23247"/>
    <cellStyle name="Normal 11 3 2 5 5 2 3" xfId="28881"/>
    <cellStyle name="Normal 11 3 2 5 5 3" xfId="12667"/>
    <cellStyle name="Normal 11 3 2 5 5 3 2" xfId="23248"/>
    <cellStyle name="Normal 11 3 2 5 5 3 3" xfId="28878"/>
    <cellStyle name="Normal 11 3 2 5 5 4" xfId="14532"/>
    <cellStyle name="Normal 11 3 2 5 5 4 2" xfId="23250"/>
    <cellStyle name="Normal 11 3 2 5 5 4 3" xfId="28875"/>
    <cellStyle name="Normal 11 3 2 5 5 5" xfId="23246"/>
    <cellStyle name="Normal 11 3 2 5 5 6" xfId="28883"/>
    <cellStyle name="Normal 11 3 2 5 6" xfId="1083"/>
    <cellStyle name="Normal 11 3 2 5 6 2" xfId="3089"/>
    <cellStyle name="Normal 11 3 2 5 6 2 2" xfId="23253"/>
    <cellStyle name="Normal 11 3 2 5 6 2 3" xfId="28870"/>
    <cellStyle name="Normal 11 3 2 5 6 3" xfId="12543"/>
    <cellStyle name="Normal 11 3 2 5 6 3 2" xfId="23254"/>
    <cellStyle name="Normal 11 3 2 5 6 3 3" xfId="28867"/>
    <cellStyle name="Normal 11 3 2 5 6 4" xfId="14414"/>
    <cellStyle name="Normal 11 3 2 5 6 4 2" xfId="23256"/>
    <cellStyle name="Normal 11 3 2 5 6 4 3" xfId="28863"/>
    <cellStyle name="Normal 11 3 2 5 6 5" xfId="23252"/>
    <cellStyle name="Normal 11 3 2 5 6 6" xfId="28872"/>
    <cellStyle name="Normal 11 3 2 5 7" xfId="1137"/>
    <cellStyle name="Normal 11 3 2 5 7 2" xfId="3129"/>
    <cellStyle name="Normal 11 3 2 5 7 2 2" xfId="23259"/>
    <cellStyle name="Normal 11 3 2 5 7 2 3" xfId="28857"/>
    <cellStyle name="Normal 11 3 2 5 7 3" xfId="12586"/>
    <cellStyle name="Normal 11 3 2 5 7 3 2" xfId="23260"/>
    <cellStyle name="Normal 11 3 2 5 7 3 3" xfId="28854"/>
    <cellStyle name="Normal 11 3 2 5 7 4" xfId="14454"/>
    <cellStyle name="Normal 11 3 2 5 7 4 2" xfId="23262"/>
    <cellStyle name="Normal 11 3 2 5 7 4 3" xfId="28852"/>
    <cellStyle name="Normal 11 3 2 5 7 5" xfId="23258"/>
    <cellStyle name="Normal 11 3 2 5 7 6" xfId="28859"/>
    <cellStyle name="Normal 11 3 2 5 8" xfId="956"/>
    <cellStyle name="Normal 11 3 2 5 8 2" xfId="2982"/>
    <cellStyle name="Normal 11 3 2 5 8 2 2" xfId="23265"/>
    <cellStyle name="Normal 11 3 2 5 8 2 3" xfId="28846"/>
    <cellStyle name="Normal 11 3 2 5 8 3" xfId="12433"/>
    <cellStyle name="Normal 11 3 2 5 8 3 2" xfId="23266"/>
    <cellStyle name="Normal 11 3 2 5 8 3 3" xfId="28842"/>
    <cellStyle name="Normal 11 3 2 5 8 4" xfId="14307"/>
    <cellStyle name="Normal 11 3 2 5 8 4 2" xfId="23268"/>
    <cellStyle name="Normal 11 3 2 5 8 4 3" xfId="28839"/>
    <cellStyle name="Normal 11 3 2 5 8 5" xfId="23264"/>
    <cellStyle name="Normal 11 3 2 5 8 6" xfId="28848"/>
    <cellStyle name="Normal 11 3 2 5 9" xfId="1216"/>
    <cellStyle name="Normal 11 3 2 5 9 2" xfId="3196"/>
    <cellStyle name="Normal 11 3 2 5 9 2 2" xfId="23271"/>
    <cellStyle name="Normal 11 3 2 5 9 2 3" xfId="28833"/>
    <cellStyle name="Normal 11 3 2 5 9 3" xfId="12656"/>
    <cellStyle name="Normal 11 3 2 5 9 3 2" xfId="23272"/>
    <cellStyle name="Normal 11 3 2 5 9 3 3" xfId="28831"/>
    <cellStyle name="Normal 11 3 2 5 9 4" xfId="14521"/>
    <cellStyle name="Normal 11 3 2 5 9 4 2" xfId="23274"/>
    <cellStyle name="Normal 11 3 2 5 9 4 3" xfId="28828"/>
    <cellStyle name="Normal 11 3 2 5 9 5" xfId="23270"/>
    <cellStyle name="Normal 11 3 2 5 9 6" xfId="28835"/>
    <cellStyle name="Normal 11 3 2 5_Constraints Summary" xfId="14053"/>
    <cellStyle name="Normal 11 3 2 50" xfId="9735"/>
    <cellStyle name="Normal 11 3 2 50 2" xfId="23276"/>
    <cellStyle name="Normal 11 3 2 50 3" xfId="28822"/>
    <cellStyle name="Normal 11 3 2 51" xfId="10094"/>
    <cellStyle name="Normal 11 3 2 51 2" xfId="23277"/>
    <cellStyle name="Normal 11 3 2 51 3" xfId="28819"/>
    <cellStyle name="Normal 11 3 2 52" xfId="12119"/>
    <cellStyle name="Normal 11 3 2 52 2" xfId="23279"/>
    <cellStyle name="Normal 11 3 2 52 3" xfId="28816"/>
    <cellStyle name="Normal 11 3 2 53" xfId="12258"/>
    <cellStyle name="Normal 11 3 2 53 2" xfId="23280"/>
    <cellStyle name="Normal 11 3 2 53 3" xfId="28813"/>
    <cellStyle name="Normal 11 3 2 54" xfId="16008"/>
    <cellStyle name="Normal 11 3 2 54 2" xfId="23281"/>
    <cellStyle name="Normal 11 3 2 54 3" xfId="28811"/>
    <cellStyle name="Normal 11 3 2 55" xfId="16521"/>
    <cellStyle name="Normal 11 3 2 55 2" xfId="23283"/>
    <cellStyle name="Normal 11 3 2 55 3" xfId="28808"/>
    <cellStyle name="Normal 11 3 2 56" xfId="21012"/>
    <cellStyle name="Normal 11 3 2 57" xfId="33397"/>
    <cellStyle name="Normal 11 3 2 6" xfId="511"/>
    <cellStyle name="Normal 11 3 2 6 10" xfId="2745"/>
    <cellStyle name="Normal 11 3 2 6 10 2" xfId="23286"/>
    <cellStyle name="Normal 11 3 2 6 10 3" xfId="28801"/>
    <cellStyle name="Normal 11 3 2 6 11" xfId="6360"/>
    <cellStyle name="Normal 11 3 2 6 11 2" xfId="23287"/>
    <cellStyle name="Normal 11 3 2 6 11 3" xfId="28798"/>
    <cellStyle name="Normal 11 3 2 6 12" xfId="8326"/>
    <cellStyle name="Normal 11 3 2 6 12 2" xfId="23289"/>
    <cellStyle name="Normal 11 3 2 6 12 3" xfId="28795"/>
    <cellStyle name="Normal 11 3 2 6 13" xfId="8295"/>
    <cellStyle name="Normal 11 3 2 6 13 2" xfId="23291"/>
    <cellStyle name="Normal 11 3 2 6 13 3" xfId="28792"/>
    <cellStyle name="Normal 11 3 2 6 14" xfId="9976"/>
    <cellStyle name="Normal 11 3 2 6 14 2" xfId="23292"/>
    <cellStyle name="Normal 11 3 2 6 14 3" xfId="28790"/>
    <cellStyle name="Normal 11 3 2 6 15" xfId="9884"/>
    <cellStyle name="Normal 11 3 2 6 15 2" xfId="23294"/>
    <cellStyle name="Normal 11 3 2 6 15 3" xfId="28787"/>
    <cellStyle name="Normal 11 3 2 6 16" xfId="9941"/>
    <cellStyle name="Normal 11 3 2 6 16 2" xfId="23295"/>
    <cellStyle name="Normal 11 3 2 6 16 3" xfId="28784"/>
    <cellStyle name="Normal 11 3 2 6 17" xfId="9865"/>
    <cellStyle name="Normal 11 3 2 6 17 2" xfId="23297"/>
    <cellStyle name="Normal 11 3 2 6 17 3" xfId="28780"/>
    <cellStyle name="Normal 11 3 2 6 18" xfId="9953"/>
    <cellStyle name="Normal 11 3 2 6 18 2" xfId="23298"/>
    <cellStyle name="Normal 11 3 2 6 18 3" xfId="28777"/>
    <cellStyle name="Normal 11 3 2 6 19" xfId="9846"/>
    <cellStyle name="Normal 11 3 2 6 19 2" xfId="23300"/>
    <cellStyle name="Normal 11 3 2 6 19 3" xfId="28774"/>
    <cellStyle name="Normal 11 3 2 6 2" xfId="787"/>
    <cellStyle name="Normal 11 3 2 6 2 10" xfId="6361"/>
    <cellStyle name="Normal 11 3 2 6 2 10 2" xfId="23302"/>
    <cellStyle name="Normal 11 3 2 6 2 10 3" xfId="28769"/>
    <cellStyle name="Normal 11 3 2 6 2 11" xfId="8327"/>
    <cellStyle name="Normal 11 3 2 6 2 11 2" xfId="23304"/>
    <cellStyle name="Normal 11 3 2 6 2 11 3" xfId="28767"/>
    <cellStyle name="Normal 11 3 2 6 2 12" xfId="8294"/>
    <cellStyle name="Normal 11 3 2 6 2 12 2" xfId="23305"/>
    <cellStyle name="Normal 11 3 2 6 2 12 3" xfId="28764"/>
    <cellStyle name="Normal 11 3 2 6 2 13" xfId="9977"/>
    <cellStyle name="Normal 11 3 2 6 2 13 2" xfId="23307"/>
    <cellStyle name="Normal 11 3 2 6 2 13 3" xfId="28757"/>
    <cellStyle name="Normal 11 3 2 6 2 14" xfId="9883"/>
    <cellStyle name="Normal 11 3 2 6 2 14 2" xfId="23308"/>
    <cellStyle name="Normal 11 3 2 6 2 14 3" xfId="28755"/>
    <cellStyle name="Normal 11 3 2 6 2 15" xfId="9942"/>
    <cellStyle name="Normal 11 3 2 6 2 15 2" xfId="23310"/>
    <cellStyle name="Normal 11 3 2 6 2 15 3" xfId="28751"/>
    <cellStyle name="Normal 11 3 2 6 2 16" xfId="9864"/>
    <cellStyle name="Normal 11 3 2 6 2 16 2" xfId="23311"/>
    <cellStyle name="Normal 11 3 2 6 2 16 3" xfId="28749"/>
    <cellStyle name="Normal 11 3 2 6 2 17" xfId="9954"/>
    <cellStyle name="Normal 11 3 2 6 2 17 2" xfId="23313"/>
    <cellStyle name="Normal 11 3 2 6 2 17 3" xfId="28745"/>
    <cellStyle name="Normal 11 3 2 6 2 18" xfId="9845"/>
    <cellStyle name="Normal 11 3 2 6 2 18 2" xfId="23314"/>
    <cellStyle name="Normal 11 3 2 6 2 18 3" xfId="28743"/>
    <cellStyle name="Normal 11 3 2 6 2 19" xfId="12303"/>
    <cellStyle name="Normal 11 3 2 6 2 19 2" xfId="23316"/>
    <cellStyle name="Normal 11 3 2 6 2 19 3" xfId="28739"/>
    <cellStyle name="Normal 11 3 2 6 2 2" xfId="1539"/>
    <cellStyle name="Normal 11 3 2 6 2 2 2" xfId="3489"/>
    <cellStyle name="Normal 11 3 2 6 2 2 2 2" xfId="23318"/>
    <cellStyle name="Normal 11 3 2 6 2 2 2 3" xfId="28735"/>
    <cellStyle name="Normal 11 3 2 6 2 2 3" xfId="12955"/>
    <cellStyle name="Normal 11 3 2 6 2 2 3 2" xfId="23320"/>
    <cellStyle name="Normal 11 3 2 6 2 2 3 3" xfId="28732"/>
    <cellStyle name="Normal 11 3 2 6 2 2 4" xfId="14814"/>
    <cellStyle name="Normal 11 3 2 6 2 2 4 2" xfId="23321"/>
    <cellStyle name="Normal 11 3 2 6 2 2 4 3" xfId="28729"/>
    <cellStyle name="Normal 11 3 2 6 2 2 5" xfId="23317"/>
    <cellStyle name="Normal 11 3 2 6 2 2 6" xfId="28737"/>
    <cellStyle name="Normal 11 3 2 6 2 20" xfId="12034"/>
    <cellStyle name="Normal 11 3 2 6 2 20 2" xfId="23324"/>
    <cellStyle name="Normal 11 3 2 6 2 20 3" xfId="28725"/>
    <cellStyle name="Normal 11 3 2 6 2 21" xfId="16049"/>
    <cellStyle name="Normal 11 3 2 6 2 21 2" xfId="23325"/>
    <cellStyle name="Normal 11 3 2 6 2 21 3" xfId="28721"/>
    <cellStyle name="Normal 11 3 2 6 2 22" xfId="16562"/>
    <cellStyle name="Normal 11 3 2 6 2 22 2" xfId="23327"/>
    <cellStyle name="Normal 11 3 2 6 2 22 3" xfId="28719"/>
    <cellStyle name="Normal 11 3 2 6 2 23" xfId="23301"/>
    <cellStyle name="Normal 11 3 2 6 2 24" xfId="28771"/>
    <cellStyle name="Normal 11 3 2 6 2 3" xfId="1753"/>
    <cellStyle name="Normal 11 3 2 6 2 3 2" xfId="3680"/>
    <cellStyle name="Normal 11 3 2 6 2 3 2 2" xfId="23330"/>
    <cellStyle name="Normal 11 3 2 6 2 3 2 3" xfId="28713"/>
    <cellStyle name="Normal 11 3 2 6 2 3 3" xfId="13150"/>
    <cellStyle name="Normal 11 3 2 6 2 3 3 2" xfId="23331"/>
    <cellStyle name="Normal 11 3 2 6 2 3 3 3" xfId="28710"/>
    <cellStyle name="Normal 11 3 2 6 2 3 4" xfId="15005"/>
    <cellStyle name="Normal 11 3 2 6 2 3 4 2" xfId="23333"/>
    <cellStyle name="Normal 11 3 2 6 2 3 4 3" xfId="28707"/>
    <cellStyle name="Normal 11 3 2 6 2 3 5" xfId="23329"/>
    <cellStyle name="Normal 11 3 2 6 2 3 6" xfId="28714"/>
    <cellStyle name="Normal 11 3 2 6 2 4" xfId="1958"/>
    <cellStyle name="Normal 11 3 2 6 2 4 2" xfId="3864"/>
    <cellStyle name="Normal 11 3 2 6 2 4 2 2" xfId="23336"/>
    <cellStyle name="Normal 11 3 2 6 2 4 2 3" xfId="28701"/>
    <cellStyle name="Normal 11 3 2 6 2 4 3" xfId="13339"/>
    <cellStyle name="Normal 11 3 2 6 2 4 3 2" xfId="23337"/>
    <cellStyle name="Normal 11 3 2 6 2 4 3 3" xfId="28698"/>
    <cellStyle name="Normal 11 3 2 6 2 4 4" xfId="15189"/>
    <cellStyle name="Normal 11 3 2 6 2 4 4 2" xfId="23339"/>
    <cellStyle name="Normal 11 3 2 6 2 4 4 3" xfId="28695"/>
    <cellStyle name="Normal 11 3 2 6 2 4 5" xfId="23335"/>
    <cellStyle name="Normal 11 3 2 6 2 4 6" xfId="28702"/>
    <cellStyle name="Normal 11 3 2 6 2 5" xfId="2148"/>
    <cellStyle name="Normal 11 3 2 6 2 5 2" xfId="4037"/>
    <cellStyle name="Normal 11 3 2 6 2 5 2 2" xfId="23342"/>
    <cellStyle name="Normal 11 3 2 6 2 5 2 3" xfId="28689"/>
    <cellStyle name="Normal 11 3 2 6 2 5 3" xfId="13514"/>
    <cellStyle name="Normal 11 3 2 6 2 5 3 2" xfId="23343"/>
    <cellStyle name="Normal 11 3 2 6 2 5 3 3" xfId="28686"/>
    <cellStyle name="Normal 11 3 2 6 2 5 4" xfId="15362"/>
    <cellStyle name="Normal 11 3 2 6 2 5 4 2" xfId="23345"/>
    <cellStyle name="Normal 11 3 2 6 2 5 4 3" xfId="28683"/>
    <cellStyle name="Normal 11 3 2 6 2 5 5" xfId="23341"/>
    <cellStyle name="Normal 11 3 2 6 2 5 6" xfId="28690"/>
    <cellStyle name="Normal 11 3 2 6 2 6" xfId="2317"/>
    <cellStyle name="Normal 11 3 2 6 2 6 2" xfId="4194"/>
    <cellStyle name="Normal 11 3 2 6 2 6 2 2" xfId="23348"/>
    <cellStyle name="Normal 11 3 2 6 2 6 2 3" xfId="28678"/>
    <cellStyle name="Normal 11 3 2 6 2 6 3" xfId="13672"/>
    <cellStyle name="Normal 11 3 2 6 2 6 3 2" xfId="23349"/>
    <cellStyle name="Normal 11 3 2 6 2 6 3 3" xfId="28675"/>
    <cellStyle name="Normal 11 3 2 6 2 6 4" xfId="15519"/>
    <cellStyle name="Normal 11 3 2 6 2 6 4 2" xfId="23351"/>
    <cellStyle name="Normal 11 3 2 6 2 6 4 3" xfId="28671"/>
    <cellStyle name="Normal 11 3 2 6 2 6 5" xfId="23347"/>
    <cellStyle name="Normal 11 3 2 6 2 6 6" xfId="28679"/>
    <cellStyle name="Normal 11 3 2 6 2 7" xfId="2448"/>
    <cellStyle name="Normal 11 3 2 6 2 7 2" xfId="4321"/>
    <cellStyle name="Normal 11 3 2 6 2 7 2 2" xfId="23354"/>
    <cellStyle name="Normal 11 3 2 6 2 7 2 3" xfId="28665"/>
    <cellStyle name="Normal 11 3 2 6 2 7 3" xfId="13799"/>
    <cellStyle name="Normal 11 3 2 6 2 7 3 2" xfId="23356"/>
    <cellStyle name="Normal 11 3 2 6 2 7 3 3" xfId="28662"/>
    <cellStyle name="Normal 11 3 2 6 2 7 4" xfId="15646"/>
    <cellStyle name="Normal 11 3 2 6 2 7 4 2" xfId="23357"/>
    <cellStyle name="Normal 11 3 2 6 2 7 4 3" xfId="28659"/>
    <cellStyle name="Normal 11 3 2 6 2 7 5" xfId="23353"/>
    <cellStyle name="Normal 11 3 2 6 2 7 6" xfId="28667"/>
    <cellStyle name="Normal 11 3 2 6 2 8" xfId="2575"/>
    <cellStyle name="Normal 11 3 2 6 2 8 2" xfId="4448"/>
    <cellStyle name="Normal 11 3 2 6 2 8 2 2" xfId="23360"/>
    <cellStyle name="Normal 11 3 2 6 2 8 2 3" xfId="28653"/>
    <cellStyle name="Normal 11 3 2 6 2 8 3" xfId="13926"/>
    <cellStyle name="Normal 11 3 2 6 2 8 3 2" xfId="23362"/>
    <cellStyle name="Normal 11 3 2 6 2 8 3 3" xfId="28650"/>
    <cellStyle name="Normal 11 3 2 6 2 8 4" xfId="15773"/>
    <cellStyle name="Normal 11 3 2 6 2 8 4 2" xfId="23363"/>
    <cellStyle name="Normal 11 3 2 6 2 8 4 3" xfId="28648"/>
    <cellStyle name="Normal 11 3 2 6 2 8 5" xfId="23359"/>
    <cellStyle name="Normal 11 3 2 6 2 8 6" xfId="28655"/>
    <cellStyle name="Normal 11 3 2 6 2 9" xfId="2859"/>
    <cellStyle name="Normal 11 3 2 6 2 9 2" xfId="23365"/>
    <cellStyle name="Normal 11 3 2 6 2 9 3" xfId="28643"/>
    <cellStyle name="Normal 11 3 2 6 2_Constraints Summary" xfId="14056"/>
    <cellStyle name="Normal 11 3 2 6 20" xfId="12165"/>
    <cellStyle name="Normal 11 3 2 6 20 2" xfId="23367"/>
    <cellStyle name="Normal 11 3 2 6 20 3" xfId="28640"/>
    <cellStyle name="Normal 11 3 2 6 21" xfId="12093"/>
    <cellStyle name="Normal 11 3 2 6 21 2" xfId="23368"/>
    <cellStyle name="Normal 11 3 2 6 21 3" xfId="28637"/>
    <cellStyle name="Normal 11 3 2 6 22" xfId="16048"/>
    <cellStyle name="Normal 11 3 2 6 22 2" xfId="23370"/>
    <cellStyle name="Normal 11 3 2 6 22 3" xfId="28634"/>
    <cellStyle name="Normal 11 3 2 6 23" xfId="16561"/>
    <cellStyle name="Normal 11 3 2 6 23 2" xfId="23371"/>
    <cellStyle name="Normal 11 3 2 6 23 3" xfId="28631"/>
    <cellStyle name="Normal 11 3 2 6 24" xfId="23285"/>
    <cellStyle name="Normal 11 3 2 6 25" xfId="28803"/>
    <cellStyle name="Normal 11 3 2 6 3" xfId="1299"/>
    <cellStyle name="Normal 11 3 2 6 3 2" xfId="3274"/>
    <cellStyle name="Normal 11 3 2 6 3 2 2" xfId="23374"/>
    <cellStyle name="Normal 11 3 2 6 3 2 3" xfId="28625"/>
    <cellStyle name="Normal 11 3 2 6 3 3" xfId="12734"/>
    <cellStyle name="Normal 11 3 2 6 3 3 2" xfId="23376"/>
    <cellStyle name="Normal 11 3 2 6 3 3 3" xfId="28622"/>
    <cellStyle name="Normal 11 3 2 6 3 4" xfId="14599"/>
    <cellStyle name="Normal 11 3 2 6 3 4 2" xfId="23377"/>
    <cellStyle name="Normal 11 3 2 6 3 4 3" xfId="28619"/>
    <cellStyle name="Normal 11 3 2 6 3 5" xfId="23373"/>
    <cellStyle name="Normal 11 3 2 6 3 6" xfId="28626"/>
    <cellStyle name="Normal 11 3 2 6 4" xfId="1292"/>
    <cellStyle name="Normal 11 3 2 6 4 2" xfId="3267"/>
    <cellStyle name="Normal 11 3 2 6 4 2 2" xfId="23380"/>
    <cellStyle name="Normal 11 3 2 6 4 2 3" xfId="28613"/>
    <cellStyle name="Normal 11 3 2 6 4 3" xfId="12727"/>
    <cellStyle name="Normal 11 3 2 6 4 3 2" xfId="23382"/>
    <cellStyle name="Normal 11 3 2 6 4 3 3" xfId="28610"/>
    <cellStyle name="Normal 11 3 2 6 4 4" xfId="14592"/>
    <cellStyle name="Normal 11 3 2 6 4 4 2" xfId="23383"/>
    <cellStyle name="Normal 11 3 2 6 4 4 3" xfId="28607"/>
    <cellStyle name="Normal 11 3 2 6 4 5" xfId="23379"/>
    <cellStyle name="Normal 11 3 2 6 4 6" xfId="28614"/>
    <cellStyle name="Normal 11 3 2 6 5" xfId="1248"/>
    <cellStyle name="Normal 11 3 2 6 5 2" xfId="3223"/>
    <cellStyle name="Normal 11 3 2 6 5 2 2" xfId="23386"/>
    <cellStyle name="Normal 11 3 2 6 5 2 3" xfId="28601"/>
    <cellStyle name="Normal 11 3 2 6 5 3" xfId="12683"/>
    <cellStyle name="Normal 11 3 2 6 5 3 2" xfId="23387"/>
    <cellStyle name="Normal 11 3 2 6 5 3 3" xfId="28599"/>
    <cellStyle name="Normal 11 3 2 6 5 4" xfId="14548"/>
    <cellStyle name="Normal 11 3 2 6 5 4 2" xfId="23388"/>
    <cellStyle name="Normal 11 3 2 6 5 4 3" xfId="28596"/>
    <cellStyle name="Normal 11 3 2 6 5 5" xfId="23385"/>
    <cellStyle name="Normal 11 3 2 6 5 6" xfId="28603"/>
    <cellStyle name="Normal 11 3 2 6 6" xfId="1068"/>
    <cellStyle name="Normal 11 3 2 6 6 2" xfId="3074"/>
    <cellStyle name="Normal 11 3 2 6 6 2 2" xfId="23391"/>
    <cellStyle name="Normal 11 3 2 6 6 2 3" xfId="28590"/>
    <cellStyle name="Normal 11 3 2 6 6 3" xfId="12528"/>
    <cellStyle name="Normal 11 3 2 6 6 3 2" xfId="23393"/>
    <cellStyle name="Normal 11 3 2 6 6 3 3" xfId="28587"/>
    <cellStyle name="Normal 11 3 2 6 6 4" xfId="14399"/>
    <cellStyle name="Normal 11 3 2 6 6 4 2" xfId="23394"/>
    <cellStyle name="Normal 11 3 2 6 6 4 3" xfId="28584"/>
    <cellStyle name="Normal 11 3 2 6 6 5" xfId="23390"/>
    <cellStyle name="Normal 11 3 2 6 6 6" xfId="28592"/>
    <cellStyle name="Normal 11 3 2 6 7" xfId="1139"/>
    <cellStyle name="Normal 11 3 2 6 7 2" xfId="3131"/>
    <cellStyle name="Normal 11 3 2 6 7 2 2" xfId="23398"/>
    <cellStyle name="Normal 11 3 2 6 7 2 3" xfId="28578"/>
    <cellStyle name="Normal 11 3 2 6 7 3" xfId="12588"/>
    <cellStyle name="Normal 11 3 2 6 7 3 2" xfId="23399"/>
    <cellStyle name="Normal 11 3 2 6 7 3 3" xfId="28575"/>
    <cellStyle name="Normal 11 3 2 6 7 4" xfId="14456"/>
    <cellStyle name="Normal 11 3 2 6 7 4 2" xfId="23400"/>
    <cellStyle name="Normal 11 3 2 6 7 4 3" xfId="28572"/>
    <cellStyle name="Normal 11 3 2 6 7 5" xfId="23397"/>
    <cellStyle name="Normal 11 3 2 6 7 6" xfId="28580"/>
    <cellStyle name="Normal 11 3 2 6 8" xfId="1385"/>
    <cellStyle name="Normal 11 3 2 6 8 2" xfId="3358"/>
    <cellStyle name="Normal 11 3 2 6 8 2 2" xfId="23403"/>
    <cellStyle name="Normal 11 3 2 6 8 2 3" xfId="28566"/>
    <cellStyle name="Normal 11 3 2 6 8 3" xfId="12818"/>
    <cellStyle name="Normal 11 3 2 6 8 3 2" xfId="23405"/>
    <cellStyle name="Normal 11 3 2 6 8 3 3" xfId="28563"/>
    <cellStyle name="Normal 11 3 2 6 8 4" xfId="14683"/>
    <cellStyle name="Normal 11 3 2 6 8 4 2" xfId="23406"/>
    <cellStyle name="Normal 11 3 2 6 8 4 3" xfId="28560"/>
    <cellStyle name="Normal 11 3 2 6 8 5" xfId="23402"/>
    <cellStyle name="Normal 11 3 2 6 8 6" xfId="28568"/>
    <cellStyle name="Normal 11 3 2 6 9" xfId="898"/>
    <cellStyle name="Normal 11 3 2 6 9 2" xfId="2936"/>
    <cellStyle name="Normal 11 3 2 6 9 2 2" xfId="23410"/>
    <cellStyle name="Normal 11 3 2 6 9 2 3" xfId="28555"/>
    <cellStyle name="Normal 11 3 2 6 9 3" xfId="12385"/>
    <cellStyle name="Normal 11 3 2 6 9 3 2" xfId="23411"/>
    <cellStyle name="Normal 11 3 2 6 9 3 3" xfId="28551"/>
    <cellStyle name="Normal 11 3 2 6 9 4" xfId="14261"/>
    <cellStyle name="Normal 11 3 2 6 9 4 2" xfId="23412"/>
    <cellStyle name="Normal 11 3 2 6 9 4 3" xfId="28548"/>
    <cellStyle name="Normal 11 3 2 6 9 5" xfId="23409"/>
    <cellStyle name="Normal 11 3 2 6 9 6" xfId="28557"/>
    <cellStyle name="Normal 11 3 2 6_Constraints Summary" xfId="14055"/>
    <cellStyle name="Normal 11 3 2 7" xfId="512"/>
    <cellStyle name="Normal 11 3 2 7 10" xfId="2746"/>
    <cellStyle name="Normal 11 3 2 7 10 2" xfId="23415"/>
    <cellStyle name="Normal 11 3 2 7 10 3" xfId="28541"/>
    <cellStyle name="Normal 11 3 2 7 11" xfId="6362"/>
    <cellStyle name="Normal 11 3 2 7 11 2" xfId="23417"/>
    <cellStyle name="Normal 11 3 2 7 11 3" xfId="28537"/>
    <cellStyle name="Normal 11 3 2 7 12" xfId="8328"/>
    <cellStyle name="Normal 11 3 2 7 12 2" xfId="23418"/>
    <cellStyle name="Normal 11 3 2 7 12 3" xfId="28534"/>
    <cellStyle name="Normal 11 3 2 7 13" xfId="8293"/>
    <cellStyle name="Normal 11 3 2 7 13 2" xfId="23420"/>
    <cellStyle name="Normal 11 3 2 7 13 3" xfId="28531"/>
    <cellStyle name="Normal 11 3 2 7 14" xfId="9978"/>
    <cellStyle name="Normal 11 3 2 7 14 2" xfId="23422"/>
    <cellStyle name="Normal 11 3 2 7 14 3" xfId="28528"/>
    <cellStyle name="Normal 11 3 2 7 15" xfId="9882"/>
    <cellStyle name="Normal 11 3 2 7 15 2" xfId="23423"/>
    <cellStyle name="Normal 11 3 2 7 15 3" xfId="28525"/>
    <cellStyle name="Normal 11 3 2 7 16" xfId="9943"/>
    <cellStyle name="Normal 11 3 2 7 16 2" xfId="23424"/>
    <cellStyle name="Normal 11 3 2 7 16 3" xfId="28521"/>
    <cellStyle name="Normal 11 3 2 7 17" xfId="9863"/>
    <cellStyle name="Normal 11 3 2 7 17 2" xfId="23426"/>
    <cellStyle name="Normal 11 3 2 7 17 3" xfId="28518"/>
    <cellStyle name="Normal 11 3 2 7 18" xfId="9955"/>
    <cellStyle name="Normal 11 3 2 7 18 2" xfId="23427"/>
    <cellStyle name="Normal 11 3 2 7 18 3" xfId="28515"/>
    <cellStyle name="Normal 11 3 2 7 19" xfId="9844"/>
    <cellStyle name="Normal 11 3 2 7 19 2" xfId="23429"/>
    <cellStyle name="Normal 11 3 2 7 19 3" xfId="28512"/>
    <cellStyle name="Normal 11 3 2 7 2" xfId="788"/>
    <cellStyle name="Normal 11 3 2 7 2 10" xfId="6363"/>
    <cellStyle name="Normal 11 3 2 7 2 10 2" xfId="23431"/>
    <cellStyle name="Normal 11 3 2 7 2 10 3" xfId="28507"/>
    <cellStyle name="Normal 11 3 2 7 2 11" xfId="8329"/>
    <cellStyle name="Normal 11 3 2 7 2 11 2" xfId="23433"/>
    <cellStyle name="Normal 11 3 2 7 2 11 3" xfId="28505"/>
    <cellStyle name="Normal 11 3 2 7 2 12" xfId="8292"/>
    <cellStyle name="Normal 11 3 2 7 2 12 2" xfId="23435"/>
    <cellStyle name="Normal 11 3 2 7 2 12 3" xfId="28500"/>
    <cellStyle name="Normal 11 3 2 7 2 13" xfId="9979"/>
    <cellStyle name="Normal 11 3 2 7 2 13 2" xfId="23436"/>
    <cellStyle name="Normal 11 3 2 7 2 13 3" xfId="28498"/>
    <cellStyle name="Normal 11 3 2 7 2 14" xfId="9881"/>
    <cellStyle name="Normal 11 3 2 7 2 14 2" xfId="23437"/>
    <cellStyle name="Normal 11 3 2 7 2 14 3" xfId="28494"/>
    <cellStyle name="Normal 11 3 2 7 2 15" xfId="9944"/>
    <cellStyle name="Normal 11 3 2 7 2 15 2" xfId="23439"/>
    <cellStyle name="Normal 11 3 2 7 2 15 3" xfId="28492"/>
    <cellStyle name="Normal 11 3 2 7 2 16" xfId="9862"/>
    <cellStyle name="Normal 11 3 2 7 2 16 2" xfId="23440"/>
    <cellStyle name="Normal 11 3 2 7 2 16 3" xfId="28488"/>
    <cellStyle name="Normal 11 3 2 7 2 17" xfId="9956"/>
    <cellStyle name="Normal 11 3 2 7 2 17 2" xfId="23442"/>
    <cellStyle name="Normal 11 3 2 7 2 17 3" xfId="28486"/>
    <cellStyle name="Normal 11 3 2 7 2 18" xfId="9843"/>
    <cellStyle name="Normal 11 3 2 7 2 18 2" xfId="23443"/>
    <cellStyle name="Normal 11 3 2 7 2 18 3" xfId="28482"/>
    <cellStyle name="Normal 11 3 2 7 2 19" xfId="12304"/>
    <cellStyle name="Normal 11 3 2 7 2 19 2" xfId="23445"/>
    <cellStyle name="Normal 11 3 2 7 2 19 3" xfId="28480"/>
    <cellStyle name="Normal 11 3 2 7 2 2" xfId="1540"/>
    <cellStyle name="Normal 11 3 2 7 2 2 2" xfId="3490"/>
    <cellStyle name="Normal 11 3 2 7 2 2 2 2" xfId="23448"/>
    <cellStyle name="Normal 11 3 2 7 2 2 2 3" xfId="28475"/>
    <cellStyle name="Normal 11 3 2 7 2 2 3" xfId="12956"/>
    <cellStyle name="Normal 11 3 2 7 2 2 3 2" xfId="23449"/>
    <cellStyle name="Normal 11 3 2 7 2 2 3 3" xfId="28472"/>
    <cellStyle name="Normal 11 3 2 7 2 2 4" xfId="14815"/>
    <cellStyle name="Normal 11 3 2 7 2 2 4 2" xfId="23450"/>
    <cellStyle name="Normal 11 3 2 7 2 2 4 3" xfId="28469"/>
    <cellStyle name="Normal 11 3 2 7 2 2 5" xfId="23447"/>
    <cellStyle name="Normal 11 3 2 7 2 2 6" xfId="28476"/>
    <cellStyle name="Normal 11 3 2 7 2 20" xfId="11988"/>
    <cellStyle name="Normal 11 3 2 7 2 20 2" xfId="23452"/>
    <cellStyle name="Normal 11 3 2 7 2 20 3" xfId="28464"/>
    <cellStyle name="Normal 11 3 2 7 2 21" xfId="16051"/>
    <cellStyle name="Normal 11 3 2 7 2 21 2" xfId="23454"/>
    <cellStyle name="Normal 11 3 2 7 2 21 3" xfId="28462"/>
    <cellStyle name="Normal 11 3 2 7 2 22" xfId="16564"/>
    <cellStyle name="Normal 11 3 2 7 2 22 2" xfId="23455"/>
    <cellStyle name="Normal 11 3 2 7 2 22 3" xfId="28459"/>
    <cellStyle name="Normal 11 3 2 7 2 23" xfId="23430"/>
    <cellStyle name="Normal 11 3 2 7 2 24" xfId="28509"/>
    <cellStyle name="Normal 11 3 2 7 2 3" xfId="1754"/>
    <cellStyle name="Normal 11 3 2 7 2 3 2" xfId="3681"/>
    <cellStyle name="Normal 11 3 2 7 2 3 2 2" xfId="23459"/>
    <cellStyle name="Normal 11 3 2 7 2 3 2 3" xfId="28453"/>
    <cellStyle name="Normal 11 3 2 7 2 3 3" xfId="13151"/>
    <cellStyle name="Normal 11 3 2 7 2 3 3 2" xfId="23460"/>
    <cellStyle name="Normal 11 3 2 7 2 3 3 3" xfId="28450"/>
    <cellStyle name="Normal 11 3 2 7 2 3 4" xfId="15006"/>
    <cellStyle name="Normal 11 3 2 7 2 3 4 2" xfId="23461"/>
    <cellStyle name="Normal 11 3 2 7 2 3 4 3" xfId="28447"/>
    <cellStyle name="Normal 11 3 2 7 2 3 5" xfId="23458"/>
    <cellStyle name="Normal 11 3 2 7 2 3 6" xfId="28455"/>
    <cellStyle name="Normal 11 3 2 7 2 4" xfId="1959"/>
    <cellStyle name="Normal 11 3 2 7 2 4 2" xfId="3865"/>
    <cellStyle name="Normal 11 3 2 7 2 4 2 2" xfId="23464"/>
    <cellStyle name="Normal 11 3 2 7 2 4 2 3" xfId="28441"/>
    <cellStyle name="Normal 11 3 2 7 2 4 3" xfId="13340"/>
    <cellStyle name="Normal 11 3 2 7 2 4 3 2" xfId="23466"/>
    <cellStyle name="Normal 11 3 2 7 2 4 3 3" xfId="28438"/>
    <cellStyle name="Normal 11 3 2 7 2 4 4" xfId="15190"/>
    <cellStyle name="Normal 11 3 2 7 2 4 4 2" xfId="23467"/>
    <cellStyle name="Normal 11 3 2 7 2 4 4 3" xfId="28435"/>
    <cellStyle name="Normal 11 3 2 7 2 4 5" xfId="23463"/>
    <cellStyle name="Normal 11 3 2 7 2 4 6" xfId="28443"/>
    <cellStyle name="Normal 11 3 2 7 2 5" xfId="2149"/>
    <cellStyle name="Normal 11 3 2 7 2 5 2" xfId="4038"/>
    <cellStyle name="Normal 11 3 2 7 2 5 2 2" xfId="23471"/>
    <cellStyle name="Normal 11 3 2 7 2 5 2 3" xfId="28429"/>
    <cellStyle name="Normal 11 3 2 7 2 5 3" xfId="13515"/>
    <cellStyle name="Normal 11 3 2 7 2 5 3 2" xfId="23472"/>
    <cellStyle name="Normal 11 3 2 7 2 5 3 3" xfId="28426"/>
    <cellStyle name="Normal 11 3 2 7 2 5 4" xfId="15363"/>
    <cellStyle name="Normal 11 3 2 7 2 5 4 2" xfId="23473"/>
    <cellStyle name="Normal 11 3 2 7 2 5 4 3" xfId="28423"/>
    <cellStyle name="Normal 11 3 2 7 2 5 5" xfId="23470"/>
    <cellStyle name="Normal 11 3 2 7 2 5 6" xfId="28431"/>
    <cellStyle name="Normal 11 3 2 7 2 6" xfId="2318"/>
    <cellStyle name="Normal 11 3 2 7 2 6 2" xfId="4195"/>
    <cellStyle name="Normal 11 3 2 7 2 6 2 2" xfId="23476"/>
    <cellStyle name="Normal 11 3 2 7 2 6 2 3" xfId="28418"/>
    <cellStyle name="Normal 11 3 2 7 2 6 3" xfId="13673"/>
    <cellStyle name="Normal 11 3 2 7 2 6 3 2" xfId="23478"/>
    <cellStyle name="Normal 11 3 2 7 2 6 3 3" xfId="28414"/>
    <cellStyle name="Normal 11 3 2 7 2 6 4" xfId="15520"/>
    <cellStyle name="Normal 11 3 2 7 2 6 4 2" xfId="23479"/>
    <cellStyle name="Normal 11 3 2 7 2 6 4 3" xfId="28411"/>
    <cellStyle name="Normal 11 3 2 7 2 6 5" xfId="23475"/>
    <cellStyle name="Normal 11 3 2 7 2 6 6" xfId="28420"/>
    <cellStyle name="Normal 11 3 2 7 2 7" xfId="2449"/>
    <cellStyle name="Normal 11 3 2 7 2 7 2" xfId="4322"/>
    <cellStyle name="Normal 11 3 2 7 2 7 2 2" xfId="23482"/>
    <cellStyle name="Normal 11 3 2 7 2 7 2 3" xfId="28405"/>
    <cellStyle name="Normal 11 3 2 7 2 7 3" xfId="13800"/>
    <cellStyle name="Normal 11 3 2 7 2 7 3 2" xfId="23484"/>
    <cellStyle name="Normal 11 3 2 7 2 7 3 3" xfId="28402"/>
    <cellStyle name="Normal 11 3 2 7 2 7 4" xfId="15647"/>
    <cellStyle name="Normal 11 3 2 7 2 7 4 2" xfId="23485"/>
    <cellStyle name="Normal 11 3 2 7 2 7 4 3" xfId="28399"/>
    <cellStyle name="Normal 11 3 2 7 2 7 5" xfId="23481"/>
    <cellStyle name="Normal 11 3 2 7 2 7 6" xfId="28407"/>
    <cellStyle name="Normal 11 3 2 7 2 8" xfId="2576"/>
    <cellStyle name="Normal 11 3 2 7 2 8 2" xfId="4449"/>
    <cellStyle name="Normal 11 3 2 7 2 8 2 2" xfId="23488"/>
    <cellStyle name="Normal 11 3 2 7 2 8 2 3" xfId="28393"/>
    <cellStyle name="Normal 11 3 2 7 2 8 3" xfId="13927"/>
    <cellStyle name="Normal 11 3 2 7 2 8 3 2" xfId="23489"/>
    <cellStyle name="Normal 11 3 2 7 2 8 3 3" xfId="28391"/>
    <cellStyle name="Normal 11 3 2 7 2 8 4" xfId="15774"/>
    <cellStyle name="Normal 11 3 2 7 2 8 4 2" xfId="23490"/>
    <cellStyle name="Normal 11 3 2 7 2 8 4 3" xfId="28388"/>
    <cellStyle name="Normal 11 3 2 7 2 8 5" xfId="23487"/>
    <cellStyle name="Normal 11 3 2 7 2 8 6" xfId="28395"/>
    <cellStyle name="Normal 11 3 2 7 2 9" xfId="2860"/>
    <cellStyle name="Normal 11 3 2 7 2 9 2" xfId="23492"/>
    <cellStyle name="Normal 11 3 2 7 2 9 3" xfId="28384"/>
    <cellStyle name="Normal 11 3 2 7 2_Constraints Summary" xfId="14058"/>
    <cellStyle name="Normal 11 3 2 7 20" xfId="12166"/>
    <cellStyle name="Normal 11 3 2 7 20 2" xfId="23494"/>
    <cellStyle name="Normal 11 3 2 7 20 3" xfId="28380"/>
    <cellStyle name="Normal 11 3 2 7 21" xfId="12049"/>
    <cellStyle name="Normal 11 3 2 7 21 2" xfId="23495"/>
    <cellStyle name="Normal 11 3 2 7 21 3" xfId="28377"/>
    <cellStyle name="Normal 11 3 2 7 22" xfId="16050"/>
    <cellStyle name="Normal 11 3 2 7 22 2" xfId="23497"/>
    <cellStyle name="Normal 11 3 2 7 22 3" xfId="28374"/>
    <cellStyle name="Normal 11 3 2 7 23" xfId="16563"/>
    <cellStyle name="Normal 11 3 2 7 23 2" xfId="23499"/>
    <cellStyle name="Normal 11 3 2 7 23 3" xfId="28371"/>
    <cellStyle name="Normal 11 3 2 7 24" xfId="23414"/>
    <cellStyle name="Normal 11 3 2 7 25" xfId="28543"/>
    <cellStyle name="Normal 11 3 2 7 3" xfId="1300"/>
    <cellStyle name="Normal 11 3 2 7 3 2" xfId="3275"/>
    <cellStyle name="Normal 11 3 2 7 3 2 2" xfId="23501"/>
    <cellStyle name="Normal 11 3 2 7 3 2 3" xfId="28365"/>
    <cellStyle name="Normal 11 3 2 7 3 3" xfId="12735"/>
    <cellStyle name="Normal 11 3 2 7 3 3 2" xfId="23503"/>
    <cellStyle name="Normal 11 3 2 7 3 3 3" xfId="28362"/>
    <cellStyle name="Normal 11 3 2 7 3 4" xfId="14600"/>
    <cellStyle name="Normal 11 3 2 7 3 4 2" xfId="23504"/>
    <cellStyle name="Normal 11 3 2 7 3 4 3" xfId="28359"/>
    <cellStyle name="Normal 11 3 2 7 3 5" xfId="23500"/>
    <cellStyle name="Normal 11 3 2 7 3 6" xfId="28367"/>
    <cellStyle name="Normal 11 3 2 7 4" xfId="1291"/>
    <cellStyle name="Normal 11 3 2 7 4 2" xfId="3266"/>
    <cellStyle name="Normal 11 3 2 7 4 2 2" xfId="23507"/>
    <cellStyle name="Normal 11 3 2 7 4 2 3" xfId="28353"/>
    <cellStyle name="Normal 11 3 2 7 4 3" xfId="12726"/>
    <cellStyle name="Normal 11 3 2 7 4 3 2" xfId="23509"/>
    <cellStyle name="Normal 11 3 2 7 4 3 3" xfId="28350"/>
    <cellStyle name="Normal 11 3 2 7 4 4" xfId="14591"/>
    <cellStyle name="Normal 11 3 2 7 4 4 2" xfId="23511"/>
    <cellStyle name="Normal 11 3 2 7 4 4 3" xfId="28347"/>
    <cellStyle name="Normal 11 3 2 7 4 5" xfId="23506"/>
    <cellStyle name="Normal 11 3 2 7 4 6" xfId="28355"/>
    <cellStyle name="Normal 11 3 2 7 5" xfId="1233"/>
    <cellStyle name="Normal 11 3 2 7 5 2" xfId="3208"/>
    <cellStyle name="Normal 11 3 2 7 5 2 2" xfId="23513"/>
    <cellStyle name="Normal 11 3 2 7 5 2 3" xfId="28342"/>
    <cellStyle name="Normal 11 3 2 7 5 3" xfId="12668"/>
    <cellStyle name="Normal 11 3 2 7 5 3 2" xfId="23515"/>
    <cellStyle name="Normal 11 3 2 7 5 3 3" xfId="28339"/>
    <cellStyle name="Normal 11 3 2 7 5 4" xfId="14533"/>
    <cellStyle name="Normal 11 3 2 7 5 4 2" xfId="23516"/>
    <cellStyle name="Normal 11 3 2 7 5 4 3" xfId="28336"/>
    <cellStyle name="Normal 11 3 2 7 5 5" xfId="23512"/>
    <cellStyle name="Normal 11 3 2 7 5 6" xfId="28343"/>
    <cellStyle name="Normal 11 3 2 7 6" xfId="1082"/>
    <cellStyle name="Normal 11 3 2 7 6 2" xfId="3088"/>
    <cellStyle name="Normal 11 3 2 7 6 2 2" xfId="23519"/>
    <cellStyle name="Normal 11 3 2 7 6 2 3" xfId="28330"/>
    <cellStyle name="Normal 11 3 2 7 6 3" xfId="12542"/>
    <cellStyle name="Normal 11 3 2 7 6 3 2" xfId="23521"/>
    <cellStyle name="Normal 11 3 2 7 6 3 3" xfId="28327"/>
    <cellStyle name="Normal 11 3 2 7 6 4" xfId="14413"/>
    <cellStyle name="Normal 11 3 2 7 6 4 2" xfId="23523"/>
    <cellStyle name="Normal 11 3 2 7 6 4 3" xfId="28324"/>
    <cellStyle name="Normal 11 3 2 7 6 5" xfId="23518"/>
    <cellStyle name="Normal 11 3 2 7 6 6" xfId="28331"/>
    <cellStyle name="Normal 11 3 2 7 7" xfId="1209"/>
    <cellStyle name="Normal 11 3 2 7 7 2" xfId="3190"/>
    <cellStyle name="Normal 11 3 2 7 7 2 2" xfId="23525"/>
    <cellStyle name="Normal 11 3 2 7 7 2 3" xfId="28318"/>
    <cellStyle name="Normal 11 3 2 7 7 3" xfId="12650"/>
    <cellStyle name="Normal 11 3 2 7 7 3 2" xfId="23527"/>
    <cellStyle name="Normal 11 3 2 7 7 3 3" xfId="28315"/>
    <cellStyle name="Normal 11 3 2 7 7 4" xfId="14515"/>
    <cellStyle name="Normal 11 3 2 7 7 4 2" xfId="23528"/>
    <cellStyle name="Normal 11 3 2 7 7 4 3" xfId="28312"/>
    <cellStyle name="Normal 11 3 2 7 7 5" xfId="23524"/>
    <cellStyle name="Normal 11 3 2 7 7 6" xfId="28319"/>
    <cellStyle name="Normal 11 3 2 7 8" xfId="1101"/>
    <cellStyle name="Normal 11 3 2 7 8 2" xfId="3101"/>
    <cellStyle name="Normal 11 3 2 7 8 2 2" xfId="23531"/>
    <cellStyle name="Normal 11 3 2 7 8 2 3" xfId="28306"/>
    <cellStyle name="Normal 11 3 2 7 8 3" xfId="12555"/>
    <cellStyle name="Normal 11 3 2 7 8 3 2" xfId="23533"/>
    <cellStyle name="Normal 11 3 2 7 8 3 3" xfId="28303"/>
    <cellStyle name="Normal 11 3 2 7 8 4" xfId="14426"/>
    <cellStyle name="Normal 11 3 2 7 8 4 2" xfId="23535"/>
    <cellStyle name="Normal 11 3 2 7 8 4 3" xfId="28301"/>
    <cellStyle name="Normal 11 3 2 7 8 5" xfId="23530"/>
    <cellStyle name="Normal 11 3 2 7 8 6" xfId="28307"/>
    <cellStyle name="Normal 11 3 2 7 9" xfId="1207"/>
    <cellStyle name="Normal 11 3 2 7 9 2" xfId="3189"/>
    <cellStyle name="Normal 11 3 2 7 9 2 2" xfId="23537"/>
    <cellStyle name="Normal 11 3 2 7 9 2 3" xfId="28294"/>
    <cellStyle name="Normal 11 3 2 7 9 3" xfId="12649"/>
    <cellStyle name="Normal 11 3 2 7 9 3 2" xfId="23539"/>
    <cellStyle name="Normal 11 3 2 7 9 3 3" xfId="28291"/>
    <cellStyle name="Normal 11 3 2 7 9 4" xfId="14514"/>
    <cellStyle name="Normal 11 3 2 7 9 4 2" xfId="23540"/>
    <cellStyle name="Normal 11 3 2 7 9 4 3" xfId="28288"/>
    <cellStyle name="Normal 11 3 2 7 9 5" xfId="23536"/>
    <cellStyle name="Normal 11 3 2 7 9 6" xfId="28296"/>
    <cellStyle name="Normal 11 3 2 7_Constraints Summary" xfId="14057"/>
    <cellStyle name="Normal 11 3 2 8" xfId="513"/>
    <cellStyle name="Normal 11 3 2 8 10" xfId="2747"/>
    <cellStyle name="Normal 11 3 2 8 10 2" xfId="23543"/>
    <cellStyle name="Normal 11 3 2 8 10 3" xfId="28280"/>
    <cellStyle name="Normal 11 3 2 8 11" xfId="6364"/>
    <cellStyle name="Normal 11 3 2 8 11 2" xfId="23545"/>
    <cellStyle name="Normal 11 3 2 8 11 3" xfId="28277"/>
    <cellStyle name="Normal 11 3 2 8 12" xfId="8330"/>
    <cellStyle name="Normal 11 3 2 8 12 2" xfId="23547"/>
    <cellStyle name="Normal 11 3 2 8 12 3" xfId="28274"/>
    <cellStyle name="Normal 11 3 2 8 13" xfId="8291"/>
    <cellStyle name="Normal 11 3 2 8 13 2" xfId="23548"/>
    <cellStyle name="Normal 11 3 2 8 13 3" xfId="28271"/>
    <cellStyle name="Normal 11 3 2 8 14" xfId="9980"/>
    <cellStyle name="Normal 11 3 2 8 14 2" xfId="23549"/>
    <cellStyle name="Normal 11 3 2 8 14 3" xfId="28268"/>
    <cellStyle name="Normal 11 3 2 8 15" xfId="9880"/>
    <cellStyle name="Normal 11 3 2 8 15 2" xfId="23551"/>
    <cellStyle name="Normal 11 3 2 8 15 3" xfId="28264"/>
    <cellStyle name="Normal 11 3 2 8 16" xfId="9945"/>
    <cellStyle name="Normal 11 3 2 8 16 2" xfId="23552"/>
    <cellStyle name="Normal 11 3 2 8 16 3" xfId="28261"/>
    <cellStyle name="Normal 11 3 2 8 17" xfId="9861"/>
    <cellStyle name="Normal 11 3 2 8 17 2" xfId="23554"/>
    <cellStyle name="Normal 11 3 2 8 17 3" xfId="28258"/>
    <cellStyle name="Normal 11 3 2 8 18" xfId="9957"/>
    <cellStyle name="Normal 11 3 2 8 18 2" xfId="23555"/>
    <cellStyle name="Normal 11 3 2 8 18 3" xfId="28255"/>
    <cellStyle name="Normal 11 3 2 8 19" xfId="9842"/>
    <cellStyle name="Normal 11 3 2 8 19 2" xfId="23557"/>
    <cellStyle name="Normal 11 3 2 8 19 3" xfId="28252"/>
    <cellStyle name="Normal 11 3 2 8 2" xfId="789"/>
    <cellStyle name="Normal 11 3 2 8 2 10" xfId="6365"/>
    <cellStyle name="Normal 11 3 2 8 2 10 2" xfId="23560"/>
    <cellStyle name="Normal 11 3 2 8 2 10 3" xfId="28248"/>
    <cellStyle name="Normal 11 3 2 8 2 11" xfId="8331"/>
    <cellStyle name="Normal 11 3 2 8 2 11 2" xfId="23561"/>
    <cellStyle name="Normal 11 3 2 8 2 11 3" xfId="28243"/>
    <cellStyle name="Normal 11 3 2 8 2 12" xfId="8290"/>
    <cellStyle name="Normal 11 3 2 8 2 12 2" xfId="23562"/>
    <cellStyle name="Normal 11 3 2 8 2 12 3" xfId="28241"/>
    <cellStyle name="Normal 11 3 2 8 2 13" xfId="9981"/>
    <cellStyle name="Normal 11 3 2 8 2 13 2" xfId="23564"/>
    <cellStyle name="Normal 11 3 2 8 2 13 3" xfId="28237"/>
    <cellStyle name="Normal 11 3 2 8 2 14" xfId="9879"/>
    <cellStyle name="Normal 11 3 2 8 2 14 2" xfId="23565"/>
    <cellStyle name="Normal 11 3 2 8 2 14 3" xfId="28235"/>
    <cellStyle name="Normal 11 3 2 8 2 15" xfId="9946"/>
    <cellStyle name="Normal 11 3 2 8 2 15 2" xfId="23567"/>
    <cellStyle name="Normal 11 3 2 8 2 15 3" xfId="28231"/>
    <cellStyle name="Normal 11 3 2 8 2 16" xfId="9860"/>
    <cellStyle name="Normal 11 3 2 8 2 16 2" xfId="23568"/>
    <cellStyle name="Normal 11 3 2 8 2 16 3" xfId="28229"/>
    <cellStyle name="Normal 11 3 2 8 2 17" xfId="9958"/>
    <cellStyle name="Normal 11 3 2 8 2 17 2" xfId="23570"/>
    <cellStyle name="Normal 11 3 2 8 2 17 3" xfId="28225"/>
    <cellStyle name="Normal 11 3 2 8 2 18" xfId="9841"/>
    <cellStyle name="Normal 11 3 2 8 2 18 2" xfId="23571"/>
    <cellStyle name="Normal 11 3 2 8 2 18 3" xfId="28223"/>
    <cellStyle name="Normal 11 3 2 8 2 19" xfId="12305"/>
    <cellStyle name="Normal 11 3 2 8 2 19 2" xfId="23572"/>
    <cellStyle name="Normal 11 3 2 8 2 19 3" xfId="28219"/>
    <cellStyle name="Normal 11 3 2 8 2 2" xfId="1541"/>
    <cellStyle name="Normal 11 3 2 8 2 2 2" xfId="3491"/>
    <cellStyle name="Normal 11 3 2 8 2 2 2 2" xfId="23575"/>
    <cellStyle name="Normal 11 3 2 8 2 2 2 3" xfId="28215"/>
    <cellStyle name="Normal 11 3 2 8 2 2 3" xfId="12957"/>
    <cellStyle name="Normal 11 3 2 8 2 2 3 2" xfId="23576"/>
    <cellStyle name="Normal 11 3 2 8 2 2 3 3" xfId="28212"/>
    <cellStyle name="Normal 11 3 2 8 2 2 4" xfId="14816"/>
    <cellStyle name="Normal 11 3 2 8 2 2 4 2" xfId="23578"/>
    <cellStyle name="Normal 11 3 2 8 2 2 4 3" xfId="28209"/>
    <cellStyle name="Normal 11 3 2 8 2 2 5" xfId="23574"/>
    <cellStyle name="Normal 11 3 2 8 2 2 6" xfId="28217"/>
    <cellStyle name="Normal 11 3 2 8 2 20" xfId="12033"/>
    <cellStyle name="Normal 11 3 2 8 2 20 2" xfId="23580"/>
    <cellStyle name="Normal 11 3 2 8 2 20 3" xfId="28205"/>
    <cellStyle name="Normal 11 3 2 8 2 21" xfId="16053"/>
    <cellStyle name="Normal 11 3 2 8 2 21 2" xfId="23582"/>
    <cellStyle name="Normal 11 3 2 8 2 21 3" xfId="28202"/>
    <cellStyle name="Normal 11 3 2 8 2 22" xfId="16566"/>
    <cellStyle name="Normal 11 3 2 8 2 22 2" xfId="23583"/>
    <cellStyle name="Normal 11 3 2 8 2 22 3" xfId="28199"/>
    <cellStyle name="Normal 11 3 2 8 2 23" xfId="23559"/>
    <cellStyle name="Normal 11 3 2 8 2 24" xfId="28250"/>
    <cellStyle name="Normal 11 3 2 8 2 3" xfId="1755"/>
    <cellStyle name="Normal 11 3 2 8 2 3 2" xfId="3682"/>
    <cellStyle name="Normal 11 3 2 8 2 3 2 2" xfId="23586"/>
    <cellStyle name="Normal 11 3 2 8 2 3 2 3" xfId="28193"/>
    <cellStyle name="Normal 11 3 2 8 2 3 3" xfId="13152"/>
    <cellStyle name="Normal 11 3 2 8 2 3 3 2" xfId="23588"/>
    <cellStyle name="Normal 11 3 2 8 2 3 3 3" xfId="28190"/>
    <cellStyle name="Normal 11 3 2 8 2 3 4" xfId="15007"/>
    <cellStyle name="Normal 11 3 2 8 2 3 4 2" xfId="23589"/>
    <cellStyle name="Normal 11 3 2 8 2 3 4 3" xfId="28187"/>
    <cellStyle name="Normal 11 3 2 8 2 3 5" xfId="23585"/>
    <cellStyle name="Normal 11 3 2 8 2 3 6" xfId="28194"/>
    <cellStyle name="Normal 11 3 2 8 2 4" xfId="1960"/>
    <cellStyle name="Normal 11 3 2 8 2 4 2" xfId="3866"/>
    <cellStyle name="Normal 11 3 2 8 2 4 2 2" xfId="23592"/>
    <cellStyle name="Normal 11 3 2 8 2 4 2 3" xfId="28181"/>
    <cellStyle name="Normal 11 3 2 8 2 4 3" xfId="13341"/>
    <cellStyle name="Normal 11 3 2 8 2 4 3 2" xfId="23594"/>
    <cellStyle name="Normal 11 3 2 8 2 4 3 3" xfId="28178"/>
    <cellStyle name="Normal 11 3 2 8 2 4 4" xfId="15191"/>
    <cellStyle name="Normal 11 3 2 8 2 4 4 2" xfId="23595"/>
    <cellStyle name="Normal 11 3 2 8 2 4 4 3" xfId="28175"/>
    <cellStyle name="Normal 11 3 2 8 2 4 5" xfId="23591"/>
    <cellStyle name="Normal 11 3 2 8 2 4 6" xfId="28182"/>
    <cellStyle name="Normal 11 3 2 8 2 5" xfId="2150"/>
    <cellStyle name="Normal 11 3 2 8 2 5 2" xfId="4039"/>
    <cellStyle name="Normal 11 3 2 8 2 5 2 2" xfId="23598"/>
    <cellStyle name="Normal 11 3 2 8 2 5 2 3" xfId="28169"/>
    <cellStyle name="Normal 11 3 2 8 2 5 3" xfId="13516"/>
    <cellStyle name="Normal 11 3 2 8 2 5 3 2" xfId="23600"/>
    <cellStyle name="Normal 11 3 2 8 2 5 3 3" xfId="28166"/>
    <cellStyle name="Normal 11 3 2 8 2 5 4" xfId="15364"/>
    <cellStyle name="Normal 11 3 2 8 2 5 4 2" xfId="23601"/>
    <cellStyle name="Normal 11 3 2 8 2 5 4 3" xfId="28164"/>
    <cellStyle name="Normal 11 3 2 8 2 5 5" xfId="23597"/>
    <cellStyle name="Normal 11 3 2 8 2 5 6" xfId="28170"/>
    <cellStyle name="Normal 11 3 2 8 2 6" xfId="2319"/>
    <cellStyle name="Normal 11 3 2 8 2 6 2" xfId="4196"/>
    <cellStyle name="Normal 11 3 2 8 2 6 2 2" xfId="23604"/>
    <cellStyle name="Normal 11 3 2 8 2 6 2 3" xfId="28157"/>
    <cellStyle name="Normal 11 3 2 8 2 6 3" xfId="13674"/>
    <cellStyle name="Normal 11 3 2 8 2 6 3 2" xfId="23606"/>
    <cellStyle name="Normal 11 3 2 8 2 6 3 3" xfId="28154"/>
    <cellStyle name="Normal 11 3 2 8 2 6 4" xfId="15521"/>
    <cellStyle name="Normal 11 3 2 8 2 6 4 2" xfId="23607"/>
    <cellStyle name="Normal 11 3 2 8 2 6 4 3" xfId="28151"/>
    <cellStyle name="Normal 11 3 2 8 2 6 5" xfId="23603"/>
    <cellStyle name="Normal 11 3 2 8 2 6 6" xfId="28159"/>
    <cellStyle name="Normal 11 3 2 8 2 7" xfId="2450"/>
    <cellStyle name="Normal 11 3 2 8 2 7 2" xfId="4323"/>
    <cellStyle name="Normal 11 3 2 8 2 7 2 2" xfId="23610"/>
    <cellStyle name="Normal 11 3 2 8 2 7 2 3" xfId="28145"/>
    <cellStyle name="Normal 11 3 2 8 2 7 3" xfId="13801"/>
    <cellStyle name="Normal 11 3 2 8 2 7 3 2" xfId="23612"/>
    <cellStyle name="Normal 11 3 2 8 2 7 3 3" xfId="28142"/>
    <cellStyle name="Normal 11 3 2 8 2 7 4" xfId="15648"/>
    <cellStyle name="Normal 11 3 2 8 2 7 4 2" xfId="23614"/>
    <cellStyle name="Normal 11 3 2 8 2 7 4 3" xfId="28139"/>
    <cellStyle name="Normal 11 3 2 8 2 7 5" xfId="23609"/>
    <cellStyle name="Normal 11 3 2 8 2 7 6" xfId="28147"/>
    <cellStyle name="Normal 11 3 2 8 2 8" xfId="2577"/>
    <cellStyle name="Normal 11 3 2 8 2 8 2" xfId="4450"/>
    <cellStyle name="Normal 11 3 2 8 2 8 2 2" xfId="23617"/>
    <cellStyle name="Normal 11 3 2 8 2 8 2 3" xfId="28134"/>
    <cellStyle name="Normal 11 3 2 8 2 8 3" xfId="13928"/>
    <cellStyle name="Normal 11 3 2 8 2 8 3 2" xfId="23618"/>
    <cellStyle name="Normal 11 3 2 8 2 8 3 3" xfId="28131"/>
    <cellStyle name="Normal 11 3 2 8 2 8 4" xfId="15775"/>
    <cellStyle name="Normal 11 3 2 8 2 8 4 2" xfId="23620"/>
    <cellStyle name="Normal 11 3 2 8 2 8 4 3" xfId="28128"/>
    <cellStyle name="Normal 11 3 2 8 2 8 5" xfId="23616"/>
    <cellStyle name="Normal 11 3 2 8 2 8 6" xfId="28135"/>
    <cellStyle name="Normal 11 3 2 8 2 9" xfId="2861"/>
    <cellStyle name="Normal 11 3 2 8 2 9 2" xfId="23622"/>
    <cellStyle name="Normal 11 3 2 8 2 9 3" xfId="28123"/>
    <cellStyle name="Normal 11 3 2 8 2_Constraints Summary" xfId="14060"/>
    <cellStyle name="Normal 11 3 2 8 20" xfId="12167"/>
    <cellStyle name="Normal 11 3 2 8 20 2" xfId="23623"/>
    <cellStyle name="Normal 11 3 2 8 20 3" xfId="28120"/>
    <cellStyle name="Normal 11 3 2 8 21" xfId="12002"/>
    <cellStyle name="Normal 11 3 2 8 21 2" xfId="23625"/>
    <cellStyle name="Normal 11 3 2 8 21 3" xfId="28117"/>
    <cellStyle name="Normal 11 3 2 8 22" xfId="16052"/>
    <cellStyle name="Normal 11 3 2 8 22 2" xfId="23626"/>
    <cellStyle name="Normal 11 3 2 8 22 3" xfId="28114"/>
    <cellStyle name="Normal 11 3 2 8 23" xfId="16565"/>
    <cellStyle name="Normal 11 3 2 8 23 2" xfId="23628"/>
    <cellStyle name="Normal 11 3 2 8 23 3" xfId="28111"/>
    <cellStyle name="Normal 11 3 2 8 24" xfId="23542"/>
    <cellStyle name="Normal 11 3 2 8 25" xfId="28283"/>
    <cellStyle name="Normal 11 3 2 8 3" xfId="1301"/>
    <cellStyle name="Normal 11 3 2 8 3 2" xfId="3276"/>
    <cellStyle name="Normal 11 3 2 8 3 2 2" xfId="23631"/>
    <cellStyle name="Normal 11 3 2 8 3 2 3" xfId="28105"/>
    <cellStyle name="Normal 11 3 2 8 3 3" xfId="12736"/>
    <cellStyle name="Normal 11 3 2 8 3 3 2" xfId="23632"/>
    <cellStyle name="Normal 11 3 2 8 3 3 3" xfId="28102"/>
    <cellStyle name="Normal 11 3 2 8 3 4" xfId="14601"/>
    <cellStyle name="Normal 11 3 2 8 3 4 2" xfId="23634"/>
    <cellStyle name="Normal 11 3 2 8 3 4 3" xfId="28099"/>
    <cellStyle name="Normal 11 3 2 8 3 5" xfId="23630"/>
    <cellStyle name="Normal 11 3 2 8 3 6" xfId="28106"/>
    <cellStyle name="Normal 11 3 2 8 4" xfId="1290"/>
    <cellStyle name="Normal 11 3 2 8 4 2" xfId="3265"/>
    <cellStyle name="Normal 11 3 2 8 4 2 2" xfId="23637"/>
    <cellStyle name="Normal 11 3 2 8 4 2 3" xfId="28093"/>
    <cellStyle name="Normal 11 3 2 8 4 3" xfId="12725"/>
    <cellStyle name="Normal 11 3 2 8 4 3 2" xfId="23638"/>
    <cellStyle name="Normal 11 3 2 8 4 3 3" xfId="28090"/>
    <cellStyle name="Normal 11 3 2 8 4 4" xfId="14590"/>
    <cellStyle name="Normal 11 3 2 8 4 4 2" xfId="23640"/>
    <cellStyle name="Normal 11 3 2 8 4 4 3" xfId="28087"/>
    <cellStyle name="Normal 11 3 2 8 4 5" xfId="23636"/>
    <cellStyle name="Normal 11 3 2 8 4 6" xfId="28094"/>
    <cellStyle name="Normal 11 3 2 8 5" xfId="1243"/>
    <cellStyle name="Normal 11 3 2 8 5 2" xfId="3218"/>
    <cellStyle name="Normal 11 3 2 8 5 2 2" xfId="23643"/>
    <cellStyle name="Normal 11 3 2 8 5 2 3" xfId="28082"/>
    <cellStyle name="Normal 11 3 2 8 5 3" xfId="12678"/>
    <cellStyle name="Normal 11 3 2 8 5 3 2" xfId="23645"/>
    <cellStyle name="Normal 11 3 2 8 5 3 3" xfId="28079"/>
    <cellStyle name="Normal 11 3 2 8 5 4" xfId="14543"/>
    <cellStyle name="Normal 11 3 2 8 5 4 2" xfId="23646"/>
    <cellStyle name="Normal 11 3 2 8 5 4 3" xfId="28076"/>
    <cellStyle name="Normal 11 3 2 8 5 5" xfId="23642"/>
    <cellStyle name="Normal 11 3 2 8 5 6" xfId="28084"/>
    <cellStyle name="Normal 11 3 2 8 6" xfId="1036"/>
    <cellStyle name="Normal 11 3 2 8 6 2" xfId="3043"/>
    <cellStyle name="Normal 11 3 2 8 6 2 2" xfId="23649"/>
    <cellStyle name="Normal 11 3 2 8 6 2 3" xfId="28070"/>
    <cellStyle name="Normal 11 3 2 8 6 3" xfId="12497"/>
    <cellStyle name="Normal 11 3 2 8 6 3 2" xfId="23651"/>
    <cellStyle name="Normal 11 3 2 8 6 3 3" xfId="28067"/>
    <cellStyle name="Normal 11 3 2 8 6 4" xfId="14368"/>
    <cellStyle name="Normal 11 3 2 8 6 4 2" xfId="23652"/>
    <cellStyle name="Normal 11 3 2 8 6 4 3" xfId="28064"/>
    <cellStyle name="Normal 11 3 2 8 6 5" xfId="23648"/>
    <cellStyle name="Normal 11 3 2 8 6 6" xfId="28072"/>
    <cellStyle name="Normal 11 3 2 8 7" xfId="939"/>
    <cellStyle name="Normal 11 3 2 8 7 2" xfId="2974"/>
    <cellStyle name="Normal 11 3 2 8 7 2 2" xfId="23655"/>
    <cellStyle name="Normal 11 3 2 8 7 2 3" xfId="28058"/>
    <cellStyle name="Normal 11 3 2 8 7 3" xfId="12423"/>
    <cellStyle name="Normal 11 3 2 8 7 3 2" xfId="23657"/>
    <cellStyle name="Normal 11 3 2 8 7 3 3" xfId="28055"/>
    <cellStyle name="Normal 11 3 2 8 7 4" xfId="14299"/>
    <cellStyle name="Normal 11 3 2 8 7 4 2" xfId="23658"/>
    <cellStyle name="Normal 11 3 2 8 7 4 3" xfId="28052"/>
    <cellStyle name="Normal 11 3 2 8 7 5" xfId="23654"/>
    <cellStyle name="Normal 11 3 2 8 7 6" xfId="28060"/>
    <cellStyle name="Normal 11 3 2 8 8" xfId="972"/>
    <cellStyle name="Normal 11 3 2 8 8 2" xfId="2994"/>
    <cellStyle name="Normal 11 3 2 8 8 2 2" xfId="23661"/>
    <cellStyle name="Normal 11 3 2 8 8 2 3" xfId="28046"/>
    <cellStyle name="Normal 11 3 2 8 8 3" xfId="12446"/>
    <cellStyle name="Normal 11 3 2 8 8 3 2" xfId="23663"/>
    <cellStyle name="Normal 11 3 2 8 8 3 3" xfId="28044"/>
    <cellStyle name="Normal 11 3 2 8 8 4" xfId="14319"/>
    <cellStyle name="Normal 11 3 2 8 8 4 2" xfId="23664"/>
    <cellStyle name="Normal 11 3 2 8 8 4 3" xfId="28041"/>
    <cellStyle name="Normal 11 3 2 8 8 5" xfId="23660"/>
    <cellStyle name="Normal 11 3 2 8 8 6" xfId="28048"/>
    <cellStyle name="Normal 11 3 2 8 9" xfId="1453"/>
    <cellStyle name="Normal 11 3 2 8 9 2" xfId="3417"/>
    <cellStyle name="Normal 11 3 2 8 9 2 2" xfId="23667"/>
    <cellStyle name="Normal 11 3 2 8 9 2 3" xfId="28034"/>
    <cellStyle name="Normal 11 3 2 8 9 3" xfId="12880"/>
    <cellStyle name="Normal 11 3 2 8 9 3 2" xfId="23669"/>
    <cellStyle name="Normal 11 3 2 8 9 3 3" xfId="28031"/>
    <cellStyle name="Normal 11 3 2 8 9 4" xfId="14742"/>
    <cellStyle name="Normal 11 3 2 8 9 4 2" xfId="23670"/>
    <cellStyle name="Normal 11 3 2 8 9 4 3" xfId="28028"/>
    <cellStyle name="Normal 11 3 2 8 9 5" xfId="23666"/>
    <cellStyle name="Normal 11 3 2 8 9 6" xfId="28036"/>
    <cellStyle name="Normal 11 3 2 8_Constraints Summary" xfId="14059"/>
    <cellStyle name="Normal 11 3 2 9" xfId="514"/>
    <cellStyle name="Normal 11 3 2 9 10" xfId="2748"/>
    <cellStyle name="Normal 11 3 2 9 10 2" xfId="23673"/>
    <cellStyle name="Normal 11 3 2 9 10 3" xfId="28020"/>
    <cellStyle name="Normal 11 3 2 9 11" xfId="6366"/>
    <cellStyle name="Normal 11 3 2 9 11 2" xfId="23675"/>
    <cellStyle name="Normal 11 3 2 9 11 3" xfId="28017"/>
    <cellStyle name="Normal 11 3 2 9 12" xfId="8332"/>
    <cellStyle name="Normal 11 3 2 9 12 2" xfId="23676"/>
    <cellStyle name="Normal 11 3 2 9 12 3" xfId="28014"/>
    <cellStyle name="Normal 11 3 2 9 13" xfId="8289"/>
    <cellStyle name="Normal 11 3 2 9 13 2" xfId="23678"/>
    <cellStyle name="Normal 11 3 2 9 13 3" xfId="28011"/>
    <cellStyle name="Normal 11 3 2 9 14" xfId="9982"/>
    <cellStyle name="Normal 11 3 2 9 14 2" xfId="23679"/>
    <cellStyle name="Normal 11 3 2 9 14 3" xfId="28007"/>
    <cellStyle name="Normal 11 3 2 9 15" xfId="9878"/>
    <cellStyle name="Normal 11 3 2 9 15 2" xfId="23681"/>
    <cellStyle name="Normal 11 3 2 9 15 3" xfId="28004"/>
    <cellStyle name="Normal 11 3 2 9 16" xfId="9947"/>
    <cellStyle name="Normal 11 3 2 9 16 2" xfId="23682"/>
    <cellStyle name="Normal 11 3 2 9 16 3" xfId="28001"/>
    <cellStyle name="Normal 11 3 2 9 17" xfId="9859"/>
    <cellStyle name="Normal 11 3 2 9 17 2" xfId="23684"/>
    <cellStyle name="Normal 11 3 2 9 17 3" xfId="27998"/>
    <cellStyle name="Normal 11 3 2 9 18" xfId="9959"/>
    <cellStyle name="Normal 11 3 2 9 18 2" xfId="23685"/>
    <cellStyle name="Normal 11 3 2 9 18 3" xfId="27995"/>
    <cellStyle name="Normal 11 3 2 9 19" xfId="9840"/>
    <cellStyle name="Normal 11 3 2 9 19 2" xfId="23687"/>
    <cellStyle name="Normal 11 3 2 9 19 3" xfId="27993"/>
    <cellStyle name="Normal 11 3 2 9 2" xfId="790"/>
    <cellStyle name="Normal 11 3 2 9 2 10" xfId="6367"/>
    <cellStyle name="Normal 11 3 2 9 2 10 2" xfId="23689"/>
    <cellStyle name="Normal 11 3 2 9 2 10 3" xfId="27985"/>
    <cellStyle name="Normal 11 3 2 9 2 11" xfId="8333"/>
    <cellStyle name="Normal 11 3 2 9 2 11 2" xfId="23690"/>
    <cellStyle name="Normal 11 3 2 9 2 11 3" xfId="27982"/>
    <cellStyle name="Normal 11 3 2 9 2 12" xfId="8288"/>
    <cellStyle name="Normal 11 3 2 9 2 12 2" xfId="23692"/>
    <cellStyle name="Normal 11 3 2 9 2 12 3" xfId="27979"/>
    <cellStyle name="Normal 11 3 2 9 2 13" xfId="9983"/>
    <cellStyle name="Normal 11 3 2 9 2 13 2" xfId="23693"/>
    <cellStyle name="Normal 11 3 2 9 2 13 3" xfId="27976"/>
    <cellStyle name="Normal 11 3 2 9 2 14" xfId="9877"/>
    <cellStyle name="Normal 11 3 2 9 2 14 2" xfId="23694"/>
    <cellStyle name="Normal 11 3 2 9 2 14 3" xfId="27974"/>
    <cellStyle name="Normal 11 3 2 9 2 15" xfId="9948"/>
    <cellStyle name="Normal 11 3 2 9 2 15 2" xfId="23696"/>
    <cellStyle name="Normal 11 3 2 9 2 15 3" xfId="27971"/>
    <cellStyle name="Normal 11 3 2 9 2 16" xfId="9858"/>
    <cellStyle name="Normal 11 3 2 9 2 16 2" xfId="23697"/>
    <cellStyle name="Normal 11 3 2 9 2 16 3" xfId="27968"/>
    <cellStyle name="Normal 11 3 2 9 2 17" xfId="9960"/>
    <cellStyle name="Normal 11 3 2 9 2 17 2" xfId="23699"/>
    <cellStyle name="Normal 11 3 2 9 2 17 3" xfId="27965"/>
    <cellStyle name="Normal 11 3 2 9 2 18" xfId="9839"/>
    <cellStyle name="Normal 11 3 2 9 2 18 2" xfId="23700"/>
    <cellStyle name="Normal 11 3 2 9 2 18 3" xfId="27962"/>
    <cellStyle name="Normal 11 3 2 9 2 19" xfId="12306"/>
    <cellStyle name="Normal 11 3 2 9 2 19 2" xfId="23702"/>
    <cellStyle name="Normal 11 3 2 9 2 19 3" xfId="27959"/>
    <cellStyle name="Normal 11 3 2 9 2 2" xfId="1542"/>
    <cellStyle name="Normal 11 3 2 9 2 2 2" xfId="3492"/>
    <cellStyle name="Normal 11 3 2 9 2 2 2 2" xfId="23705"/>
    <cellStyle name="Normal 11 3 2 9 2 2 2 3" xfId="27954"/>
    <cellStyle name="Normal 11 3 2 9 2 2 3" xfId="12958"/>
    <cellStyle name="Normal 11 3 2 9 2 2 3 2" xfId="23706"/>
    <cellStyle name="Normal 11 3 2 9 2 2 3 3" xfId="27950"/>
    <cellStyle name="Normal 11 3 2 9 2 2 4" xfId="14817"/>
    <cellStyle name="Normal 11 3 2 9 2 2 4 2" xfId="23708"/>
    <cellStyle name="Normal 11 3 2 9 2 2 4 3" xfId="27948"/>
    <cellStyle name="Normal 11 3 2 9 2 2 5" xfId="23704"/>
    <cellStyle name="Normal 11 3 2 9 2 2 6" xfId="27956"/>
    <cellStyle name="Normal 11 3 2 9 2 20" xfId="11987"/>
    <cellStyle name="Normal 11 3 2 9 2 20 2" xfId="23710"/>
    <cellStyle name="Normal 11 3 2 9 2 20 3" xfId="27944"/>
    <cellStyle name="Normal 11 3 2 9 2 21" xfId="16055"/>
    <cellStyle name="Normal 11 3 2 9 2 21 2" xfId="23711"/>
    <cellStyle name="Normal 11 3 2 9 2 21 3" xfId="27941"/>
    <cellStyle name="Normal 11 3 2 9 2 22" xfId="16568"/>
    <cellStyle name="Normal 11 3 2 9 2 22 2" xfId="23713"/>
    <cellStyle name="Normal 11 3 2 9 2 22 3" xfId="27937"/>
    <cellStyle name="Normal 11 3 2 9 2 23" xfId="23688"/>
    <cellStyle name="Normal 11 3 2 9 2 24" xfId="27990"/>
    <cellStyle name="Normal 11 3 2 9 2 3" xfId="1756"/>
    <cellStyle name="Normal 11 3 2 9 2 3 2" xfId="3683"/>
    <cellStyle name="Normal 11 3 2 9 2 3 2 2" xfId="23716"/>
    <cellStyle name="Normal 11 3 2 9 2 3 2 3" xfId="27931"/>
    <cellStyle name="Normal 11 3 2 9 2 3 3" xfId="13153"/>
    <cellStyle name="Normal 11 3 2 9 2 3 3 2" xfId="23717"/>
    <cellStyle name="Normal 11 3 2 9 2 3 3 3" xfId="27929"/>
    <cellStyle name="Normal 11 3 2 9 2 3 4" xfId="15008"/>
    <cellStyle name="Normal 11 3 2 9 2 3 4 2" xfId="23719"/>
    <cellStyle name="Normal 11 3 2 9 2 3 4 3" xfId="27925"/>
    <cellStyle name="Normal 11 3 2 9 2 3 5" xfId="23715"/>
    <cellStyle name="Normal 11 3 2 9 2 3 6" xfId="27934"/>
    <cellStyle name="Normal 11 3 2 9 2 4" xfId="1961"/>
    <cellStyle name="Normal 11 3 2 9 2 4 2" xfId="3867"/>
    <cellStyle name="Normal 11 3 2 9 2 4 2 2" xfId="23722"/>
    <cellStyle name="Normal 11 3 2 9 2 4 2 3" xfId="27919"/>
    <cellStyle name="Normal 11 3 2 9 2 4 3" xfId="13342"/>
    <cellStyle name="Normal 11 3 2 9 2 4 3 2" xfId="23723"/>
    <cellStyle name="Normal 11 3 2 9 2 4 3 3" xfId="27917"/>
    <cellStyle name="Normal 11 3 2 9 2 4 4" xfId="15192"/>
    <cellStyle name="Normal 11 3 2 9 2 4 4 2" xfId="23725"/>
    <cellStyle name="Normal 11 3 2 9 2 4 4 3" xfId="27913"/>
    <cellStyle name="Normal 11 3 2 9 2 4 5" xfId="23721"/>
    <cellStyle name="Normal 11 3 2 9 2 4 6" xfId="27922"/>
    <cellStyle name="Normal 11 3 2 9 2 5" xfId="2151"/>
    <cellStyle name="Normal 11 3 2 9 2 5 2" xfId="4040"/>
    <cellStyle name="Normal 11 3 2 9 2 5 2 2" xfId="23728"/>
    <cellStyle name="Normal 11 3 2 9 2 5 2 3" xfId="27907"/>
    <cellStyle name="Normal 11 3 2 9 2 5 3" xfId="13517"/>
    <cellStyle name="Normal 11 3 2 9 2 5 3 2" xfId="23729"/>
    <cellStyle name="Normal 11 3 2 9 2 5 3 3" xfId="27905"/>
    <cellStyle name="Normal 11 3 2 9 2 5 4" xfId="15365"/>
    <cellStyle name="Normal 11 3 2 9 2 5 4 2" xfId="23730"/>
    <cellStyle name="Normal 11 3 2 9 2 5 4 3" xfId="27901"/>
    <cellStyle name="Normal 11 3 2 9 2 5 5" xfId="23727"/>
    <cellStyle name="Normal 11 3 2 9 2 5 6" xfId="27910"/>
    <cellStyle name="Normal 11 3 2 9 2 6" xfId="2320"/>
    <cellStyle name="Normal 11 3 2 9 2 6 2" xfId="4197"/>
    <cellStyle name="Normal 11 3 2 9 2 6 2 2" xfId="23733"/>
    <cellStyle name="Normal 11 3 2 9 2 6 2 3" xfId="27896"/>
    <cellStyle name="Normal 11 3 2 9 2 6 3" xfId="13675"/>
    <cellStyle name="Normal 11 3 2 9 2 6 3 2" xfId="23735"/>
    <cellStyle name="Normal 11 3 2 9 2 6 3 3" xfId="27894"/>
    <cellStyle name="Normal 11 3 2 9 2 6 4" xfId="15522"/>
    <cellStyle name="Normal 11 3 2 9 2 6 4 2" xfId="23736"/>
    <cellStyle name="Normal 11 3 2 9 2 6 4 3" xfId="27890"/>
    <cellStyle name="Normal 11 3 2 9 2 6 5" xfId="23732"/>
    <cellStyle name="Normal 11 3 2 9 2 6 6" xfId="27898"/>
    <cellStyle name="Normal 11 3 2 9 2 7" xfId="2451"/>
    <cellStyle name="Normal 11 3 2 9 2 7 2" xfId="4324"/>
    <cellStyle name="Normal 11 3 2 9 2 7 2 2" xfId="23739"/>
    <cellStyle name="Normal 11 3 2 9 2 7 2 3" xfId="27884"/>
    <cellStyle name="Normal 11 3 2 9 2 7 3" xfId="13802"/>
    <cellStyle name="Normal 11 3 2 9 2 7 3 2" xfId="23741"/>
    <cellStyle name="Normal 11 3 2 9 2 7 3 3" xfId="27881"/>
    <cellStyle name="Normal 11 3 2 9 2 7 4" xfId="15649"/>
    <cellStyle name="Normal 11 3 2 9 2 7 4 2" xfId="23742"/>
    <cellStyle name="Normal 11 3 2 9 2 7 4 3" xfId="27878"/>
    <cellStyle name="Normal 11 3 2 9 2 7 5" xfId="23738"/>
    <cellStyle name="Normal 11 3 2 9 2 7 6" xfId="27886"/>
    <cellStyle name="Normal 11 3 2 9 2 8" xfId="2578"/>
    <cellStyle name="Normal 11 3 2 9 2 8 2" xfId="4451"/>
    <cellStyle name="Normal 11 3 2 9 2 8 2 2" xfId="23745"/>
    <cellStyle name="Normal 11 3 2 9 2 8 2 3" xfId="27872"/>
    <cellStyle name="Normal 11 3 2 9 2 8 3" xfId="13929"/>
    <cellStyle name="Normal 11 3 2 9 2 8 3 2" xfId="23747"/>
    <cellStyle name="Normal 11 3 2 9 2 8 3 3" xfId="27869"/>
    <cellStyle name="Normal 11 3 2 9 2 8 4" xfId="15776"/>
    <cellStyle name="Normal 11 3 2 9 2 8 4 2" xfId="23749"/>
    <cellStyle name="Normal 11 3 2 9 2 8 4 3" xfId="27866"/>
    <cellStyle name="Normal 11 3 2 9 2 8 5" xfId="23744"/>
    <cellStyle name="Normal 11 3 2 9 2 8 6" xfId="27874"/>
    <cellStyle name="Normal 11 3 2 9 2 9" xfId="2862"/>
    <cellStyle name="Normal 11 3 2 9 2 9 2" xfId="23751"/>
    <cellStyle name="Normal 11 3 2 9 2 9 3" xfId="27863"/>
    <cellStyle name="Normal 11 3 2 9 2_Constraints Summary" xfId="14062"/>
    <cellStyle name="Normal 11 3 2 9 20" xfId="12168"/>
    <cellStyle name="Normal 11 3 2 9 20 2" xfId="23752"/>
    <cellStyle name="Normal 11 3 2 9 20 3" xfId="27859"/>
    <cellStyle name="Normal 11 3 2 9 21" xfId="13626"/>
    <cellStyle name="Normal 11 3 2 9 21 2" xfId="23754"/>
    <cellStyle name="Normal 11 3 2 9 21 3" xfId="27855"/>
    <cellStyle name="Normal 11 3 2 9 22" xfId="16054"/>
    <cellStyle name="Normal 11 3 2 9 22 2" xfId="23755"/>
    <cellStyle name="Normal 11 3 2 9 22 3" xfId="27853"/>
    <cellStyle name="Normal 11 3 2 9 23" xfId="16567"/>
    <cellStyle name="Normal 11 3 2 9 23 2" xfId="23757"/>
    <cellStyle name="Normal 11 3 2 9 23 3" xfId="27849"/>
    <cellStyle name="Normal 11 3 2 9 24" xfId="23672"/>
    <cellStyle name="Normal 11 3 2 9 25" xfId="28022"/>
    <cellStyle name="Normal 11 3 2 9 3" xfId="1302"/>
    <cellStyle name="Normal 11 3 2 9 3 2" xfId="3277"/>
    <cellStyle name="Normal 11 3 2 9 3 2 2" xfId="23760"/>
    <cellStyle name="Normal 11 3 2 9 3 2 3" xfId="27843"/>
    <cellStyle name="Normal 11 3 2 9 3 3" xfId="12737"/>
    <cellStyle name="Normal 11 3 2 9 3 3 2" xfId="23761"/>
    <cellStyle name="Normal 11 3 2 9 3 3 3" xfId="27841"/>
    <cellStyle name="Normal 11 3 2 9 3 4" xfId="14602"/>
    <cellStyle name="Normal 11 3 2 9 3 4 2" xfId="23763"/>
    <cellStyle name="Normal 11 3 2 9 3 4 3" xfId="27837"/>
    <cellStyle name="Normal 11 3 2 9 3 5" xfId="23759"/>
    <cellStyle name="Normal 11 3 2 9 3 6" xfId="27846"/>
    <cellStyle name="Normal 11 3 2 9 4" xfId="1289"/>
    <cellStyle name="Normal 11 3 2 9 4 2" xfId="3264"/>
    <cellStyle name="Normal 11 3 2 9 4 2 2" xfId="23766"/>
    <cellStyle name="Normal 11 3 2 9 4 2 3" xfId="27831"/>
    <cellStyle name="Normal 11 3 2 9 4 3" xfId="12724"/>
    <cellStyle name="Normal 11 3 2 9 4 3 2" xfId="23767"/>
    <cellStyle name="Normal 11 3 2 9 4 3 3" xfId="27829"/>
    <cellStyle name="Normal 11 3 2 9 4 4" xfId="14589"/>
    <cellStyle name="Normal 11 3 2 9 4 4 2" xfId="23769"/>
    <cellStyle name="Normal 11 3 2 9 4 4 3" xfId="27825"/>
    <cellStyle name="Normal 11 3 2 9 4 5" xfId="23765"/>
    <cellStyle name="Normal 11 3 2 9 4 6" xfId="27834"/>
    <cellStyle name="Normal 11 3 2 9 5" xfId="1234"/>
    <cellStyle name="Normal 11 3 2 9 5 2" xfId="3209"/>
    <cellStyle name="Normal 11 3 2 9 5 2 2" xfId="23772"/>
    <cellStyle name="Normal 11 3 2 9 5 2 3" xfId="27820"/>
    <cellStyle name="Normal 11 3 2 9 5 3" xfId="12669"/>
    <cellStyle name="Normal 11 3 2 9 5 3 2" xfId="23773"/>
    <cellStyle name="Normal 11 3 2 9 5 3 3" xfId="27817"/>
    <cellStyle name="Normal 11 3 2 9 5 4" xfId="14534"/>
    <cellStyle name="Normal 11 3 2 9 5 4 2" xfId="23774"/>
    <cellStyle name="Normal 11 3 2 9 5 4 3" xfId="27815"/>
    <cellStyle name="Normal 11 3 2 9 5 5" xfId="23771"/>
    <cellStyle name="Normal 11 3 2 9 5 6" xfId="27822"/>
    <cellStyle name="Normal 11 3 2 9 6" xfId="1081"/>
    <cellStyle name="Normal 11 3 2 9 6 2" xfId="3087"/>
    <cellStyle name="Normal 11 3 2 9 6 2 2" xfId="23777"/>
    <cellStyle name="Normal 11 3 2 9 6 2 3" xfId="27809"/>
    <cellStyle name="Normal 11 3 2 9 6 3" xfId="12541"/>
    <cellStyle name="Normal 11 3 2 9 6 3 2" xfId="23779"/>
    <cellStyle name="Normal 11 3 2 9 6 3 3" xfId="27805"/>
    <cellStyle name="Normal 11 3 2 9 6 4" xfId="14412"/>
    <cellStyle name="Normal 11 3 2 9 6 4 2" xfId="23780"/>
    <cellStyle name="Normal 11 3 2 9 6 4 3" xfId="27803"/>
    <cellStyle name="Normal 11 3 2 9 6 5" xfId="23776"/>
    <cellStyle name="Normal 11 3 2 9 6 6" xfId="27811"/>
    <cellStyle name="Normal 11 3 2 9 7" xfId="1391"/>
    <cellStyle name="Normal 11 3 2 9 7 2" xfId="3363"/>
    <cellStyle name="Normal 11 3 2 9 7 2 2" xfId="23783"/>
    <cellStyle name="Normal 11 3 2 9 7 2 3" xfId="27797"/>
    <cellStyle name="Normal 11 3 2 9 7 3" xfId="12823"/>
    <cellStyle name="Normal 11 3 2 9 7 3 2" xfId="23785"/>
    <cellStyle name="Normal 11 3 2 9 7 3 3" xfId="27793"/>
    <cellStyle name="Normal 11 3 2 9 7 4" xfId="14688"/>
    <cellStyle name="Normal 11 3 2 9 7 4 2" xfId="23786"/>
    <cellStyle name="Normal 11 3 2 9 7 4 3" xfId="27791"/>
    <cellStyle name="Normal 11 3 2 9 7 5" xfId="23782"/>
    <cellStyle name="Normal 11 3 2 9 7 6" xfId="27799"/>
    <cellStyle name="Normal 11 3 2 9 8" xfId="1613"/>
    <cellStyle name="Normal 11 3 2 9 8 2" xfId="3562"/>
    <cellStyle name="Normal 11 3 2 9 8 2 2" xfId="23789"/>
    <cellStyle name="Normal 11 3 2 9 8 2 3" xfId="27785"/>
    <cellStyle name="Normal 11 3 2 9 8 3" xfId="13028"/>
    <cellStyle name="Normal 11 3 2 9 8 3 2" xfId="23791"/>
    <cellStyle name="Normal 11 3 2 9 8 3 3" xfId="27781"/>
    <cellStyle name="Normal 11 3 2 9 8 4" xfId="14887"/>
    <cellStyle name="Normal 11 3 2 9 8 4 2" xfId="23793"/>
    <cellStyle name="Normal 11 3 2 9 8 4 3" xfId="27779"/>
    <cellStyle name="Normal 11 3 2 9 8 5" xfId="23788"/>
    <cellStyle name="Normal 11 3 2 9 8 6" xfId="27787"/>
    <cellStyle name="Normal 11 3 2 9 9" xfId="1827"/>
    <cellStyle name="Normal 11 3 2 9 9 2" xfId="3753"/>
    <cellStyle name="Normal 11 3 2 9 9 2 2" xfId="23795"/>
    <cellStyle name="Normal 11 3 2 9 9 2 3" xfId="27774"/>
    <cellStyle name="Normal 11 3 2 9 9 3" xfId="13223"/>
    <cellStyle name="Normal 11 3 2 9 9 3 2" xfId="23796"/>
    <cellStyle name="Normal 11 3 2 9 9 3 3" xfId="27770"/>
    <cellStyle name="Normal 11 3 2 9 9 4" xfId="15078"/>
    <cellStyle name="Normal 11 3 2 9 9 4 2" xfId="23798"/>
    <cellStyle name="Normal 11 3 2 9 9 4 3" xfId="27767"/>
    <cellStyle name="Normal 11 3 2 9 9 5" xfId="23794"/>
    <cellStyle name="Normal 11 3 2 9 9 6" xfId="27776"/>
    <cellStyle name="Normal 11 3 2 9_Constraints Summary" xfId="14061"/>
    <cellStyle name="Normal 11 3 2_Constraints Summary" xfId="14035"/>
    <cellStyle name="Normal 11 3 20" xfId="515"/>
    <cellStyle name="Normal 11 3 20 10" xfId="6370"/>
    <cellStyle name="Normal 11 3 20 10 2" xfId="23801"/>
    <cellStyle name="Normal 11 3 20 10 3" xfId="27759"/>
    <cellStyle name="Normal 11 3 20 11" xfId="6371"/>
    <cellStyle name="Normal 11 3 20 11 2" xfId="23802"/>
    <cellStyle name="Normal 11 3 20 11 3" xfId="27755"/>
    <cellStyle name="Normal 11 3 20 12" xfId="6372"/>
    <cellStyle name="Normal 11 3 20 12 2" xfId="23804"/>
    <cellStyle name="Normal 11 3 20 12 3" xfId="27752"/>
    <cellStyle name="Normal 11 3 20 13" xfId="6373"/>
    <cellStyle name="Normal 11 3 20 13 2" xfId="23806"/>
    <cellStyle name="Normal 11 3 20 13 3" xfId="27749"/>
    <cellStyle name="Normal 11 3 20 14" xfId="6374"/>
    <cellStyle name="Normal 11 3 20 14 2" xfId="23807"/>
    <cellStyle name="Normal 11 3 20 14 3" xfId="27746"/>
    <cellStyle name="Normal 11 3 20 15" xfId="6375"/>
    <cellStyle name="Normal 11 3 20 15 2" xfId="23808"/>
    <cellStyle name="Normal 11 3 20 15 3" xfId="27743"/>
    <cellStyle name="Normal 11 3 20 16" xfId="6376"/>
    <cellStyle name="Normal 11 3 20 16 2" xfId="23810"/>
    <cellStyle name="Normal 11 3 20 16 3" xfId="27739"/>
    <cellStyle name="Normal 11 3 20 17" xfId="6377"/>
    <cellStyle name="Normal 11 3 20 17 2" xfId="23811"/>
    <cellStyle name="Normal 11 3 20 17 3" xfId="27736"/>
    <cellStyle name="Normal 11 3 20 18" xfId="6378"/>
    <cellStyle name="Normal 11 3 20 18 2" xfId="23813"/>
    <cellStyle name="Normal 11 3 20 18 3" xfId="27733"/>
    <cellStyle name="Normal 11 3 20 19" xfId="6379"/>
    <cellStyle name="Normal 11 3 20 19 2" xfId="23814"/>
    <cellStyle name="Normal 11 3 20 19 3" xfId="27730"/>
    <cellStyle name="Normal 11 3 20 2" xfId="6380"/>
    <cellStyle name="Normal 11 3 20 2 2" xfId="23816"/>
    <cellStyle name="Normal 11 3 20 2 3" xfId="27727"/>
    <cellStyle name="Normal 11 3 20 20" xfId="6381"/>
    <cellStyle name="Normal 11 3 20 20 2" xfId="23818"/>
    <cellStyle name="Normal 11 3 20 20 3" xfId="27725"/>
    <cellStyle name="Normal 11 3 20 21" xfId="6382"/>
    <cellStyle name="Normal 11 3 20 21 2" xfId="23819"/>
    <cellStyle name="Normal 11 3 20 21 3" xfId="27722"/>
    <cellStyle name="Normal 11 3 20 22" xfId="6383"/>
    <cellStyle name="Normal 11 3 20 22 2" xfId="23820"/>
    <cellStyle name="Normal 11 3 20 22 3" xfId="27717"/>
    <cellStyle name="Normal 11 3 20 23" xfId="6384"/>
    <cellStyle name="Normal 11 3 20 23 2" xfId="23822"/>
    <cellStyle name="Normal 11 3 20 23 3" xfId="27714"/>
    <cellStyle name="Normal 11 3 20 24" xfId="6385"/>
    <cellStyle name="Normal 11 3 20 24 2" xfId="23823"/>
    <cellStyle name="Normal 11 3 20 24 3" xfId="27710"/>
    <cellStyle name="Normal 11 3 20 25" xfId="6386"/>
    <cellStyle name="Normal 11 3 20 25 2" xfId="23825"/>
    <cellStyle name="Normal 11 3 20 25 3" xfId="27707"/>
    <cellStyle name="Normal 11 3 20 26" xfId="6387"/>
    <cellStyle name="Normal 11 3 20 26 2" xfId="23826"/>
    <cellStyle name="Normal 11 3 20 26 3" xfId="27704"/>
    <cellStyle name="Normal 11 3 20 27" xfId="6388"/>
    <cellStyle name="Normal 11 3 20 27 2" xfId="23828"/>
    <cellStyle name="Normal 11 3 20 27 3" xfId="27702"/>
    <cellStyle name="Normal 11 3 20 28" xfId="6389"/>
    <cellStyle name="Normal 11 3 20 28 2" xfId="23830"/>
    <cellStyle name="Normal 11 3 20 28 3" xfId="27699"/>
    <cellStyle name="Normal 11 3 20 29" xfId="6390"/>
    <cellStyle name="Normal 11 3 20 29 2" xfId="23831"/>
    <cellStyle name="Normal 11 3 20 29 3" xfId="27696"/>
    <cellStyle name="Normal 11 3 20 3" xfId="6391"/>
    <cellStyle name="Normal 11 3 20 3 2" xfId="23832"/>
    <cellStyle name="Normal 11 3 20 3 3" xfId="27693"/>
    <cellStyle name="Normal 11 3 20 30" xfId="6392"/>
    <cellStyle name="Normal 11 3 20 30 2" xfId="23834"/>
    <cellStyle name="Normal 11 3 20 30 3" xfId="27690"/>
    <cellStyle name="Normal 11 3 20 31" xfId="6393"/>
    <cellStyle name="Normal 11 3 20 31 2" xfId="23835"/>
    <cellStyle name="Normal 11 3 20 31 3" xfId="27687"/>
    <cellStyle name="Normal 11 3 20 32" xfId="23800"/>
    <cellStyle name="Normal 11 3 20 33" xfId="27761"/>
    <cellStyle name="Normal 11 3 20 4" xfId="6394"/>
    <cellStyle name="Normal 11 3 20 4 2" xfId="23837"/>
    <cellStyle name="Normal 11 3 20 4 3" xfId="27683"/>
    <cellStyle name="Normal 11 3 20 5" xfId="6395"/>
    <cellStyle name="Normal 11 3 20 5 2" xfId="23839"/>
    <cellStyle name="Normal 11 3 20 5 3" xfId="27679"/>
    <cellStyle name="Normal 11 3 20 6" xfId="6396"/>
    <cellStyle name="Normal 11 3 20 6 2" xfId="23841"/>
    <cellStyle name="Normal 11 3 20 6 3" xfId="27677"/>
    <cellStyle name="Normal 11 3 20 7" xfId="6397"/>
    <cellStyle name="Normal 11 3 20 7 2" xfId="23842"/>
    <cellStyle name="Normal 11 3 20 7 3" xfId="27673"/>
    <cellStyle name="Normal 11 3 20 8" xfId="6398"/>
    <cellStyle name="Normal 11 3 20 8 2" xfId="23843"/>
    <cellStyle name="Normal 11 3 20 8 3" xfId="27671"/>
    <cellStyle name="Normal 11 3 20 9" xfId="6399"/>
    <cellStyle name="Normal 11 3 20 9 2" xfId="23845"/>
    <cellStyle name="Normal 11 3 20 9 3" xfId="27667"/>
    <cellStyle name="Normal 11 3 21" xfId="6400"/>
    <cellStyle name="Normal 11 3 21 2" xfId="23846"/>
    <cellStyle name="Normal 11 3 21 3" xfId="27665"/>
    <cellStyle name="Normal 11 3 22" xfId="6401"/>
    <cellStyle name="Normal 11 3 22 2" xfId="23848"/>
    <cellStyle name="Normal 11 3 22 3" xfId="27662"/>
    <cellStyle name="Normal 11 3 23" xfId="6402"/>
    <cellStyle name="Normal 11 3 23 2" xfId="23849"/>
    <cellStyle name="Normal 11 3 23 3" xfId="27659"/>
    <cellStyle name="Normal 11 3 24" xfId="6403"/>
    <cellStyle name="Normal 11 3 24 2" xfId="23851"/>
    <cellStyle name="Normal 11 3 24 3" xfId="27656"/>
    <cellStyle name="Normal 11 3 25" xfId="6404"/>
    <cellStyle name="Normal 11 3 25 2" xfId="23853"/>
    <cellStyle name="Normal 11 3 25 3" xfId="27653"/>
    <cellStyle name="Normal 11 3 26" xfId="6405"/>
    <cellStyle name="Normal 11 3 26 2" xfId="23854"/>
    <cellStyle name="Normal 11 3 26 3" xfId="27650"/>
    <cellStyle name="Normal 11 3 27" xfId="6406"/>
    <cellStyle name="Normal 11 3 27 2" xfId="23855"/>
    <cellStyle name="Normal 11 3 27 3" xfId="27647"/>
    <cellStyle name="Normal 11 3 28" xfId="6407"/>
    <cellStyle name="Normal 11 3 28 2" xfId="23857"/>
    <cellStyle name="Normal 11 3 28 3" xfId="27644"/>
    <cellStyle name="Normal 11 3 29" xfId="6408"/>
    <cellStyle name="Normal 11 3 29 2" xfId="23858"/>
    <cellStyle name="Normal 11 3 29 3" xfId="27641"/>
    <cellStyle name="Normal 11 3 3" xfId="441"/>
    <cellStyle name="Normal 11 3 3 10" xfId="6410"/>
    <cellStyle name="Normal 11 3 3 10 2" xfId="23861"/>
    <cellStyle name="Normal 11 3 3 10 3" xfId="27635"/>
    <cellStyle name="Normal 11 3 3 11" xfId="6411"/>
    <cellStyle name="Normal 11 3 3 11 2" xfId="23862"/>
    <cellStyle name="Normal 11 3 3 11 3" xfId="27633"/>
    <cellStyle name="Normal 11 3 3 12" xfId="6412"/>
    <cellStyle name="Normal 11 3 3 12 2" xfId="23864"/>
    <cellStyle name="Normal 11 3 3 12 3" xfId="27629"/>
    <cellStyle name="Normal 11 3 3 13" xfId="6413"/>
    <cellStyle name="Normal 11 3 3 13 2" xfId="23866"/>
    <cellStyle name="Normal 11 3 3 13 3" xfId="27627"/>
    <cellStyle name="Normal 11 3 3 14" xfId="6414"/>
    <cellStyle name="Normal 11 3 3 14 2" xfId="23867"/>
    <cellStyle name="Normal 11 3 3 14 3" xfId="27624"/>
    <cellStyle name="Normal 11 3 3 15" xfId="6415"/>
    <cellStyle name="Normal 11 3 3 15 2" xfId="23868"/>
    <cellStyle name="Normal 11 3 3 15 3" xfId="27622"/>
    <cellStyle name="Normal 11 3 3 16" xfId="6416"/>
    <cellStyle name="Normal 11 3 3 16 2" xfId="23870"/>
    <cellStyle name="Normal 11 3 3 16 3" xfId="27618"/>
    <cellStyle name="Normal 11 3 3 17" xfId="6417"/>
    <cellStyle name="Normal 11 3 3 17 2" xfId="23871"/>
    <cellStyle name="Normal 11 3 3 17 3" xfId="27615"/>
    <cellStyle name="Normal 11 3 3 18" xfId="6418"/>
    <cellStyle name="Normal 11 3 3 18 2" xfId="23872"/>
    <cellStyle name="Normal 11 3 3 18 3" xfId="27612"/>
    <cellStyle name="Normal 11 3 3 19" xfId="6419"/>
    <cellStyle name="Normal 11 3 3 19 2" xfId="23874"/>
    <cellStyle name="Normal 11 3 3 19 3" xfId="27609"/>
    <cellStyle name="Normal 11 3 3 2" xfId="6420"/>
    <cellStyle name="Normal 11 3 3 2 2" xfId="23875"/>
    <cellStyle name="Normal 11 3 3 2 3" xfId="27606"/>
    <cellStyle name="Normal 11 3 3 20" xfId="6421"/>
    <cellStyle name="Normal 11 3 3 20 2" xfId="23877"/>
    <cellStyle name="Normal 11 3 3 20 3" xfId="27602"/>
    <cellStyle name="Normal 11 3 3 21" xfId="6422"/>
    <cellStyle name="Normal 11 3 3 21 2" xfId="23878"/>
    <cellStyle name="Normal 11 3 3 21 3" xfId="27600"/>
    <cellStyle name="Normal 11 3 3 22" xfId="6423"/>
    <cellStyle name="Normal 11 3 3 22 2" xfId="23880"/>
    <cellStyle name="Normal 11 3 3 22 3" xfId="27597"/>
    <cellStyle name="Normal 11 3 3 23" xfId="6424"/>
    <cellStyle name="Normal 11 3 3 23 2" xfId="23882"/>
    <cellStyle name="Normal 11 3 3 23 3" xfId="27594"/>
    <cellStyle name="Normal 11 3 3 24" xfId="6425"/>
    <cellStyle name="Normal 11 3 3 24 2" xfId="23883"/>
    <cellStyle name="Normal 11 3 3 24 3" xfId="27592"/>
    <cellStyle name="Normal 11 3 3 25" xfId="6426"/>
    <cellStyle name="Normal 11 3 3 25 2" xfId="23884"/>
    <cellStyle name="Normal 11 3 3 25 3" xfId="27588"/>
    <cellStyle name="Normal 11 3 3 26" xfId="6427"/>
    <cellStyle name="Normal 11 3 3 26 2" xfId="23886"/>
    <cellStyle name="Normal 11 3 3 26 3" xfId="27586"/>
    <cellStyle name="Normal 11 3 3 27" xfId="6428"/>
    <cellStyle name="Normal 11 3 3 27 2" xfId="23887"/>
    <cellStyle name="Normal 11 3 3 27 3" xfId="27582"/>
    <cellStyle name="Normal 11 3 3 28" xfId="6429"/>
    <cellStyle name="Normal 11 3 3 28 2" xfId="23889"/>
    <cellStyle name="Normal 11 3 3 28 3" xfId="27580"/>
    <cellStyle name="Normal 11 3 3 29" xfId="6430"/>
    <cellStyle name="Normal 11 3 3 29 2" xfId="23890"/>
    <cellStyle name="Normal 11 3 3 29 3" xfId="27576"/>
    <cellStyle name="Normal 11 3 3 3" xfId="6431"/>
    <cellStyle name="Normal 11 3 3 3 2" xfId="23892"/>
    <cellStyle name="Normal 11 3 3 3 3" xfId="27574"/>
    <cellStyle name="Normal 11 3 3 30" xfId="6432"/>
    <cellStyle name="Normal 11 3 3 30 2" xfId="23894"/>
    <cellStyle name="Normal 11 3 3 30 3" xfId="27570"/>
    <cellStyle name="Normal 11 3 3 31" xfId="6433"/>
    <cellStyle name="Normal 11 3 3 31 2" xfId="23895"/>
    <cellStyle name="Normal 11 3 3 31 3" xfId="27568"/>
    <cellStyle name="Normal 11 3 3 32" xfId="23860"/>
    <cellStyle name="Normal 11 3 3 33" xfId="27638"/>
    <cellStyle name="Normal 11 3 3 4" xfId="6434"/>
    <cellStyle name="Normal 11 3 3 4 2" xfId="23897"/>
    <cellStyle name="Normal 11 3 3 4 3" xfId="27564"/>
    <cellStyle name="Normal 11 3 3 5" xfId="6435"/>
    <cellStyle name="Normal 11 3 3 5 2" xfId="23898"/>
    <cellStyle name="Normal 11 3 3 5 3" xfId="27561"/>
    <cellStyle name="Normal 11 3 3 6" xfId="6436"/>
    <cellStyle name="Normal 11 3 3 6 2" xfId="23900"/>
    <cellStyle name="Normal 11 3 3 6 3" xfId="27558"/>
    <cellStyle name="Normal 11 3 3 7" xfId="6437"/>
    <cellStyle name="Normal 11 3 3 7 2" xfId="23901"/>
    <cellStyle name="Normal 11 3 3 7 3" xfId="27555"/>
    <cellStyle name="Normal 11 3 3 8" xfId="6438"/>
    <cellStyle name="Normal 11 3 3 8 2" xfId="23903"/>
    <cellStyle name="Normal 11 3 3 8 3" xfId="27552"/>
    <cellStyle name="Normal 11 3 3 9" xfId="6439"/>
    <cellStyle name="Normal 11 3 3 9 2" xfId="23905"/>
    <cellStyle name="Normal 11 3 3 9 3" xfId="27549"/>
    <cellStyle name="Normal 11 3 30" xfId="6440"/>
    <cellStyle name="Normal 11 3 30 2" xfId="23906"/>
    <cellStyle name="Normal 11 3 30 3" xfId="27546"/>
    <cellStyle name="Normal 11 3 31" xfId="6441"/>
    <cellStyle name="Normal 11 3 31 2" xfId="23908"/>
    <cellStyle name="Normal 11 3 31 3" xfId="27544"/>
    <cellStyle name="Normal 11 3 32" xfId="6442"/>
    <cellStyle name="Normal 11 3 32 2" xfId="23909"/>
    <cellStyle name="Normal 11 3 32 3" xfId="27541"/>
    <cellStyle name="Normal 11 3 33" xfId="6443"/>
    <cellStyle name="Normal 11 3 33 2" xfId="23911"/>
    <cellStyle name="Normal 11 3 33 3" xfId="27538"/>
    <cellStyle name="Normal 11 3 34" xfId="6444"/>
    <cellStyle name="Normal 11 3 34 2" xfId="23912"/>
    <cellStyle name="Normal 11 3 34 3" xfId="27535"/>
    <cellStyle name="Normal 11 3 35" xfId="6445"/>
    <cellStyle name="Normal 11 3 35 2" xfId="23914"/>
    <cellStyle name="Normal 11 3 35 3" xfId="27532"/>
    <cellStyle name="Normal 11 3 36" xfId="6446"/>
    <cellStyle name="Normal 11 3 36 2" xfId="23915"/>
    <cellStyle name="Normal 11 3 36 3" xfId="27529"/>
    <cellStyle name="Normal 11 3 37" xfId="6447"/>
    <cellStyle name="Normal 11 3 37 2" xfId="23917"/>
    <cellStyle name="Normal 11 3 37 3" xfId="27526"/>
    <cellStyle name="Normal 11 3 38" xfId="6448"/>
    <cellStyle name="Normal 11 3 38 2" xfId="23918"/>
    <cellStyle name="Normal 11 3 38 3" xfId="27523"/>
    <cellStyle name="Normal 11 3 39" xfId="6449"/>
    <cellStyle name="Normal 11 3 39 2" xfId="23920"/>
    <cellStyle name="Normal 11 3 39 3" xfId="27520"/>
    <cellStyle name="Normal 11 3 4" xfId="458"/>
    <cellStyle name="Normal 11 3 4 10" xfId="6451"/>
    <cellStyle name="Normal 11 3 4 10 2" xfId="23922"/>
    <cellStyle name="Normal 11 3 4 10 3" xfId="27514"/>
    <cellStyle name="Normal 11 3 4 11" xfId="6452"/>
    <cellStyle name="Normal 11 3 4 11 2" xfId="23924"/>
    <cellStyle name="Normal 11 3 4 11 3" xfId="27512"/>
    <cellStyle name="Normal 11 3 4 12" xfId="6453"/>
    <cellStyle name="Normal 11 3 4 12 2" xfId="23925"/>
    <cellStyle name="Normal 11 3 4 12 3" xfId="27508"/>
    <cellStyle name="Normal 11 3 4 13" xfId="6454"/>
    <cellStyle name="Normal 11 3 4 13 2" xfId="23927"/>
    <cellStyle name="Normal 11 3 4 13 3" xfId="27506"/>
    <cellStyle name="Normal 11 3 4 14" xfId="6455"/>
    <cellStyle name="Normal 11 3 4 14 2" xfId="23928"/>
    <cellStyle name="Normal 11 3 4 14 3" xfId="27503"/>
    <cellStyle name="Normal 11 3 4 15" xfId="6456"/>
    <cellStyle name="Normal 11 3 4 15 2" xfId="23930"/>
    <cellStyle name="Normal 11 3 4 15 3" xfId="27501"/>
    <cellStyle name="Normal 11 3 4 16" xfId="6457"/>
    <cellStyle name="Normal 11 3 4 16 2" xfId="23931"/>
    <cellStyle name="Normal 11 3 4 16 3" xfId="27497"/>
    <cellStyle name="Normal 11 3 4 17" xfId="6458"/>
    <cellStyle name="Normal 11 3 4 17 2" xfId="23932"/>
    <cellStyle name="Normal 11 3 4 17 3" xfId="27494"/>
    <cellStyle name="Normal 11 3 4 18" xfId="6459"/>
    <cellStyle name="Normal 11 3 4 18 2" xfId="23934"/>
    <cellStyle name="Normal 11 3 4 18 3" xfId="27491"/>
    <cellStyle name="Normal 11 3 4 19" xfId="6460"/>
    <cellStyle name="Normal 11 3 4 19 2" xfId="23935"/>
    <cellStyle name="Normal 11 3 4 19 3" xfId="27488"/>
    <cellStyle name="Normal 11 3 4 2" xfId="6461"/>
    <cellStyle name="Normal 11 3 4 2 2" xfId="23937"/>
    <cellStyle name="Normal 11 3 4 2 3" xfId="27485"/>
    <cellStyle name="Normal 11 3 4 20" xfId="6462"/>
    <cellStyle name="Normal 11 3 4 20 2" xfId="23938"/>
    <cellStyle name="Normal 11 3 4 20 3" xfId="27481"/>
    <cellStyle name="Normal 11 3 4 21" xfId="6463"/>
    <cellStyle name="Normal 11 3 4 21 2" xfId="23940"/>
    <cellStyle name="Normal 11 3 4 21 3" xfId="27478"/>
    <cellStyle name="Normal 11 3 4 22" xfId="6464"/>
    <cellStyle name="Normal 11 3 4 22 2" xfId="23941"/>
    <cellStyle name="Normal 11 3 4 22 3" xfId="27475"/>
    <cellStyle name="Normal 11 3 4 23" xfId="6465"/>
    <cellStyle name="Normal 11 3 4 23 2" xfId="23943"/>
    <cellStyle name="Normal 11 3 4 23 3" xfId="27472"/>
    <cellStyle name="Normal 11 3 4 24" xfId="6466"/>
    <cellStyle name="Normal 11 3 4 24 2" xfId="23944"/>
    <cellStyle name="Normal 11 3 4 24 3" xfId="27469"/>
    <cellStyle name="Normal 11 3 4 25" xfId="6467"/>
    <cellStyle name="Normal 11 3 4 25 2" xfId="23946"/>
    <cellStyle name="Normal 11 3 4 25 3" xfId="27465"/>
    <cellStyle name="Normal 11 3 4 26" xfId="6468"/>
    <cellStyle name="Normal 11 3 4 26 2" xfId="23947"/>
    <cellStyle name="Normal 11 3 4 26 3" xfId="27462"/>
    <cellStyle name="Normal 11 3 4 27" xfId="6469"/>
    <cellStyle name="Normal 11 3 4 27 2" xfId="23949"/>
    <cellStyle name="Normal 11 3 4 27 3" xfId="27459"/>
    <cellStyle name="Normal 11 3 4 28" xfId="6470"/>
    <cellStyle name="Normal 11 3 4 28 2" xfId="23951"/>
    <cellStyle name="Normal 11 3 4 28 3" xfId="27456"/>
    <cellStyle name="Normal 11 3 4 29" xfId="6471"/>
    <cellStyle name="Normal 11 3 4 29 2" xfId="23952"/>
    <cellStyle name="Normal 11 3 4 29 3" xfId="27453"/>
    <cellStyle name="Normal 11 3 4 3" xfId="6472"/>
    <cellStyle name="Normal 11 3 4 3 2" xfId="23954"/>
    <cellStyle name="Normal 11 3 4 3 3" xfId="27451"/>
    <cellStyle name="Normal 11 3 4 30" xfId="6473"/>
    <cellStyle name="Normal 11 3 4 30 2" xfId="23955"/>
    <cellStyle name="Normal 11 3 4 30 3" xfId="27448"/>
    <cellStyle name="Normal 11 3 4 31" xfId="6474"/>
    <cellStyle name="Normal 11 3 4 31 2" xfId="23957"/>
    <cellStyle name="Normal 11 3 4 31 3" xfId="27443"/>
    <cellStyle name="Normal 11 3 4 32" xfId="23921"/>
    <cellStyle name="Normal 11 3 4 33" xfId="27517"/>
    <cellStyle name="Normal 11 3 4 4" xfId="6475"/>
    <cellStyle name="Normal 11 3 4 4 2" xfId="23959"/>
    <cellStyle name="Normal 11 3 4 4 3" xfId="27439"/>
    <cellStyle name="Normal 11 3 4 5" xfId="6476"/>
    <cellStyle name="Normal 11 3 4 5 2" xfId="23960"/>
    <cellStyle name="Normal 11 3 4 5 3" xfId="27436"/>
    <cellStyle name="Normal 11 3 4 6" xfId="6477"/>
    <cellStyle name="Normal 11 3 4 6 2" xfId="23962"/>
    <cellStyle name="Normal 11 3 4 6 3" xfId="27433"/>
    <cellStyle name="Normal 11 3 4 7" xfId="6478"/>
    <cellStyle name="Normal 11 3 4 7 2" xfId="23963"/>
    <cellStyle name="Normal 11 3 4 7 3" xfId="27430"/>
    <cellStyle name="Normal 11 3 4 8" xfId="6479"/>
    <cellStyle name="Normal 11 3 4 8 2" xfId="23965"/>
    <cellStyle name="Normal 11 3 4 8 3" xfId="27427"/>
    <cellStyle name="Normal 11 3 4 9" xfId="6480"/>
    <cellStyle name="Normal 11 3 4 9 2" xfId="23966"/>
    <cellStyle name="Normal 11 3 4 9 3" xfId="27424"/>
    <cellStyle name="Normal 11 3 40" xfId="6481"/>
    <cellStyle name="Normal 11 3 40 2" xfId="23968"/>
    <cellStyle name="Normal 11 3 40 3" xfId="27421"/>
    <cellStyle name="Normal 11 3 41" xfId="6482"/>
    <cellStyle name="Normal 11 3 41 2" xfId="23969"/>
    <cellStyle name="Normal 11 3 41 3" xfId="27419"/>
    <cellStyle name="Normal 11 3 42" xfId="6483"/>
    <cellStyle name="Normal 11 3 42 2" xfId="23971"/>
    <cellStyle name="Normal 11 3 42 3" xfId="27416"/>
    <cellStyle name="Normal 11 3 43" xfId="6484"/>
    <cellStyle name="Normal 11 3 43 2" xfId="23972"/>
    <cellStyle name="Normal 11 3 43 3" xfId="27413"/>
    <cellStyle name="Normal 11 3 44" xfId="6485"/>
    <cellStyle name="Normal 11 3 44 2" xfId="23974"/>
    <cellStyle name="Normal 11 3 44 3" xfId="27410"/>
    <cellStyle name="Normal 11 3 45" xfId="6486"/>
    <cellStyle name="Normal 11 3 45 2" xfId="23975"/>
    <cellStyle name="Normal 11 3 45 3" xfId="27407"/>
    <cellStyle name="Normal 11 3 46" xfId="6487"/>
    <cellStyle name="Normal 11 3 46 2" xfId="23976"/>
    <cellStyle name="Normal 11 3 46 3" xfId="27404"/>
    <cellStyle name="Normal 11 3 47" xfId="6488"/>
    <cellStyle name="Normal 11 3 47 2" xfId="23978"/>
    <cellStyle name="Normal 11 3 47 3" xfId="27401"/>
    <cellStyle name="Normal 11 3 48" xfId="6489"/>
    <cellStyle name="Normal 11 3 48 2" xfId="23979"/>
    <cellStyle name="Normal 11 3 48 3" xfId="27398"/>
    <cellStyle name="Normal 11 3 49" xfId="20670"/>
    <cellStyle name="Normal 11 3 5" xfId="443"/>
    <cellStyle name="Normal 11 3 5 10" xfId="6490"/>
    <cellStyle name="Normal 11 3 5 10 2" xfId="23982"/>
    <cellStyle name="Normal 11 3 5 10 3" xfId="27393"/>
    <cellStyle name="Normal 11 3 5 11" xfId="6491"/>
    <cellStyle name="Normal 11 3 5 11 2" xfId="23983"/>
    <cellStyle name="Normal 11 3 5 11 3" xfId="27390"/>
    <cellStyle name="Normal 11 3 5 12" xfId="6492"/>
    <cellStyle name="Normal 11 3 5 12 2" xfId="23985"/>
    <cellStyle name="Normal 11 3 5 12 3" xfId="27387"/>
    <cellStyle name="Normal 11 3 5 13" xfId="6493"/>
    <cellStyle name="Normal 11 3 5 13 2" xfId="23986"/>
    <cellStyle name="Normal 11 3 5 13 3" xfId="27383"/>
    <cellStyle name="Normal 11 3 5 14" xfId="6494"/>
    <cellStyle name="Normal 11 3 5 14 2" xfId="23988"/>
    <cellStyle name="Normal 11 3 5 14 3" xfId="27380"/>
    <cellStyle name="Normal 11 3 5 15" xfId="6495"/>
    <cellStyle name="Normal 11 3 5 15 2" xfId="23989"/>
    <cellStyle name="Normal 11 3 5 15 3" xfId="27377"/>
    <cellStyle name="Normal 11 3 5 16" xfId="6496"/>
    <cellStyle name="Normal 11 3 5 16 2" xfId="23991"/>
    <cellStyle name="Normal 11 3 5 16 3" xfId="27374"/>
    <cellStyle name="Normal 11 3 5 17" xfId="6497"/>
    <cellStyle name="Normal 11 3 5 17 2" xfId="23992"/>
    <cellStyle name="Normal 11 3 5 17 3" xfId="27372"/>
    <cellStyle name="Normal 11 3 5 18" xfId="6498"/>
    <cellStyle name="Normal 11 3 5 18 2" xfId="23994"/>
    <cellStyle name="Normal 11 3 5 18 3" xfId="27369"/>
    <cellStyle name="Normal 11 3 5 19" xfId="6499"/>
    <cellStyle name="Normal 11 3 5 19 2" xfId="23996"/>
    <cellStyle name="Normal 11 3 5 19 3" xfId="27366"/>
    <cellStyle name="Normal 11 3 5 2" xfId="6500"/>
    <cellStyle name="Normal 11 3 5 2 2" xfId="23997"/>
    <cellStyle name="Normal 11 3 5 2 3" xfId="27363"/>
    <cellStyle name="Normal 11 3 5 20" xfId="6501"/>
    <cellStyle name="Normal 11 3 5 20 2" xfId="23999"/>
    <cellStyle name="Normal 11 3 5 20 3" xfId="27360"/>
    <cellStyle name="Normal 11 3 5 21" xfId="6502"/>
    <cellStyle name="Normal 11 3 5 21 2" xfId="24000"/>
    <cellStyle name="Normal 11 3 5 21 3" xfId="27357"/>
    <cellStyle name="Normal 11 3 5 22" xfId="6503"/>
    <cellStyle name="Normal 11 3 5 22 2" xfId="24002"/>
    <cellStyle name="Normal 11 3 5 22 3" xfId="27354"/>
    <cellStyle name="Normal 11 3 5 23" xfId="6504"/>
    <cellStyle name="Normal 11 3 5 23 2" xfId="24003"/>
    <cellStyle name="Normal 11 3 5 23 3" xfId="27351"/>
    <cellStyle name="Normal 11 3 5 24" xfId="6505"/>
    <cellStyle name="Normal 11 3 5 24 2" xfId="24005"/>
    <cellStyle name="Normal 11 3 5 24 3" xfId="27348"/>
    <cellStyle name="Normal 11 3 5 25" xfId="6506"/>
    <cellStyle name="Normal 11 3 5 25 2" xfId="24006"/>
    <cellStyle name="Normal 11 3 5 25 3" xfId="27345"/>
    <cellStyle name="Normal 11 3 5 26" xfId="6507"/>
    <cellStyle name="Normal 11 3 5 26 2" xfId="24008"/>
    <cellStyle name="Normal 11 3 5 26 3" xfId="27342"/>
    <cellStyle name="Normal 11 3 5 27" xfId="6508"/>
    <cellStyle name="Normal 11 3 5 27 2" xfId="24009"/>
    <cellStyle name="Normal 11 3 5 27 3" xfId="27339"/>
    <cellStyle name="Normal 11 3 5 28" xfId="6509"/>
    <cellStyle name="Normal 11 3 5 28 2" xfId="24011"/>
    <cellStyle name="Normal 11 3 5 28 3" xfId="27335"/>
    <cellStyle name="Normal 11 3 5 29" xfId="6510"/>
    <cellStyle name="Normal 11 3 5 29 2" xfId="24012"/>
    <cellStyle name="Normal 11 3 5 29 3" xfId="27332"/>
    <cellStyle name="Normal 11 3 5 3" xfId="6511"/>
    <cellStyle name="Normal 11 3 5 3 2" xfId="24014"/>
    <cellStyle name="Normal 11 3 5 3 3" xfId="27329"/>
    <cellStyle name="Normal 11 3 5 30" xfId="6512"/>
    <cellStyle name="Normal 11 3 5 30 2" xfId="24015"/>
    <cellStyle name="Normal 11 3 5 30 3" xfId="27327"/>
    <cellStyle name="Normal 11 3 5 31" xfId="6513"/>
    <cellStyle name="Normal 11 3 5 31 2" xfId="24017"/>
    <cellStyle name="Normal 11 3 5 31 3" xfId="27324"/>
    <cellStyle name="Normal 11 3 5 32" xfId="23981"/>
    <cellStyle name="Normal 11 3 5 33" xfId="27395"/>
    <cellStyle name="Normal 11 3 5 4" xfId="6514"/>
    <cellStyle name="Normal 11 3 5 4 2" xfId="24019"/>
    <cellStyle name="Normal 11 3 5 4 3" xfId="27320"/>
    <cellStyle name="Normal 11 3 5 5" xfId="6515"/>
    <cellStyle name="Normal 11 3 5 5 2" xfId="24020"/>
    <cellStyle name="Normal 11 3 5 5 3" xfId="27317"/>
    <cellStyle name="Normal 11 3 5 6" xfId="6516"/>
    <cellStyle name="Normal 11 3 5 6 2" xfId="24021"/>
    <cellStyle name="Normal 11 3 5 6 3" xfId="27314"/>
    <cellStyle name="Normal 11 3 5 7" xfId="6517"/>
    <cellStyle name="Normal 11 3 5 7 2" xfId="24023"/>
    <cellStyle name="Normal 11 3 5 7 3" xfId="27311"/>
    <cellStyle name="Normal 11 3 5 8" xfId="6518"/>
    <cellStyle name="Normal 11 3 5 8 2" xfId="24024"/>
    <cellStyle name="Normal 11 3 5 8 3" xfId="27308"/>
    <cellStyle name="Normal 11 3 5 9" xfId="6519"/>
    <cellStyle name="Normal 11 3 5 9 2" xfId="24026"/>
    <cellStyle name="Normal 11 3 5 9 3" xfId="27305"/>
    <cellStyle name="Normal 11 3 50" xfId="34084"/>
    <cellStyle name="Normal 11 3 6" xfId="453"/>
    <cellStyle name="Normal 11 3 6 10" xfId="6520"/>
    <cellStyle name="Normal 11 3 6 10 2" xfId="24028"/>
    <cellStyle name="Normal 11 3 6 10 3" xfId="27300"/>
    <cellStyle name="Normal 11 3 6 11" xfId="6521"/>
    <cellStyle name="Normal 11 3 6 11 2" xfId="24030"/>
    <cellStyle name="Normal 11 3 6 11 3" xfId="27297"/>
    <cellStyle name="Normal 11 3 6 12" xfId="6522"/>
    <cellStyle name="Normal 11 3 6 12 2" xfId="24031"/>
    <cellStyle name="Normal 11 3 6 12 3" xfId="27294"/>
    <cellStyle name="Normal 11 3 6 13" xfId="6523"/>
    <cellStyle name="Normal 11 3 6 13 2" xfId="24033"/>
    <cellStyle name="Normal 11 3 6 13 3" xfId="27290"/>
    <cellStyle name="Normal 11 3 6 14" xfId="6524"/>
    <cellStyle name="Normal 11 3 6 14 2" xfId="24034"/>
    <cellStyle name="Normal 11 3 6 14 3" xfId="27287"/>
    <cellStyle name="Normal 11 3 6 15" xfId="6525"/>
    <cellStyle name="Normal 11 3 6 15 2" xfId="24036"/>
    <cellStyle name="Normal 11 3 6 15 3" xfId="27284"/>
    <cellStyle name="Normal 11 3 6 16" xfId="6526"/>
    <cellStyle name="Normal 11 3 6 16 2" xfId="24037"/>
    <cellStyle name="Normal 11 3 6 16 3" xfId="27281"/>
    <cellStyle name="Normal 11 3 6 17" xfId="6527"/>
    <cellStyle name="Normal 11 3 6 17 2" xfId="24039"/>
    <cellStyle name="Normal 11 3 6 17 3" xfId="27279"/>
    <cellStyle name="Normal 11 3 6 18" xfId="6528"/>
    <cellStyle name="Normal 11 3 6 18 2" xfId="24041"/>
    <cellStyle name="Normal 11 3 6 18 3" xfId="27276"/>
    <cellStyle name="Normal 11 3 6 19" xfId="6529"/>
    <cellStyle name="Normal 11 3 6 19 2" xfId="24042"/>
    <cellStyle name="Normal 11 3 6 19 3" xfId="27273"/>
    <cellStyle name="Normal 11 3 6 2" xfId="6530"/>
    <cellStyle name="Normal 11 3 6 2 2" xfId="24043"/>
    <cellStyle name="Normal 11 3 6 2 3" xfId="27270"/>
    <cellStyle name="Normal 11 3 6 20" xfId="6531"/>
    <cellStyle name="Normal 11 3 6 20 2" xfId="24045"/>
    <cellStyle name="Normal 11 3 6 20 3" xfId="27267"/>
    <cellStyle name="Normal 11 3 6 21" xfId="6532"/>
    <cellStyle name="Normal 11 3 6 21 2" xfId="24046"/>
    <cellStyle name="Normal 11 3 6 21 3" xfId="27264"/>
    <cellStyle name="Normal 11 3 6 22" xfId="6533"/>
    <cellStyle name="Normal 11 3 6 22 2" xfId="24048"/>
    <cellStyle name="Normal 11 3 6 22 3" xfId="27261"/>
    <cellStyle name="Normal 11 3 6 23" xfId="6534"/>
    <cellStyle name="Normal 11 3 6 23 2" xfId="24049"/>
    <cellStyle name="Normal 11 3 6 23 3" xfId="27258"/>
    <cellStyle name="Normal 11 3 6 24" xfId="6535"/>
    <cellStyle name="Normal 11 3 6 24 2" xfId="24051"/>
    <cellStyle name="Normal 11 3 6 24 3" xfId="27255"/>
    <cellStyle name="Normal 11 3 6 25" xfId="6536"/>
    <cellStyle name="Normal 11 3 6 25 2" xfId="24052"/>
    <cellStyle name="Normal 11 3 6 25 3" xfId="27252"/>
    <cellStyle name="Normal 11 3 6 26" xfId="6537"/>
    <cellStyle name="Normal 11 3 6 26 2" xfId="24054"/>
    <cellStyle name="Normal 11 3 6 26 3" xfId="27249"/>
    <cellStyle name="Normal 11 3 6 27" xfId="6538"/>
    <cellStyle name="Normal 11 3 6 27 2" xfId="24055"/>
    <cellStyle name="Normal 11 3 6 27 3" xfId="27246"/>
    <cellStyle name="Normal 11 3 6 28" xfId="6539"/>
    <cellStyle name="Normal 11 3 6 28 2" xfId="24057"/>
    <cellStyle name="Normal 11 3 6 28 3" xfId="27242"/>
    <cellStyle name="Normal 11 3 6 29" xfId="6540"/>
    <cellStyle name="Normal 11 3 6 29 2" xfId="24058"/>
    <cellStyle name="Normal 11 3 6 29 3" xfId="27239"/>
    <cellStyle name="Normal 11 3 6 3" xfId="6541"/>
    <cellStyle name="Normal 11 3 6 3 2" xfId="24060"/>
    <cellStyle name="Normal 11 3 6 3 3" xfId="27236"/>
    <cellStyle name="Normal 11 3 6 30" xfId="6542"/>
    <cellStyle name="Normal 11 3 6 30 2" xfId="24061"/>
    <cellStyle name="Normal 11 3 6 30 3" xfId="27234"/>
    <cellStyle name="Normal 11 3 6 31" xfId="6543"/>
    <cellStyle name="Normal 11 3 6 31 2" xfId="24063"/>
    <cellStyle name="Normal 11 3 6 31 3" xfId="27231"/>
    <cellStyle name="Normal 11 3 6 32" xfId="24027"/>
    <cellStyle name="Normal 11 3 6 33" xfId="27302"/>
    <cellStyle name="Normal 11 3 6 4" xfId="6544"/>
    <cellStyle name="Normal 11 3 6 4 2" xfId="24065"/>
    <cellStyle name="Normal 11 3 6 4 3" xfId="27227"/>
    <cellStyle name="Normal 11 3 6 5" xfId="6545"/>
    <cellStyle name="Normal 11 3 6 5 2" xfId="24066"/>
    <cellStyle name="Normal 11 3 6 5 3" xfId="27224"/>
    <cellStyle name="Normal 11 3 6 6" xfId="6546"/>
    <cellStyle name="Normal 11 3 6 6 2" xfId="24068"/>
    <cellStyle name="Normal 11 3 6 6 3" xfId="27221"/>
    <cellStyle name="Normal 11 3 6 7" xfId="6547"/>
    <cellStyle name="Normal 11 3 6 7 2" xfId="24069"/>
    <cellStyle name="Normal 11 3 6 7 3" xfId="27218"/>
    <cellStyle name="Normal 11 3 6 8" xfId="6548"/>
    <cellStyle name="Normal 11 3 6 8 2" xfId="24071"/>
    <cellStyle name="Normal 11 3 6 8 3" xfId="27215"/>
    <cellStyle name="Normal 11 3 6 9" xfId="6549"/>
    <cellStyle name="Normal 11 3 6 9 2" xfId="24072"/>
    <cellStyle name="Normal 11 3 6 9 3" xfId="27212"/>
    <cellStyle name="Normal 11 3 7" xfId="444"/>
    <cellStyle name="Normal 11 3 7 10" xfId="6550"/>
    <cellStyle name="Normal 11 3 7 10 2" xfId="24075"/>
    <cellStyle name="Normal 11 3 7 10 3" xfId="27207"/>
    <cellStyle name="Normal 11 3 7 11" xfId="6551"/>
    <cellStyle name="Normal 11 3 7 11 2" xfId="24076"/>
    <cellStyle name="Normal 11 3 7 11 3" xfId="27204"/>
    <cellStyle name="Normal 11 3 7 12" xfId="6552"/>
    <cellStyle name="Normal 11 3 7 12 2" xfId="24077"/>
    <cellStyle name="Normal 11 3 7 12 3" xfId="27201"/>
    <cellStyle name="Normal 11 3 7 13" xfId="6553"/>
    <cellStyle name="Normal 11 3 7 13 2" xfId="24079"/>
    <cellStyle name="Normal 11 3 7 13 3" xfId="27197"/>
    <cellStyle name="Normal 11 3 7 14" xfId="6554"/>
    <cellStyle name="Normal 11 3 7 14 2" xfId="24080"/>
    <cellStyle name="Normal 11 3 7 14 3" xfId="27195"/>
    <cellStyle name="Normal 11 3 7 15" xfId="6555"/>
    <cellStyle name="Normal 11 3 7 15 2" xfId="24082"/>
    <cellStyle name="Normal 11 3 7 15 3" xfId="27192"/>
    <cellStyle name="Normal 11 3 7 16" xfId="6556"/>
    <cellStyle name="Normal 11 3 7 16 2" xfId="24083"/>
    <cellStyle name="Normal 11 3 7 16 3" xfId="27189"/>
    <cellStyle name="Normal 11 3 7 17" xfId="6557"/>
    <cellStyle name="Normal 11 3 7 17 2" xfId="24085"/>
    <cellStyle name="Normal 11 3 7 17 3" xfId="27186"/>
    <cellStyle name="Normal 11 3 7 18" xfId="6558"/>
    <cellStyle name="Normal 11 3 7 18 2" xfId="24086"/>
    <cellStyle name="Normal 11 3 7 18 3" xfId="27184"/>
    <cellStyle name="Normal 11 3 7 19" xfId="6559"/>
    <cellStyle name="Normal 11 3 7 19 2" xfId="24088"/>
    <cellStyle name="Normal 11 3 7 19 3" xfId="27181"/>
    <cellStyle name="Normal 11 3 7 2" xfId="6560"/>
    <cellStyle name="Normal 11 3 7 2 2" xfId="24089"/>
    <cellStyle name="Normal 11 3 7 2 3" xfId="27178"/>
    <cellStyle name="Normal 11 3 7 20" xfId="6561"/>
    <cellStyle name="Normal 11 3 7 20 2" xfId="24091"/>
    <cellStyle name="Normal 11 3 7 20 3" xfId="27175"/>
    <cellStyle name="Normal 11 3 7 21" xfId="6562"/>
    <cellStyle name="Normal 11 3 7 21 2" xfId="24092"/>
    <cellStyle name="Normal 11 3 7 21 3" xfId="27172"/>
    <cellStyle name="Normal 11 3 7 22" xfId="6563"/>
    <cellStyle name="Normal 11 3 7 22 2" xfId="24094"/>
    <cellStyle name="Normal 11 3 7 22 3" xfId="27169"/>
    <cellStyle name="Normal 11 3 7 23" xfId="6564"/>
    <cellStyle name="Normal 11 3 7 23 2" xfId="24096"/>
    <cellStyle name="Normal 11 3 7 23 3" xfId="27166"/>
    <cellStyle name="Normal 11 3 7 24" xfId="6565"/>
    <cellStyle name="Normal 11 3 7 24 2" xfId="24097"/>
    <cellStyle name="Normal 11 3 7 24 3" xfId="27163"/>
    <cellStyle name="Normal 11 3 7 25" xfId="6566"/>
    <cellStyle name="Normal 11 3 7 25 2" xfId="24099"/>
    <cellStyle name="Normal 11 3 7 25 3" xfId="27160"/>
    <cellStyle name="Normal 11 3 7 26" xfId="6567"/>
    <cellStyle name="Normal 11 3 7 26 2" xfId="24100"/>
    <cellStyle name="Normal 11 3 7 26 3" xfId="27157"/>
    <cellStyle name="Normal 11 3 7 27" xfId="6568"/>
    <cellStyle name="Normal 11 3 7 27 2" xfId="24102"/>
    <cellStyle name="Normal 11 3 7 27 3" xfId="27154"/>
    <cellStyle name="Normal 11 3 7 28" xfId="6569"/>
    <cellStyle name="Normal 11 3 7 28 2" xfId="24103"/>
    <cellStyle name="Normal 11 3 7 28 3" xfId="27151"/>
    <cellStyle name="Normal 11 3 7 29" xfId="6570"/>
    <cellStyle name="Normal 11 3 7 29 2" xfId="24105"/>
    <cellStyle name="Normal 11 3 7 29 3" xfId="27147"/>
    <cellStyle name="Normal 11 3 7 3" xfId="6571"/>
    <cellStyle name="Normal 11 3 7 3 2" xfId="24106"/>
    <cellStyle name="Normal 11 3 7 3 3" xfId="27144"/>
    <cellStyle name="Normal 11 3 7 30" xfId="6572"/>
    <cellStyle name="Normal 11 3 7 30 2" xfId="24108"/>
    <cellStyle name="Normal 11 3 7 30 3" xfId="27141"/>
    <cellStyle name="Normal 11 3 7 31" xfId="6573"/>
    <cellStyle name="Normal 11 3 7 31 2" xfId="24109"/>
    <cellStyle name="Normal 11 3 7 31 3" xfId="27138"/>
    <cellStyle name="Normal 11 3 7 32" xfId="24074"/>
    <cellStyle name="Normal 11 3 7 33" xfId="27209"/>
    <cellStyle name="Normal 11 3 7 4" xfId="6574"/>
    <cellStyle name="Normal 11 3 7 4 2" xfId="24111"/>
    <cellStyle name="Normal 11 3 7 4 3" xfId="27134"/>
    <cellStyle name="Normal 11 3 7 5" xfId="6575"/>
    <cellStyle name="Normal 11 3 7 5 2" xfId="24113"/>
    <cellStyle name="Normal 11 3 7 5 3" xfId="27131"/>
    <cellStyle name="Normal 11 3 7 6" xfId="6576"/>
    <cellStyle name="Normal 11 3 7 6 2" xfId="24114"/>
    <cellStyle name="Normal 11 3 7 6 3" xfId="27128"/>
    <cellStyle name="Normal 11 3 7 7" xfId="6577"/>
    <cellStyle name="Normal 11 3 7 7 2" xfId="24116"/>
    <cellStyle name="Normal 11 3 7 7 3" xfId="27125"/>
    <cellStyle name="Normal 11 3 7 8" xfId="6578"/>
    <cellStyle name="Normal 11 3 7 8 2" xfId="24117"/>
    <cellStyle name="Normal 11 3 7 8 3" xfId="27122"/>
    <cellStyle name="Normal 11 3 7 9" xfId="6579"/>
    <cellStyle name="Normal 11 3 7 9 2" xfId="24119"/>
    <cellStyle name="Normal 11 3 7 9 3" xfId="27120"/>
    <cellStyle name="Normal 11 3 8" xfId="450"/>
    <cellStyle name="Normal 11 3 8 10" xfId="6580"/>
    <cellStyle name="Normal 11 3 8 10 2" xfId="24121"/>
    <cellStyle name="Normal 11 3 8 10 3" xfId="27115"/>
    <cellStyle name="Normal 11 3 8 11" xfId="6581"/>
    <cellStyle name="Normal 11 3 8 11 2" xfId="24123"/>
    <cellStyle name="Normal 11 3 8 11 3" xfId="27112"/>
    <cellStyle name="Normal 11 3 8 12" xfId="6582"/>
    <cellStyle name="Normal 11 3 8 12 2" xfId="24124"/>
    <cellStyle name="Normal 11 3 8 12 3" xfId="27108"/>
    <cellStyle name="Normal 11 3 8 13" xfId="6583"/>
    <cellStyle name="Normal 11 3 8 13 2" xfId="24126"/>
    <cellStyle name="Normal 11 3 8 13 3" xfId="27105"/>
    <cellStyle name="Normal 11 3 8 14" xfId="6584"/>
    <cellStyle name="Normal 11 3 8 14 2" xfId="24128"/>
    <cellStyle name="Normal 11 3 8 14 3" xfId="27102"/>
    <cellStyle name="Normal 11 3 8 15" xfId="6585"/>
    <cellStyle name="Normal 11 3 8 15 2" xfId="24129"/>
    <cellStyle name="Normal 11 3 8 15 3" xfId="27099"/>
    <cellStyle name="Normal 11 3 8 16" xfId="6586"/>
    <cellStyle name="Normal 11 3 8 16 2" xfId="24130"/>
    <cellStyle name="Normal 11 3 8 16 3" xfId="27097"/>
    <cellStyle name="Normal 11 3 8 17" xfId="6587"/>
    <cellStyle name="Normal 11 3 8 17 2" xfId="24132"/>
    <cellStyle name="Normal 11 3 8 17 3" xfId="27094"/>
    <cellStyle name="Normal 11 3 8 18" xfId="6588"/>
    <cellStyle name="Normal 11 3 8 18 2" xfId="24133"/>
    <cellStyle name="Normal 11 3 8 18 3" xfId="27091"/>
    <cellStyle name="Normal 11 3 8 19" xfId="6589"/>
    <cellStyle name="Normal 11 3 8 19 2" xfId="24135"/>
    <cellStyle name="Normal 11 3 8 19 3" xfId="27087"/>
    <cellStyle name="Normal 11 3 8 2" xfId="6590"/>
    <cellStyle name="Normal 11 3 8 2 2" xfId="24136"/>
    <cellStyle name="Normal 11 3 8 2 3" xfId="27084"/>
    <cellStyle name="Normal 11 3 8 20" xfId="6591"/>
    <cellStyle name="Normal 11 3 8 20 2" xfId="24138"/>
    <cellStyle name="Normal 11 3 8 20 3" xfId="27081"/>
    <cellStyle name="Normal 11 3 8 21" xfId="6592"/>
    <cellStyle name="Normal 11 3 8 21 2" xfId="24139"/>
    <cellStyle name="Normal 11 3 8 21 3" xfId="27078"/>
    <cellStyle name="Normal 11 3 8 22" xfId="6593"/>
    <cellStyle name="Normal 11 3 8 22 2" xfId="24141"/>
    <cellStyle name="Normal 11 3 8 22 3" xfId="27075"/>
    <cellStyle name="Normal 11 3 8 23" xfId="6594"/>
    <cellStyle name="Normal 11 3 8 23 2" xfId="24142"/>
    <cellStyle name="Normal 11 3 8 23 3" xfId="27073"/>
    <cellStyle name="Normal 11 3 8 24" xfId="6595"/>
    <cellStyle name="Normal 11 3 8 24 2" xfId="24144"/>
    <cellStyle name="Normal 11 3 8 24 3" xfId="27070"/>
    <cellStyle name="Normal 11 3 8 25" xfId="6596"/>
    <cellStyle name="Normal 11 3 8 25 2" xfId="24145"/>
    <cellStyle name="Normal 11 3 8 25 3" xfId="27067"/>
    <cellStyle name="Normal 11 3 8 26" xfId="6597"/>
    <cellStyle name="Normal 11 3 8 26 2" xfId="24146"/>
    <cellStyle name="Normal 11 3 8 26 3" xfId="27063"/>
    <cellStyle name="Normal 11 3 8 27" xfId="6598"/>
    <cellStyle name="Normal 11 3 8 27 2" xfId="24148"/>
    <cellStyle name="Normal 11 3 8 27 3" xfId="27060"/>
    <cellStyle name="Normal 11 3 8 28" xfId="6599"/>
    <cellStyle name="Normal 11 3 8 28 2" xfId="24149"/>
    <cellStyle name="Normal 11 3 8 28 3" xfId="27057"/>
    <cellStyle name="Normal 11 3 8 29" xfId="6600"/>
    <cellStyle name="Normal 11 3 8 29 2" xfId="24150"/>
    <cellStyle name="Normal 11 3 8 29 3" xfId="27054"/>
    <cellStyle name="Normal 11 3 8 3" xfId="6601"/>
    <cellStyle name="Normal 11 3 8 3 2" xfId="24151"/>
    <cellStyle name="Normal 11 3 8 3 3" xfId="27052"/>
    <cellStyle name="Normal 11 3 8 30" xfId="6602"/>
    <cellStyle name="Normal 11 3 8 30 2" xfId="24153"/>
    <cellStyle name="Normal 11 3 8 30 3" xfId="27049"/>
    <cellStyle name="Normal 11 3 8 31" xfId="6603"/>
    <cellStyle name="Normal 11 3 8 31 2" xfId="24154"/>
    <cellStyle name="Normal 11 3 8 31 3" xfId="27046"/>
    <cellStyle name="Normal 11 3 8 32" xfId="24120"/>
    <cellStyle name="Normal 11 3 8 33" xfId="27117"/>
    <cellStyle name="Normal 11 3 8 4" xfId="6604"/>
    <cellStyle name="Normal 11 3 8 4 2" xfId="24156"/>
    <cellStyle name="Normal 11 3 8 4 3" xfId="27041"/>
    <cellStyle name="Normal 11 3 8 5" xfId="6605"/>
    <cellStyle name="Normal 11 3 8 5 2" xfId="24158"/>
    <cellStyle name="Normal 11 3 8 5 3" xfId="27038"/>
    <cellStyle name="Normal 11 3 8 6" xfId="6606"/>
    <cellStyle name="Normal 11 3 8 6 2" xfId="24160"/>
    <cellStyle name="Normal 11 3 8 6 3" xfId="27035"/>
    <cellStyle name="Normal 11 3 8 7" xfId="6607"/>
    <cellStyle name="Normal 11 3 8 7 2" xfId="24161"/>
    <cellStyle name="Normal 11 3 8 7 3" xfId="27032"/>
    <cellStyle name="Normal 11 3 8 8" xfId="6608"/>
    <cellStyle name="Normal 11 3 8 8 2" xfId="24162"/>
    <cellStyle name="Normal 11 3 8 8 3" xfId="27030"/>
    <cellStyle name="Normal 11 3 8 9" xfId="6609"/>
    <cellStyle name="Normal 11 3 8 9 2" xfId="24164"/>
    <cellStyle name="Normal 11 3 8 9 3" xfId="27027"/>
    <cellStyle name="Normal 11 3 9" xfId="516"/>
    <cellStyle name="Normal 11 3 9 10" xfId="1310"/>
    <cellStyle name="Normal 11 3 9 10 10" xfId="10018"/>
    <cellStyle name="Normal 11 3 9 10 10 2" xfId="24167"/>
    <cellStyle name="Normal 11 3 9 10 10 3" xfId="27019"/>
    <cellStyle name="Normal 11 3 9 10 11" xfId="9784"/>
    <cellStyle name="Normal 11 3 9 10 11 2" xfId="24169"/>
    <cellStyle name="Normal 11 3 9 10 11 3" xfId="27017"/>
    <cellStyle name="Normal 11 3 9 10 12" xfId="12745"/>
    <cellStyle name="Normal 11 3 9 10 12 2" xfId="24170"/>
    <cellStyle name="Normal 11 3 9 10 12 3" xfId="27014"/>
    <cellStyle name="Normal 11 3 9 10 13" xfId="14610"/>
    <cellStyle name="Normal 11 3 9 10 13 2" xfId="24172"/>
    <cellStyle name="Normal 11 3 9 10 13 3" xfId="27011"/>
    <cellStyle name="Normal 11 3 9 10 14" xfId="16057"/>
    <cellStyle name="Normal 11 3 9 10 14 2" xfId="24174"/>
    <cellStyle name="Normal 11 3 9 10 14 3" xfId="27008"/>
    <cellStyle name="Normal 11 3 9 10 15" xfId="16570"/>
    <cellStyle name="Normal 11 3 9 10 15 2" xfId="24175"/>
    <cellStyle name="Normal 11 3 9 10 15 3" xfId="27005"/>
    <cellStyle name="Normal 11 3 9 10 16" xfId="24166"/>
    <cellStyle name="Normal 11 3 9 10 17" xfId="27022"/>
    <cellStyle name="Normal 11 3 9 10 2" xfId="3285"/>
    <cellStyle name="Normal 11 3 9 10 2 2" xfId="24177"/>
    <cellStyle name="Normal 11 3 9 10 2 3" xfId="27001"/>
    <cellStyle name="Normal 11 3 9 10 3" xfId="6611"/>
    <cellStyle name="Normal 11 3 9 10 3 2" xfId="24178"/>
    <cellStyle name="Normal 11 3 9 10 3 3" xfId="26999"/>
    <cellStyle name="Normal 11 3 9 10 4" xfId="8345"/>
    <cellStyle name="Normal 11 3 9 10 4 2" xfId="24180"/>
    <cellStyle name="Normal 11 3 9 10 4 3" xfId="26996"/>
    <cellStyle name="Normal 11 3 9 10 5" xfId="8276"/>
    <cellStyle name="Normal 11 3 9 10 5 2" xfId="24181"/>
    <cellStyle name="Normal 11 3 9 10 5 3" xfId="26993"/>
    <cellStyle name="Normal 11 3 9 10 6" xfId="10036"/>
    <cellStyle name="Normal 11 3 9 10 6 2" xfId="24183"/>
    <cellStyle name="Normal 11 3 9 10 6 3" xfId="26989"/>
    <cellStyle name="Normal 11 3 9 10 7" xfId="9802"/>
    <cellStyle name="Normal 11 3 9 10 7 2" xfId="24185"/>
    <cellStyle name="Normal 11 3 9 10 7 3" xfId="26986"/>
    <cellStyle name="Normal 11 3 9 10 8" xfId="10012"/>
    <cellStyle name="Normal 11 3 9 10 8 2" xfId="24186"/>
    <cellStyle name="Normal 11 3 9 10 8 3" xfId="26983"/>
    <cellStyle name="Normal 11 3 9 10 9" xfId="9796"/>
    <cellStyle name="Normal 11 3 9 10 9 2" xfId="24187"/>
    <cellStyle name="Normal 11 3 9 10 9 3" xfId="26979"/>
    <cellStyle name="Normal 11 3 9 11" xfId="2749"/>
    <cellStyle name="Normal 11 3 9 11 10" xfId="9783"/>
    <cellStyle name="Normal 11 3 9 11 10 2" xfId="24190"/>
    <cellStyle name="Normal 11 3 9 11 10 3" xfId="26974"/>
    <cellStyle name="Normal 11 3 9 11 11" xfId="16058"/>
    <cellStyle name="Normal 11 3 9 11 11 2" xfId="24191"/>
    <cellStyle name="Normal 11 3 9 11 11 3" xfId="26972"/>
    <cellStyle name="Normal 11 3 9 11 12" xfId="16571"/>
    <cellStyle name="Normal 11 3 9 11 12 2" xfId="24193"/>
    <cellStyle name="Normal 11 3 9 11 12 3" xfId="26969"/>
    <cellStyle name="Normal 11 3 9 11 13" xfId="24189"/>
    <cellStyle name="Normal 11 3 9 11 14" xfId="26976"/>
    <cellStyle name="Normal 11 3 9 11 2" xfId="6612"/>
    <cellStyle name="Normal 11 3 9 11 2 2" xfId="24195"/>
    <cellStyle name="Normal 11 3 9 11 2 3" xfId="24197"/>
    <cellStyle name="Normal 11 3 9 11 2 4" xfId="26965"/>
    <cellStyle name="Normal 11 3 9 11 3" xfId="8346"/>
    <cellStyle name="Normal 11 3 9 11 3 2" xfId="24198"/>
    <cellStyle name="Normal 11 3 9 11 3 3" xfId="26961"/>
    <cellStyle name="Normal 11 3 9 11 4" xfId="8275"/>
    <cellStyle name="Normal 11 3 9 11 4 2" xfId="24199"/>
    <cellStyle name="Normal 11 3 9 11 4 3" xfId="26958"/>
    <cellStyle name="Normal 11 3 9 11 5" xfId="10037"/>
    <cellStyle name="Normal 11 3 9 11 5 2" xfId="24200"/>
    <cellStyle name="Normal 11 3 9 11 5 3" xfId="26955"/>
    <cellStyle name="Normal 11 3 9 11 6" xfId="9801"/>
    <cellStyle name="Normal 11 3 9 11 6 2" xfId="24202"/>
    <cellStyle name="Normal 11 3 9 11 6 3" xfId="26952"/>
    <cellStyle name="Normal 11 3 9 11 7" xfId="10013"/>
    <cellStyle name="Normal 11 3 9 11 7 2" xfId="24203"/>
    <cellStyle name="Normal 11 3 9 11 7 3" xfId="26949"/>
    <cellStyle name="Normal 11 3 9 11 8" xfId="9795"/>
    <cellStyle name="Normal 11 3 9 11 8 2" xfId="24205"/>
    <cellStyle name="Normal 11 3 9 11 8 3" xfId="26946"/>
    <cellStyle name="Normal 11 3 9 11 9" xfId="10019"/>
    <cellStyle name="Normal 11 3 9 11 9 2" xfId="24206"/>
    <cellStyle name="Normal 11 3 9 11 9 3" xfId="26943"/>
    <cellStyle name="Normal 11 3 9 12" xfId="6610"/>
    <cellStyle name="Normal 11 3 9 12 2" xfId="24208"/>
    <cellStyle name="Normal 11 3 9 12 3" xfId="26940"/>
    <cellStyle name="Normal 11 3 9 13" xfId="6613"/>
    <cellStyle name="Normal 11 3 9 13 2" xfId="24210"/>
    <cellStyle name="Normal 11 3 9 13 3" xfId="26937"/>
    <cellStyle name="Normal 11 3 9 14" xfId="6614"/>
    <cellStyle name="Normal 11 3 9 14 2" xfId="24211"/>
    <cellStyle name="Normal 11 3 9 14 3" xfId="26934"/>
    <cellStyle name="Normal 11 3 9 15" xfId="6615"/>
    <cellStyle name="Normal 11 3 9 15 2" xfId="24212"/>
    <cellStyle name="Normal 11 3 9 15 3" xfId="26932"/>
    <cellStyle name="Normal 11 3 9 16" xfId="6616"/>
    <cellStyle name="Normal 11 3 9 16 2" xfId="24214"/>
    <cellStyle name="Normal 11 3 9 16 3" xfId="26929"/>
    <cellStyle name="Normal 11 3 9 17" xfId="6617"/>
    <cellStyle name="Normal 11 3 9 17 2" xfId="24215"/>
    <cellStyle name="Normal 11 3 9 17 3" xfId="26925"/>
    <cellStyle name="Normal 11 3 9 18" xfId="6618"/>
    <cellStyle name="Normal 11 3 9 18 2" xfId="24217"/>
    <cellStyle name="Normal 11 3 9 18 3" xfId="26922"/>
    <cellStyle name="Normal 11 3 9 19" xfId="6619"/>
    <cellStyle name="Normal 11 3 9 19 2" xfId="24218"/>
    <cellStyle name="Normal 11 3 9 19 3" xfId="26919"/>
    <cellStyle name="Normal 11 3 9 2" xfId="517"/>
    <cellStyle name="Normal 11 3 9 2 10" xfId="6620"/>
    <cellStyle name="Normal 11 3 9 2 10 2" xfId="24221"/>
    <cellStyle name="Normal 11 3 9 2 10 3" xfId="26914"/>
    <cellStyle name="Normal 11 3 9 2 11" xfId="6621"/>
    <cellStyle name="Normal 11 3 9 2 11 2" xfId="24223"/>
    <cellStyle name="Normal 11 3 9 2 11 3" xfId="26910"/>
    <cellStyle name="Normal 11 3 9 2 12" xfId="6622"/>
    <cellStyle name="Normal 11 3 9 2 12 2" xfId="24224"/>
    <cellStyle name="Normal 11 3 9 2 12 3" xfId="26907"/>
    <cellStyle name="Normal 11 3 9 2 13" xfId="6623"/>
    <cellStyle name="Normal 11 3 9 2 13 2" xfId="24225"/>
    <cellStyle name="Normal 11 3 9 2 13 3" xfId="26904"/>
    <cellStyle name="Normal 11 3 9 2 14" xfId="6624"/>
    <cellStyle name="Normal 11 3 9 2 14 2" xfId="24227"/>
    <cellStyle name="Normal 11 3 9 2 14 3" xfId="26901"/>
    <cellStyle name="Normal 11 3 9 2 15" xfId="6625"/>
    <cellStyle name="Normal 11 3 9 2 15 2" xfId="24228"/>
    <cellStyle name="Normal 11 3 9 2 15 3" xfId="26898"/>
    <cellStyle name="Normal 11 3 9 2 16" xfId="6626"/>
    <cellStyle name="Normal 11 3 9 2 16 2" xfId="24230"/>
    <cellStyle name="Normal 11 3 9 2 16 3" xfId="26895"/>
    <cellStyle name="Normal 11 3 9 2 17" xfId="6627"/>
    <cellStyle name="Normal 11 3 9 2 17 2" xfId="24231"/>
    <cellStyle name="Normal 11 3 9 2 17 3" xfId="26892"/>
    <cellStyle name="Normal 11 3 9 2 18" xfId="6628"/>
    <cellStyle name="Normal 11 3 9 2 18 2" xfId="24233"/>
    <cellStyle name="Normal 11 3 9 2 18 3" xfId="26889"/>
    <cellStyle name="Normal 11 3 9 2 19" xfId="6629"/>
    <cellStyle name="Normal 11 3 9 2 19 2" xfId="24235"/>
    <cellStyle name="Normal 11 3 9 2 19 3" xfId="26886"/>
    <cellStyle name="Normal 11 3 9 2 2" xfId="6630"/>
    <cellStyle name="Normal 11 3 9 2 2 2" xfId="24236"/>
    <cellStyle name="Normal 11 3 9 2 2 3" xfId="26884"/>
    <cellStyle name="Normal 11 3 9 2 20" xfId="6631"/>
    <cellStyle name="Normal 11 3 9 2 20 2" xfId="24237"/>
    <cellStyle name="Normal 11 3 9 2 20 3" xfId="26881"/>
    <cellStyle name="Normal 11 3 9 2 21" xfId="6632"/>
    <cellStyle name="Normal 11 3 9 2 21 2" xfId="24239"/>
    <cellStyle name="Normal 11 3 9 2 21 3" xfId="26878"/>
    <cellStyle name="Normal 11 3 9 2 22" xfId="6633"/>
    <cellStyle name="Normal 11 3 9 2 22 2" xfId="24240"/>
    <cellStyle name="Normal 11 3 9 2 22 3" xfId="26875"/>
    <cellStyle name="Normal 11 3 9 2 23" xfId="6634"/>
    <cellStyle name="Normal 11 3 9 2 23 2" xfId="24242"/>
    <cellStyle name="Normal 11 3 9 2 23 3" xfId="26872"/>
    <cellStyle name="Normal 11 3 9 2 24" xfId="6635"/>
    <cellStyle name="Normal 11 3 9 2 24 2" xfId="24243"/>
    <cellStyle name="Normal 11 3 9 2 24 3" xfId="26869"/>
    <cellStyle name="Normal 11 3 9 2 25" xfId="6636"/>
    <cellStyle name="Normal 11 3 9 2 25 2" xfId="24245"/>
    <cellStyle name="Normal 11 3 9 2 25 3" xfId="26866"/>
    <cellStyle name="Normal 11 3 9 2 26" xfId="6637"/>
    <cellStyle name="Normal 11 3 9 2 26 2" xfId="24246"/>
    <cellStyle name="Normal 11 3 9 2 26 3" xfId="26863"/>
    <cellStyle name="Normal 11 3 9 2 27" xfId="6638"/>
    <cellStyle name="Normal 11 3 9 2 27 2" xfId="24248"/>
    <cellStyle name="Normal 11 3 9 2 27 3" xfId="26860"/>
    <cellStyle name="Normal 11 3 9 2 28" xfId="6639"/>
    <cellStyle name="Normal 11 3 9 2 28 2" xfId="24249"/>
    <cellStyle name="Normal 11 3 9 2 28 3" xfId="26857"/>
    <cellStyle name="Normal 11 3 9 2 29" xfId="6640"/>
    <cellStyle name="Normal 11 3 9 2 29 2" xfId="24250"/>
    <cellStyle name="Normal 11 3 9 2 29 3" xfId="26854"/>
    <cellStyle name="Normal 11 3 9 2 3" xfId="6641"/>
    <cellStyle name="Normal 11 3 9 2 3 2" xfId="24252"/>
    <cellStyle name="Normal 11 3 9 2 3 3" xfId="26850"/>
    <cellStyle name="Normal 11 3 9 2 30" xfId="24220"/>
    <cellStyle name="Normal 11 3 9 2 31" xfId="26916"/>
    <cellStyle name="Normal 11 3 9 2 4" xfId="6642"/>
    <cellStyle name="Normal 11 3 9 2 4 2" xfId="24253"/>
    <cellStyle name="Normal 11 3 9 2 4 3" xfId="26846"/>
    <cellStyle name="Normal 11 3 9 2 5" xfId="6643"/>
    <cellStyle name="Normal 11 3 9 2 5 2" xfId="24255"/>
    <cellStyle name="Normal 11 3 9 2 5 3" xfId="26843"/>
    <cellStyle name="Normal 11 3 9 2 6" xfId="6644"/>
    <cellStyle name="Normal 11 3 9 2 6 2" xfId="24256"/>
    <cellStyle name="Normal 11 3 9 2 6 3" xfId="26840"/>
    <cellStyle name="Normal 11 3 9 2 7" xfId="6645"/>
    <cellStyle name="Normal 11 3 9 2 7 2" xfId="24258"/>
    <cellStyle name="Normal 11 3 9 2 7 3" xfId="26837"/>
    <cellStyle name="Normal 11 3 9 2 8" xfId="6646"/>
    <cellStyle name="Normal 11 3 9 2 8 2" xfId="24259"/>
    <cellStyle name="Normal 11 3 9 2 8 3" xfId="26834"/>
    <cellStyle name="Normal 11 3 9 2 9" xfId="6647"/>
    <cellStyle name="Normal 11 3 9 2 9 2" xfId="24261"/>
    <cellStyle name="Normal 11 3 9 2 9 3" xfId="26831"/>
    <cellStyle name="Normal 11 3 9 20" xfId="6648"/>
    <cellStyle name="Normal 11 3 9 20 2" xfId="24263"/>
    <cellStyle name="Normal 11 3 9 20 3" xfId="26827"/>
    <cellStyle name="Normal 11 3 9 21" xfId="6649"/>
    <cellStyle name="Normal 11 3 9 21 2" xfId="24264"/>
    <cellStyle name="Normal 11 3 9 21 3" xfId="26825"/>
    <cellStyle name="Normal 11 3 9 22" xfId="6650"/>
    <cellStyle name="Normal 11 3 9 22 2" xfId="24265"/>
    <cellStyle name="Normal 11 3 9 22 3" xfId="26821"/>
    <cellStyle name="Normal 11 3 9 23" xfId="6651"/>
    <cellStyle name="Normal 11 3 9 23 2" xfId="24267"/>
    <cellStyle name="Normal 11 3 9 23 3" xfId="26818"/>
    <cellStyle name="Normal 11 3 9 24" xfId="6652"/>
    <cellStyle name="Normal 11 3 9 24 2" xfId="24268"/>
    <cellStyle name="Normal 11 3 9 24 3" xfId="26815"/>
    <cellStyle name="Normal 11 3 9 25" xfId="6653"/>
    <cellStyle name="Normal 11 3 9 25 2" xfId="24270"/>
    <cellStyle name="Normal 11 3 9 25 3" xfId="26812"/>
    <cellStyle name="Normal 11 3 9 26" xfId="6654"/>
    <cellStyle name="Normal 11 3 9 26 2" xfId="24271"/>
    <cellStyle name="Normal 11 3 9 26 3" xfId="26809"/>
    <cellStyle name="Normal 11 3 9 27" xfId="6655"/>
    <cellStyle name="Normal 11 3 9 27 2" xfId="24273"/>
    <cellStyle name="Normal 11 3 9 27 3" xfId="26807"/>
    <cellStyle name="Normal 11 3 9 28" xfId="6656"/>
    <cellStyle name="Normal 11 3 9 28 2" xfId="24275"/>
    <cellStyle name="Normal 11 3 9 28 3" xfId="26804"/>
    <cellStyle name="Normal 11 3 9 29" xfId="6657"/>
    <cellStyle name="Normal 11 3 9 29 2" xfId="24276"/>
    <cellStyle name="Normal 11 3 9 29 3" xfId="26801"/>
    <cellStyle name="Normal 11 3 9 3" xfId="791"/>
    <cellStyle name="Normal 11 3 9 3 10" xfId="6658"/>
    <cellStyle name="Normal 11 3 9 3 10 2" xfId="24278"/>
    <cellStyle name="Normal 11 3 9 3 10 3" xfId="26794"/>
    <cellStyle name="Normal 11 3 9 3 11" xfId="8347"/>
    <cellStyle name="Normal 11 3 9 3 11 2" xfId="24280"/>
    <cellStyle name="Normal 11 3 9 3 11 3" xfId="26791"/>
    <cellStyle name="Normal 11 3 9 3 12" xfId="8274"/>
    <cellStyle name="Normal 11 3 9 3 12 2" xfId="24281"/>
    <cellStyle name="Normal 11 3 9 3 12 3" xfId="26788"/>
    <cellStyle name="Normal 11 3 9 3 13" xfId="10056"/>
    <cellStyle name="Normal 11 3 9 3 13 2" xfId="24283"/>
    <cellStyle name="Normal 11 3 9 3 13 3" xfId="26785"/>
    <cellStyle name="Normal 11 3 9 3 14" xfId="9794"/>
    <cellStyle name="Normal 11 3 9 3 14 2" xfId="24284"/>
    <cellStyle name="Normal 11 3 9 3 14 3" xfId="26782"/>
    <cellStyle name="Normal 11 3 9 3 15" xfId="10020"/>
    <cellStyle name="Normal 11 3 9 3 15 2" xfId="24286"/>
    <cellStyle name="Normal 11 3 9 3 15 3" xfId="26780"/>
    <cellStyle name="Normal 11 3 9 3 16" xfId="9782"/>
    <cellStyle name="Normal 11 3 9 3 16 2" xfId="24288"/>
    <cellStyle name="Normal 11 3 9 3 16 3" xfId="26776"/>
    <cellStyle name="Normal 11 3 9 3 17" xfId="10047"/>
    <cellStyle name="Normal 11 3 9 3 17 2" xfId="24289"/>
    <cellStyle name="Normal 11 3 9 3 17 3" xfId="26774"/>
    <cellStyle name="Normal 11 3 9 3 18" xfId="9758"/>
    <cellStyle name="Normal 11 3 9 3 18 2" xfId="24290"/>
    <cellStyle name="Normal 11 3 9 3 18 3" xfId="26770"/>
    <cellStyle name="Normal 11 3 9 3 19" xfId="12307"/>
    <cellStyle name="Normal 11 3 9 3 19 2" xfId="24292"/>
    <cellStyle name="Normal 11 3 9 3 19 3" xfId="26768"/>
    <cellStyle name="Normal 11 3 9 3 2" xfId="1543"/>
    <cellStyle name="Normal 11 3 9 3 2 2" xfId="3493"/>
    <cellStyle name="Normal 11 3 9 3 2 2 2" xfId="24294"/>
    <cellStyle name="Normal 11 3 9 3 2 2 3" xfId="26763"/>
    <cellStyle name="Normal 11 3 9 3 2 3" xfId="12959"/>
    <cellStyle name="Normal 11 3 9 3 2 3 2" xfId="24296"/>
    <cellStyle name="Normal 11 3 9 3 2 3 3" xfId="26760"/>
    <cellStyle name="Normal 11 3 9 3 2 4" xfId="14818"/>
    <cellStyle name="Normal 11 3 9 3 2 4 2" xfId="24297"/>
    <cellStyle name="Normal 11 3 9 3 2 4 3" xfId="26757"/>
    <cellStyle name="Normal 11 3 9 3 2 5" xfId="24293"/>
    <cellStyle name="Normal 11 3 9 3 2 6" xfId="26764"/>
    <cellStyle name="Normal 11 3 9 3 20" xfId="12032"/>
    <cellStyle name="Normal 11 3 9 3 20 2" xfId="24300"/>
    <cellStyle name="Normal 11 3 9 3 20 3" xfId="26752"/>
    <cellStyle name="Normal 11 3 9 3 21" xfId="16059"/>
    <cellStyle name="Normal 11 3 9 3 21 2" xfId="24301"/>
    <cellStyle name="Normal 11 3 9 3 21 3" xfId="26750"/>
    <cellStyle name="Normal 11 3 9 3 22" xfId="16572"/>
    <cellStyle name="Normal 11 3 9 3 22 2" xfId="24302"/>
    <cellStyle name="Normal 11 3 9 3 22 3" xfId="26746"/>
    <cellStyle name="Normal 11 3 9 3 23" xfId="24277"/>
    <cellStyle name="Normal 11 3 9 3 24" xfId="26796"/>
    <cellStyle name="Normal 11 3 9 3 3" xfId="1757"/>
    <cellStyle name="Normal 11 3 9 3 3 2" xfId="3684"/>
    <cellStyle name="Normal 11 3 9 3 3 2 2" xfId="24305"/>
    <cellStyle name="Normal 11 3 9 3 3 2 3" xfId="26740"/>
    <cellStyle name="Normal 11 3 9 3 3 3" xfId="13154"/>
    <cellStyle name="Normal 11 3 9 3 3 3 2" xfId="24307"/>
    <cellStyle name="Normal 11 3 9 3 3 3 3" xfId="26738"/>
    <cellStyle name="Normal 11 3 9 3 3 4" xfId="15009"/>
    <cellStyle name="Normal 11 3 9 3 3 4 2" xfId="24308"/>
    <cellStyle name="Normal 11 3 9 3 3 4 3" xfId="26735"/>
    <cellStyle name="Normal 11 3 9 3 3 5" xfId="24304"/>
    <cellStyle name="Normal 11 3 9 3 3 6" xfId="26743"/>
    <cellStyle name="Normal 11 3 9 3 4" xfId="1962"/>
    <cellStyle name="Normal 11 3 9 3 4 2" xfId="3868"/>
    <cellStyle name="Normal 11 3 9 3 4 2 2" xfId="24312"/>
    <cellStyle name="Normal 11 3 9 3 4 2 3" xfId="26730"/>
    <cellStyle name="Normal 11 3 9 3 4 3" xfId="13343"/>
    <cellStyle name="Normal 11 3 9 3 4 3 2" xfId="24313"/>
    <cellStyle name="Normal 11 3 9 3 4 3 3" xfId="26726"/>
    <cellStyle name="Normal 11 3 9 3 4 4" xfId="15193"/>
    <cellStyle name="Normal 11 3 9 3 4 4 2" xfId="24314"/>
    <cellStyle name="Normal 11 3 9 3 4 4 3" xfId="26724"/>
    <cellStyle name="Normal 11 3 9 3 4 5" xfId="24311"/>
    <cellStyle name="Normal 11 3 9 3 4 6" xfId="26732"/>
    <cellStyle name="Normal 11 3 9 3 5" xfId="2152"/>
    <cellStyle name="Normal 11 3 9 3 5 2" xfId="4041"/>
    <cellStyle name="Normal 11 3 9 3 5 2 2" xfId="24317"/>
    <cellStyle name="Normal 11 3 9 3 5 2 3" xfId="26718"/>
    <cellStyle name="Normal 11 3 9 3 5 3" xfId="13518"/>
    <cellStyle name="Normal 11 3 9 3 5 3 2" xfId="24319"/>
    <cellStyle name="Normal 11 3 9 3 5 3 3" xfId="26714"/>
    <cellStyle name="Normal 11 3 9 3 5 4" xfId="15366"/>
    <cellStyle name="Normal 11 3 9 3 5 4 2" xfId="24320"/>
    <cellStyle name="Normal 11 3 9 3 5 4 3" xfId="26712"/>
    <cellStyle name="Normal 11 3 9 3 5 5" xfId="24316"/>
    <cellStyle name="Normal 11 3 9 3 5 6" xfId="26720"/>
    <cellStyle name="Normal 11 3 9 3 6" xfId="2321"/>
    <cellStyle name="Normal 11 3 9 3 6 2" xfId="4198"/>
    <cellStyle name="Normal 11 3 9 3 6 2 2" xfId="24324"/>
    <cellStyle name="Normal 11 3 9 3 6 2 3" xfId="26706"/>
    <cellStyle name="Normal 11 3 9 3 6 3" xfId="13676"/>
    <cellStyle name="Normal 11 3 9 3 6 3 2" xfId="24325"/>
    <cellStyle name="Normal 11 3 9 3 6 3 3" xfId="26702"/>
    <cellStyle name="Normal 11 3 9 3 6 4" xfId="15523"/>
    <cellStyle name="Normal 11 3 9 3 6 4 2" xfId="24326"/>
    <cellStyle name="Normal 11 3 9 3 6 4 3" xfId="26700"/>
    <cellStyle name="Normal 11 3 9 3 6 5" xfId="24323"/>
    <cellStyle name="Normal 11 3 9 3 6 6" xfId="26708"/>
    <cellStyle name="Normal 11 3 9 3 7" xfId="2452"/>
    <cellStyle name="Normal 11 3 9 3 7 2" xfId="4325"/>
    <cellStyle name="Normal 11 3 9 3 7 2 2" xfId="24329"/>
    <cellStyle name="Normal 11 3 9 3 7 2 3" xfId="26694"/>
    <cellStyle name="Normal 11 3 9 3 7 3" xfId="13803"/>
    <cellStyle name="Normal 11 3 9 3 7 3 2" xfId="24331"/>
    <cellStyle name="Normal 11 3 9 3 7 3 3" xfId="26691"/>
    <cellStyle name="Normal 11 3 9 3 7 4" xfId="15650"/>
    <cellStyle name="Normal 11 3 9 3 7 4 2" xfId="24332"/>
    <cellStyle name="Normal 11 3 9 3 7 4 3" xfId="26689"/>
    <cellStyle name="Normal 11 3 9 3 7 5" xfId="24328"/>
    <cellStyle name="Normal 11 3 9 3 7 6" xfId="26696"/>
    <cellStyle name="Normal 11 3 9 3 8" xfId="2579"/>
    <cellStyle name="Normal 11 3 9 3 8 2" xfId="4452"/>
    <cellStyle name="Normal 11 3 9 3 8 2 2" xfId="24335"/>
    <cellStyle name="Normal 11 3 9 3 8 2 3" xfId="26682"/>
    <cellStyle name="Normal 11 3 9 3 8 3" xfId="13930"/>
    <cellStyle name="Normal 11 3 9 3 8 3 2" xfId="24336"/>
    <cellStyle name="Normal 11 3 9 3 8 3 3" xfId="26679"/>
    <cellStyle name="Normal 11 3 9 3 8 4" xfId="15777"/>
    <cellStyle name="Normal 11 3 9 3 8 4 2" xfId="24338"/>
    <cellStyle name="Normal 11 3 9 3 8 4 3" xfId="26676"/>
    <cellStyle name="Normal 11 3 9 3 8 5" xfId="24334"/>
    <cellStyle name="Normal 11 3 9 3 8 6" xfId="26684"/>
    <cellStyle name="Normal 11 3 9 3 9" xfId="2863"/>
    <cellStyle name="Normal 11 3 9 3 9 2" xfId="24340"/>
    <cellStyle name="Normal 11 3 9 3 9 3" xfId="26672"/>
    <cellStyle name="Normal 11 3 9 3_Constraints Summary" xfId="14064"/>
    <cellStyle name="Normal 11 3 9 30" xfId="6659"/>
    <cellStyle name="Normal 11 3 9 30 2" xfId="24341"/>
    <cellStyle name="Normal 11 3 9 30 3" xfId="26667"/>
    <cellStyle name="Normal 11 3 9 31" xfId="6660"/>
    <cellStyle name="Normal 11 3 9 31 2" xfId="24343"/>
    <cellStyle name="Normal 11 3 9 31 3" xfId="26664"/>
    <cellStyle name="Normal 11 3 9 32" xfId="8344"/>
    <cellStyle name="Normal 11 3 9 32 2" xfId="24345"/>
    <cellStyle name="Normal 11 3 9 32 3" xfId="24346"/>
    <cellStyle name="Normal 11 3 9 32 4" xfId="26661"/>
    <cellStyle name="Normal 11 3 9 33" xfId="8277"/>
    <cellStyle name="Normal 11 3 9 33 2" xfId="24347"/>
    <cellStyle name="Normal 11 3 9 33 3" xfId="26657"/>
    <cellStyle name="Normal 11 3 9 34" xfId="10035"/>
    <cellStyle name="Normal 11 3 9 34 2" xfId="24349"/>
    <cellStyle name="Normal 11 3 9 34 3" xfId="26654"/>
    <cellStyle name="Normal 11 3 9 35" xfId="9803"/>
    <cellStyle name="Normal 11 3 9 35 2" xfId="24350"/>
    <cellStyle name="Normal 11 3 9 35 3" xfId="26651"/>
    <cellStyle name="Normal 11 3 9 36" xfId="10011"/>
    <cellStyle name="Normal 11 3 9 36 2" xfId="24352"/>
    <cellStyle name="Normal 11 3 9 36 3" xfId="26648"/>
    <cellStyle name="Normal 11 3 9 37" xfId="9797"/>
    <cellStyle name="Normal 11 3 9 37 2" xfId="24353"/>
    <cellStyle name="Normal 11 3 9 37 3" xfId="26645"/>
    <cellStyle name="Normal 11 3 9 38" xfId="10017"/>
    <cellStyle name="Normal 11 3 9 38 2" xfId="24355"/>
    <cellStyle name="Normal 11 3 9 38 3" xfId="26642"/>
    <cellStyle name="Normal 11 3 9 39" xfId="9785"/>
    <cellStyle name="Normal 11 3 9 39 2" xfId="24356"/>
    <cellStyle name="Normal 11 3 9 39 3" xfId="26639"/>
    <cellStyle name="Normal 11 3 9 4" xfId="1305"/>
    <cellStyle name="Normal 11 3 9 4 10" xfId="10048"/>
    <cellStyle name="Normal 11 3 9 4 10 2" xfId="24359"/>
    <cellStyle name="Normal 11 3 9 4 10 3" xfId="26634"/>
    <cellStyle name="Normal 11 3 9 4 11" xfId="9757"/>
    <cellStyle name="Normal 11 3 9 4 11 2" xfId="24360"/>
    <cellStyle name="Normal 11 3 9 4 11 3" xfId="26630"/>
    <cellStyle name="Normal 11 3 9 4 12" xfId="12740"/>
    <cellStyle name="Normal 11 3 9 4 12 2" xfId="24362"/>
    <cellStyle name="Normal 11 3 9 4 12 3" xfId="26628"/>
    <cellStyle name="Normal 11 3 9 4 13" xfId="14605"/>
    <cellStyle name="Normal 11 3 9 4 13 2" xfId="24363"/>
    <cellStyle name="Normal 11 3 9 4 13 3" xfId="26624"/>
    <cellStyle name="Normal 11 3 9 4 14" xfId="16060"/>
    <cellStyle name="Normal 11 3 9 4 14 2" xfId="24365"/>
    <cellStyle name="Normal 11 3 9 4 14 3" xfId="26622"/>
    <cellStyle name="Normal 11 3 9 4 15" xfId="16573"/>
    <cellStyle name="Normal 11 3 9 4 15 2" xfId="24366"/>
    <cellStyle name="Normal 11 3 9 4 15 3" xfId="26618"/>
    <cellStyle name="Normal 11 3 9 4 16" xfId="24358"/>
    <cellStyle name="Normal 11 3 9 4 17" xfId="26636"/>
    <cellStyle name="Normal 11 3 9 4 2" xfId="3280"/>
    <cellStyle name="Normal 11 3 9 4 2 2" xfId="24368"/>
    <cellStyle name="Normal 11 3 9 4 2 3" xfId="26615"/>
    <cellStyle name="Normal 11 3 9 4 3" xfId="6661"/>
    <cellStyle name="Normal 11 3 9 4 3 2" xfId="24370"/>
    <cellStyle name="Normal 11 3 9 4 3 3" xfId="26612"/>
    <cellStyle name="Normal 11 3 9 4 4" xfId="8348"/>
    <cellStyle name="Normal 11 3 9 4 4 2" xfId="24371"/>
    <cellStyle name="Normal 11 3 9 4 4 3" xfId="26609"/>
    <cellStyle name="Normal 11 3 9 4 5" xfId="8273"/>
    <cellStyle name="Normal 11 3 9 4 5 2" xfId="24373"/>
    <cellStyle name="Normal 11 3 9 4 5 3" xfId="26606"/>
    <cellStyle name="Normal 11 3 9 4 6" xfId="10057"/>
    <cellStyle name="Normal 11 3 9 4 6 2" xfId="24374"/>
    <cellStyle name="Normal 11 3 9 4 6 3" xfId="26604"/>
    <cellStyle name="Normal 11 3 9 4 7" xfId="9793"/>
    <cellStyle name="Normal 11 3 9 4 7 2" xfId="24376"/>
    <cellStyle name="Normal 11 3 9 4 7 3" xfId="26601"/>
    <cellStyle name="Normal 11 3 9 4 8" xfId="10021"/>
    <cellStyle name="Normal 11 3 9 4 8 2" xfId="24378"/>
    <cellStyle name="Normal 11 3 9 4 8 3" xfId="26598"/>
    <cellStyle name="Normal 11 3 9 4 9" xfId="9781"/>
    <cellStyle name="Normal 11 3 9 4 9 2" xfId="24379"/>
    <cellStyle name="Normal 11 3 9 4 9 3" xfId="26595"/>
    <cellStyle name="Normal 11 3 9 40" xfId="12169"/>
    <cellStyle name="Normal 11 3 9 40 2" xfId="24381"/>
    <cellStyle name="Normal 11 3 9 40 3" xfId="26592"/>
    <cellStyle name="Normal 11 3 9 41" xfId="13291"/>
    <cellStyle name="Normal 11 3 9 41 2" xfId="24382"/>
    <cellStyle name="Normal 11 3 9 41 3" xfId="26589"/>
    <cellStyle name="Normal 11 3 9 42" xfId="16056"/>
    <cellStyle name="Normal 11 3 9 42 2" xfId="24384"/>
    <cellStyle name="Normal 11 3 9 42 3" xfId="26586"/>
    <cellStyle name="Normal 11 3 9 43" xfId="16569"/>
    <cellStyle name="Normal 11 3 9 43 2" xfId="24385"/>
    <cellStyle name="Normal 11 3 9 43 3" xfId="26583"/>
    <cellStyle name="Normal 11 3 9 44" xfId="24165"/>
    <cellStyle name="Normal 11 3 9 45" xfId="27024"/>
    <cellStyle name="Normal 11 3 9 5" xfId="1286"/>
    <cellStyle name="Normal 11 3 9 5 10" xfId="10049"/>
    <cellStyle name="Normal 11 3 9 5 10 2" xfId="24388"/>
    <cellStyle name="Normal 11 3 9 5 10 3" xfId="26577"/>
    <cellStyle name="Normal 11 3 9 5 11" xfId="9756"/>
    <cellStyle name="Normal 11 3 9 5 11 2" xfId="24390"/>
    <cellStyle name="Normal 11 3 9 5 11 3" xfId="26574"/>
    <cellStyle name="Normal 11 3 9 5 12" xfId="12721"/>
    <cellStyle name="Normal 11 3 9 5 12 2" xfId="24391"/>
    <cellStyle name="Normal 11 3 9 5 12 3" xfId="26571"/>
    <cellStyle name="Normal 11 3 9 5 13" xfId="14586"/>
    <cellStyle name="Normal 11 3 9 5 13 2" xfId="24393"/>
    <cellStyle name="Normal 11 3 9 5 13 3" xfId="26568"/>
    <cellStyle name="Normal 11 3 9 5 14" xfId="16061"/>
    <cellStyle name="Normal 11 3 9 5 14 2" xfId="24394"/>
    <cellStyle name="Normal 11 3 9 5 14 3" xfId="26565"/>
    <cellStyle name="Normal 11 3 9 5 15" xfId="16574"/>
    <cellStyle name="Normal 11 3 9 5 15 2" xfId="24396"/>
    <cellStyle name="Normal 11 3 9 5 15 3" xfId="26563"/>
    <cellStyle name="Normal 11 3 9 5 16" xfId="24387"/>
    <cellStyle name="Normal 11 3 9 5 17" xfId="26579"/>
    <cellStyle name="Normal 11 3 9 5 2" xfId="3261"/>
    <cellStyle name="Normal 11 3 9 5 2 2" xfId="24398"/>
    <cellStyle name="Normal 11 3 9 5 2 3" xfId="26558"/>
    <cellStyle name="Normal 11 3 9 5 3" xfId="6662"/>
    <cellStyle name="Normal 11 3 9 5 3 2" xfId="24399"/>
    <cellStyle name="Normal 11 3 9 5 3 3" xfId="26555"/>
    <cellStyle name="Normal 11 3 9 5 4" xfId="8349"/>
    <cellStyle name="Normal 11 3 9 5 4 2" xfId="24401"/>
    <cellStyle name="Normal 11 3 9 5 4 3" xfId="26552"/>
    <cellStyle name="Normal 11 3 9 5 5" xfId="8272"/>
    <cellStyle name="Normal 11 3 9 5 5 2" xfId="24402"/>
    <cellStyle name="Normal 11 3 9 5 5 3" xfId="26549"/>
    <cellStyle name="Normal 11 3 9 5 6" xfId="10058"/>
    <cellStyle name="Normal 11 3 9 5 6 2" xfId="24404"/>
    <cellStyle name="Normal 11 3 9 5 6 3" xfId="26546"/>
    <cellStyle name="Normal 11 3 9 5 7" xfId="9792"/>
    <cellStyle name="Normal 11 3 9 5 7 2" xfId="24405"/>
    <cellStyle name="Normal 11 3 9 5 7 3" xfId="26542"/>
    <cellStyle name="Normal 11 3 9 5 8" xfId="10022"/>
    <cellStyle name="Normal 11 3 9 5 8 2" xfId="24407"/>
    <cellStyle name="Normal 11 3 9 5 8 3" xfId="26539"/>
    <cellStyle name="Normal 11 3 9 5 9" xfId="9780"/>
    <cellStyle name="Normal 11 3 9 5 9 2" xfId="24409"/>
    <cellStyle name="Normal 11 3 9 5 9 3" xfId="26536"/>
    <cellStyle name="Normal 11 3 9 6" xfId="1307"/>
    <cellStyle name="Normal 11 3 9 6 10" xfId="10050"/>
    <cellStyle name="Normal 11 3 9 6 10 2" xfId="24412"/>
    <cellStyle name="Normal 11 3 9 6 10 3" xfId="26531"/>
    <cellStyle name="Normal 11 3 9 6 11" xfId="9755"/>
    <cellStyle name="Normal 11 3 9 6 11 2" xfId="24413"/>
    <cellStyle name="Normal 11 3 9 6 11 3" xfId="26528"/>
    <cellStyle name="Normal 11 3 9 6 12" xfId="12742"/>
    <cellStyle name="Normal 11 3 9 6 12 2" xfId="24415"/>
    <cellStyle name="Normal 11 3 9 6 12 3" xfId="26525"/>
    <cellStyle name="Normal 11 3 9 6 13" xfId="14607"/>
    <cellStyle name="Normal 11 3 9 6 13 2" xfId="24416"/>
    <cellStyle name="Normal 11 3 9 6 13 3" xfId="26522"/>
    <cellStyle name="Normal 11 3 9 6 14" xfId="16062"/>
    <cellStyle name="Normal 11 3 9 6 14 2" xfId="24418"/>
    <cellStyle name="Normal 11 3 9 6 14 3" xfId="26519"/>
    <cellStyle name="Normal 11 3 9 6 15" xfId="16575"/>
    <cellStyle name="Normal 11 3 9 6 15 2" xfId="24419"/>
    <cellStyle name="Normal 11 3 9 6 15 3" xfId="26516"/>
    <cellStyle name="Normal 11 3 9 6 16" xfId="24411"/>
    <cellStyle name="Normal 11 3 9 6 17" xfId="26533"/>
    <cellStyle name="Normal 11 3 9 6 2" xfId="3282"/>
    <cellStyle name="Normal 11 3 9 6 2 2" xfId="24421"/>
    <cellStyle name="Normal 11 3 9 6 2 3" xfId="26512"/>
    <cellStyle name="Normal 11 3 9 6 3" xfId="6663"/>
    <cellStyle name="Normal 11 3 9 6 3 2" xfId="24423"/>
    <cellStyle name="Normal 11 3 9 6 3 3" xfId="26508"/>
    <cellStyle name="Normal 11 3 9 6 4" xfId="8350"/>
    <cellStyle name="Normal 11 3 9 6 4 2" xfId="24424"/>
    <cellStyle name="Normal 11 3 9 6 4 3" xfId="26506"/>
    <cellStyle name="Normal 11 3 9 6 5" xfId="8271"/>
    <cellStyle name="Normal 11 3 9 6 5 2" xfId="24426"/>
    <cellStyle name="Normal 11 3 9 6 5 3" xfId="26502"/>
    <cellStyle name="Normal 11 3 9 6 6" xfId="10059"/>
    <cellStyle name="Normal 11 3 9 6 6 2" xfId="24427"/>
    <cellStyle name="Normal 11 3 9 6 6 3" xfId="26500"/>
    <cellStyle name="Normal 11 3 9 6 7" xfId="9791"/>
    <cellStyle name="Normal 11 3 9 6 7 2" xfId="24429"/>
    <cellStyle name="Normal 11 3 9 6 7 3" xfId="26496"/>
    <cellStyle name="Normal 11 3 9 6 8" xfId="10023"/>
    <cellStyle name="Normal 11 3 9 6 8 2" xfId="24430"/>
    <cellStyle name="Normal 11 3 9 6 8 3" xfId="26494"/>
    <cellStyle name="Normal 11 3 9 6 9" xfId="9779"/>
    <cellStyle name="Normal 11 3 9 6 9 2" xfId="24432"/>
    <cellStyle name="Normal 11 3 9 6 9 3" xfId="26490"/>
    <cellStyle name="Normal 11 3 9 7" xfId="1283"/>
    <cellStyle name="Normal 11 3 9 7 10" xfId="10051"/>
    <cellStyle name="Normal 11 3 9 7 10 2" xfId="24434"/>
    <cellStyle name="Normal 11 3 9 7 10 3" xfId="26486"/>
    <cellStyle name="Normal 11 3 9 7 11" xfId="9754"/>
    <cellStyle name="Normal 11 3 9 7 11 2" xfId="24436"/>
    <cellStyle name="Normal 11 3 9 7 11 3" xfId="26483"/>
    <cellStyle name="Normal 11 3 9 7 12" xfId="12718"/>
    <cellStyle name="Normal 11 3 9 7 12 2" xfId="24437"/>
    <cellStyle name="Normal 11 3 9 7 12 3" xfId="26480"/>
    <cellStyle name="Normal 11 3 9 7 13" xfId="14583"/>
    <cellStyle name="Normal 11 3 9 7 13 2" xfId="24439"/>
    <cellStyle name="Normal 11 3 9 7 13 3" xfId="26477"/>
    <cellStyle name="Normal 11 3 9 7 14" xfId="16063"/>
    <cellStyle name="Normal 11 3 9 7 14 2" xfId="24440"/>
    <cellStyle name="Normal 11 3 9 7 14 3" xfId="26475"/>
    <cellStyle name="Normal 11 3 9 7 15" xfId="16576"/>
    <cellStyle name="Normal 11 3 9 7 15 2" xfId="24441"/>
    <cellStyle name="Normal 11 3 9 7 15 3" xfId="26472"/>
    <cellStyle name="Normal 11 3 9 7 16" xfId="24433"/>
    <cellStyle name="Normal 11 3 9 7 17" xfId="26488"/>
    <cellStyle name="Normal 11 3 9 7 2" xfId="3258"/>
    <cellStyle name="Normal 11 3 9 7 2 2" xfId="24443"/>
    <cellStyle name="Normal 11 3 9 7 2 3" xfId="26468"/>
    <cellStyle name="Normal 11 3 9 7 3" xfId="6664"/>
    <cellStyle name="Normal 11 3 9 7 3 2" xfId="24445"/>
    <cellStyle name="Normal 11 3 9 7 3 3" xfId="26464"/>
    <cellStyle name="Normal 11 3 9 7 4" xfId="8351"/>
    <cellStyle name="Normal 11 3 9 7 4 2" xfId="24446"/>
    <cellStyle name="Normal 11 3 9 7 4 3" xfId="26462"/>
    <cellStyle name="Normal 11 3 9 7 5" xfId="8270"/>
    <cellStyle name="Normal 11 3 9 7 5 2" xfId="24448"/>
    <cellStyle name="Normal 11 3 9 7 5 3" xfId="26458"/>
    <cellStyle name="Normal 11 3 9 7 6" xfId="10060"/>
    <cellStyle name="Normal 11 3 9 7 6 2" xfId="24450"/>
    <cellStyle name="Normal 11 3 9 7 6 3" xfId="26456"/>
    <cellStyle name="Normal 11 3 9 7 7" xfId="9790"/>
    <cellStyle name="Normal 11 3 9 7 7 2" xfId="24452"/>
    <cellStyle name="Normal 11 3 9 7 7 3" xfId="26452"/>
    <cellStyle name="Normal 11 3 9 7 8" xfId="10024"/>
    <cellStyle name="Normal 11 3 9 7 8 2" xfId="24453"/>
    <cellStyle name="Normal 11 3 9 7 8 3" xfId="26450"/>
    <cellStyle name="Normal 11 3 9 7 9" xfId="9778"/>
    <cellStyle name="Normal 11 3 9 7 9 2" xfId="24455"/>
    <cellStyle name="Normal 11 3 9 7 9 3" xfId="26446"/>
    <cellStyle name="Normal 11 3 9 8" xfId="1309"/>
    <cellStyle name="Normal 11 3 9 8 10" xfId="10052"/>
    <cellStyle name="Normal 11 3 9 8 10 2" xfId="24457"/>
    <cellStyle name="Normal 11 3 9 8 10 3" xfId="26442"/>
    <cellStyle name="Normal 11 3 9 8 11" xfId="9753"/>
    <cellStyle name="Normal 11 3 9 8 11 2" xfId="24459"/>
    <cellStyle name="Normal 11 3 9 8 11 3" xfId="26439"/>
    <cellStyle name="Normal 11 3 9 8 12" xfId="12744"/>
    <cellStyle name="Normal 11 3 9 8 12 2" xfId="24460"/>
    <cellStyle name="Normal 11 3 9 8 12 3" xfId="26436"/>
    <cellStyle name="Normal 11 3 9 8 13" xfId="14609"/>
    <cellStyle name="Normal 11 3 9 8 13 2" xfId="24462"/>
    <cellStyle name="Normal 11 3 9 8 13 3" xfId="26434"/>
    <cellStyle name="Normal 11 3 9 8 14" xfId="16064"/>
    <cellStyle name="Normal 11 3 9 8 14 2" xfId="24463"/>
    <cellStyle name="Normal 11 3 9 8 14 3" xfId="26431"/>
    <cellStyle name="Normal 11 3 9 8 15" xfId="16577"/>
    <cellStyle name="Normal 11 3 9 8 15 2" xfId="24465"/>
    <cellStyle name="Normal 11 3 9 8 15 3" xfId="26427"/>
    <cellStyle name="Normal 11 3 9 8 16" xfId="24456"/>
    <cellStyle name="Normal 11 3 9 8 17" xfId="26444"/>
    <cellStyle name="Normal 11 3 9 8 2" xfId="3284"/>
    <cellStyle name="Normal 11 3 9 8 2 2" xfId="24467"/>
    <cellStyle name="Normal 11 3 9 8 2 3" xfId="26423"/>
    <cellStyle name="Normal 11 3 9 8 3" xfId="6665"/>
    <cellStyle name="Normal 11 3 9 8 3 2" xfId="24468"/>
    <cellStyle name="Normal 11 3 9 8 3 3" xfId="26420"/>
    <cellStyle name="Normal 11 3 9 8 4" xfId="8352"/>
    <cellStyle name="Normal 11 3 9 8 4 2" xfId="24470"/>
    <cellStyle name="Normal 11 3 9 8 4 3" xfId="26417"/>
    <cellStyle name="Normal 11 3 9 8 5" xfId="8269"/>
    <cellStyle name="Normal 11 3 9 8 5 2" xfId="24471"/>
    <cellStyle name="Normal 11 3 9 8 5 3" xfId="26413"/>
    <cellStyle name="Normal 11 3 9 8 6" xfId="10061"/>
    <cellStyle name="Normal 11 3 9 8 6 2" xfId="24473"/>
    <cellStyle name="Normal 11 3 9 8 6 3" xfId="26410"/>
    <cellStyle name="Normal 11 3 9 8 7" xfId="9789"/>
    <cellStyle name="Normal 11 3 9 8 7 2" xfId="24474"/>
    <cellStyle name="Normal 11 3 9 8 7 3" xfId="26407"/>
    <cellStyle name="Normal 11 3 9 8 8" xfId="10025"/>
    <cellStyle name="Normal 11 3 9 8 8 2" xfId="24476"/>
    <cellStyle name="Normal 11 3 9 8 8 3" xfId="26404"/>
    <cellStyle name="Normal 11 3 9 8 9" xfId="9777"/>
    <cellStyle name="Normal 11 3 9 8 9 2" xfId="24477"/>
    <cellStyle name="Normal 11 3 9 8 9 3" xfId="26401"/>
    <cellStyle name="Normal 11 3 9 9" xfId="1282"/>
    <cellStyle name="Normal 11 3 9 9 10" xfId="10053"/>
    <cellStyle name="Normal 11 3 9 9 10 2" xfId="24479"/>
    <cellStyle name="Normal 11 3 9 9 10 3" xfId="26396"/>
    <cellStyle name="Normal 11 3 9 9 11" xfId="9752"/>
    <cellStyle name="Normal 11 3 9 9 11 2" xfId="24481"/>
    <cellStyle name="Normal 11 3 9 9 11 3" xfId="26393"/>
    <cellStyle name="Normal 11 3 9 9 12" xfId="12717"/>
    <cellStyle name="Normal 11 3 9 9 12 2" xfId="24482"/>
    <cellStyle name="Normal 11 3 9 9 12 3" xfId="26390"/>
    <cellStyle name="Normal 11 3 9 9 13" xfId="14582"/>
    <cellStyle name="Normal 11 3 9 9 13 2" xfId="24484"/>
    <cellStyle name="Normal 11 3 9 9 13 3" xfId="26387"/>
    <cellStyle name="Normal 11 3 9 9 14" xfId="16065"/>
    <cellStyle name="Normal 11 3 9 9 14 2" xfId="24485"/>
    <cellStyle name="Normal 11 3 9 9 14 3" xfId="26384"/>
    <cellStyle name="Normal 11 3 9 9 15" xfId="16578"/>
    <cellStyle name="Normal 11 3 9 9 15 2" xfId="24487"/>
    <cellStyle name="Normal 11 3 9 9 15 3" xfId="26381"/>
    <cellStyle name="Normal 11 3 9 9 16" xfId="24478"/>
    <cellStyle name="Normal 11 3 9 9 17" xfId="26397"/>
    <cellStyle name="Normal 11 3 9 9 2" xfId="3257"/>
    <cellStyle name="Normal 11 3 9 9 2 2" xfId="24489"/>
    <cellStyle name="Normal 11 3 9 9 2 3" xfId="26377"/>
    <cellStyle name="Normal 11 3 9 9 3" xfId="6666"/>
    <cellStyle name="Normal 11 3 9 9 3 2" xfId="24490"/>
    <cellStyle name="Normal 11 3 9 9 3 3" xfId="26373"/>
    <cellStyle name="Normal 11 3 9 9 4" xfId="8353"/>
    <cellStyle name="Normal 11 3 9 9 4 2" xfId="24492"/>
    <cellStyle name="Normal 11 3 9 9 4 3" xfId="26371"/>
    <cellStyle name="Normal 11 3 9 9 5" xfId="8268"/>
    <cellStyle name="Normal 11 3 9 9 5 2" xfId="24493"/>
    <cellStyle name="Normal 11 3 9 9 5 3" xfId="26367"/>
    <cellStyle name="Normal 11 3 9 9 6" xfId="10062"/>
    <cellStyle name="Normal 11 3 9 9 6 2" xfId="24495"/>
    <cellStyle name="Normal 11 3 9 9 6 3" xfId="26365"/>
    <cellStyle name="Normal 11 3 9 9 7" xfId="9788"/>
    <cellStyle name="Normal 11 3 9 9 7 2" xfId="24497"/>
    <cellStyle name="Normal 11 3 9 9 7 3" xfId="26361"/>
    <cellStyle name="Normal 11 3 9 9 8" xfId="10026"/>
    <cellStyle name="Normal 11 3 9 9 8 2" xfId="24498"/>
    <cellStyle name="Normal 11 3 9 9 8 3" xfId="26359"/>
    <cellStyle name="Normal 11 3 9 9 9" xfId="9776"/>
    <cellStyle name="Normal 11 3 9 9 9 2" xfId="24500"/>
    <cellStyle name="Normal 11 3 9 9 9 3" xfId="26355"/>
    <cellStyle name="Normal 11 3 9_Constraints Summary" xfId="14063"/>
    <cellStyle name="Normal 11 3_Sheet1" xfId="518"/>
    <cellStyle name="Normal 11 30" xfId="2257"/>
    <cellStyle name="Normal 11 30 10" xfId="10054"/>
    <cellStyle name="Normal 11 30 10 2" xfId="24502"/>
    <cellStyle name="Normal 11 30 10 3" xfId="26349"/>
    <cellStyle name="Normal 11 30 11" xfId="9751"/>
    <cellStyle name="Normal 11 30 11 2" xfId="24504"/>
    <cellStyle name="Normal 11 30 11 3" xfId="26347"/>
    <cellStyle name="Normal 11 30 12" xfId="13620"/>
    <cellStyle name="Normal 11 30 12 2" xfId="24505"/>
    <cellStyle name="Normal 11 30 12 3" xfId="26344"/>
    <cellStyle name="Normal 11 30 13" xfId="15468"/>
    <cellStyle name="Normal 11 30 13 2" xfId="24507"/>
    <cellStyle name="Normal 11 30 13 3" xfId="26341"/>
    <cellStyle name="Normal 11 30 14" xfId="16066"/>
    <cellStyle name="Normal 11 30 14 2" xfId="24508"/>
    <cellStyle name="Normal 11 30 14 3" xfId="26338"/>
    <cellStyle name="Normal 11 30 15" xfId="16579"/>
    <cellStyle name="Normal 11 30 15 2" xfId="24510"/>
    <cellStyle name="Normal 11 30 15 3" xfId="26335"/>
    <cellStyle name="Normal 11 30 16" xfId="24501"/>
    <cellStyle name="Normal 11 30 17" xfId="26351"/>
    <cellStyle name="Normal 11 30 2" xfId="4143"/>
    <cellStyle name="Normal 11 30 2 2" xfId="24512"/>
    <cellStyle name="Normal 11 30 2 3" xfId="26330"/>
    <cellStyle name="Normal 11 30 3" xfId="6668"/>
    <cellStyle name="Normal 11 30 3 2" xfId="24513"/>
    <cellStyle name="Normal 11 30 3 3" xfId="26328"/>
    <cellStyle name="Normal 11 30 4" xfId="8354"/>
    <cellStyle name="Normal 11 30 4 2" xfId="24515"/>
    <cellStyle name="Normal 11 30 4 3" xfId="26324"/>
    <cellStyle name="Normal 11 30 5" xfId="8252"/>
    <cellStyle name="Normal 11 30 5 2" xfId="24516"/>
    <cellStyle name="Normal 11 30 5 3" xfId="26322"/>
    <cellStyle name="Normal 11 30 6" xfId="10063"/>
    <cellStyle name="Normal 11 30 6 2" xfId="24518"/>
    <cellStyle name="Normal 11 30 6 3" xfId="26318"/>
    <cellStyle name="Normal 11 30 7" xfId="9787"/>
    <cellStyle name="Normal 11 30 7 2" xfId="24519"/>
    <cellStyle name="Normal 11 30 7 3" xfId="26316"/>
    <cellStyle name="Normal 11 30 8" xfId="10027"/>
    <cellStyle name="Normal 11 30 8 2" xfId="24521"/>
    <cellStyle name="Normal 11 30 8 3" xfId="26312"/>
    <cellStyle name="Normal 11 30 9" xfId="9775"/>
    <cellStyle name="Normal 11 30 9 2" xfId="24522"/>
    <cellStyle name="Normal 11 30 9 3" xfId="26310"/>
    <cellStyle name="Normal 11 31" xfId="2703"/>
    <cellStyle name="Normal 11 31 10" xfId="9750"/>
    <cellStyle name="Normal 11 31 10 2" xfId="24524"/>
    <cellStyle name="Normal 11 31 10 3" xfId="26306"/>
    <cellStyle name="Normal 11 31 11" xfId="16067"/>
    <cellStyle name="Normal 11 31 11 2" xfId="24526"/>
    <cellStyle name="Normal 11 31 11 3" xfId="26303"/>
    <cellStyle name="Normal 11 31 12" xfId="16580"/>
    <cellStyle name="Normal 11 31 12 2" xfId="24527"/>
    <cellStyle name="Normal 11 31 12 3" xfId="26299"/>
    <cellStyle name="Normal 11 31 13" xfId="24523"/>
    <cellStyle name="Normal 11 31 14" xfId="26307"/>
    <cellStyle name="Normal 11 31 2" xfId="6669"/>
    <cellStyle name="Normal 11 31 2 2" xfId="24529"/>
    <cellStyle name="Normal 11 31 2 3" xfId="24531"/>
    <cellStyle name="Normal 11 31 2 4" xfId="26295"/>
    <cellStyle name="Normal 11 31 3" xfId="8355"/>
    <cellStyle name="Normal 11 31 3 2" xfId="24532"/>
    <cellStyle name="Normal 11 31 3 3" xfId="26291"/>
    <cellStyle name="Normal 11 31 4" xfId="8251"/>
    <cellStyle name="Normal 11 31 4 2" xfId="24533"/>
    <cellStyle name="Normal 11 31 4 3" xfId="26288"/>
    <cellStyle name="Normal 11 31 5" xfId="10064"/>
    <cellStyle name="Normal 11 31 5 2" xfId="24535"/>
    <cellStyle name="Normal 11 31 5 3" xfId="26284"/>
    <cellStyle name="Normal 11 31 6" xfId="9786"/>
    <cellStyle name="Normal 11 31 6 2" xfId="24536"/>
    <cellStyle name="Normal 11 31 6 3" xfId="26281"/>
    <cellStyle name="Normal 11 31 7" xfId="10028"/>
    <cellStyle name="Normal 11 31 7 2" xfId="24538"/>
    <cellStyle name="Normal 11 31 7 3" xfId="26278"/>
    <cellStyle name="Normal 11 31 8" xfId="9774"/>
    <cellStyle name="Normal 11 31 8 2" xfId="24539"/>
    <cellStyle name="Normal 11 31 8 3" xfId="26275"/>
    <cellStyle name="Normal 11 31 9" xfId="10055"/>
    <cellStyle name="Normal 11 31 9 2" xfId="24541"/>
    <cellStyle name="Normal 11 31 9 3" xfId="26272"/>
    <cellStyle name="Normal 11 32" xfId="5404"/>
    <cellStyle name="Normal 11 32 2" xfId="24543"/>
    <cellStyle name="Normal 11 32 3" xfId="26269"/>
    <cellStyle name="Normal 11 33" xfId="6671"/>
    <cellStyle name="Normal 11 33 2" xfId="24544"/>
    <cellStyle name="Normal 11 33 3" xfId="26266"/>
    <cellStyle name="Normal 11 34" xfId="6672"/>
    <cellStyle name="Normal 11 34 2" xfId="24546"/>
    <cellStyle name="Normal 11 34 3" xfId="26263"/>
    <cellStyle name="Normal 11 35" xfId="6673"/>
    <cellStyle name="Normal 11 35 2" xfId="24547"/>
    <cellStyle name="Normal 11 35 3" xfId="26260"/>
    <cellStyle name="Normal 11 36" xfId="6674"/>
    <cellStyle name="Normal 11 36 2" xfId="24549"/>
    <cellStyle name="Normal 11 36 3" xfId="26258"/>
    <cellStyle name="Normal 11 37" xfId="6675"/>
    <cellStyle name="Normal 11 37 2" xfId="24550"/>
    <cellStyle name="Normal 11 37 3" xfId="26254"/>
    <cellStyle name="Normal 11 38" xfId="6676"/>
    <cellStyle name="Normal 11 38 2" xfId="24552"/>
    <cellStyle name="Normal 11 38 3" xfId="26252"/>
    <cellStyle name="Normal 11 39" xfId="6677"/>
    <cellStyle name="Normal 11 39 2" xfId="24553"/>
    <cellStyle name="Normal 11 39 3" xfId="26248"/>
    <cellStyle name="Normal 11 4" xfId="404"/>
    <cellStyle name="Normal 11 4 10" xfId="519"/>
    <cellStyle name="Normal 11 4 10 10" xfId="6678"/>
    <cellStyle name="Normal 11 4 10 10 2" xfId="24557"/>
    <cellStyle name="Normal 11 4 10 10 3" xfId="26241"/>
    <cellStyle name="Normal 11 4 10 11" xfId="6679"/>
    <cellStyle name="Normal 11 4 10 11 2" xfId="24558"/>
    <cellStyle name="Normal 11 4 10 11 3" xfId="26239"/>
    <cellStyle name="Normal 11 4 10 12" xfId="6680"/>
    <cellStyle name="Normal 11 4 10 12 2" xfId="24560"/>
    <cellStyle name="Normal 11 4 10 12 3" xfId="26235"/>
    <cellStyle name="Normal 11 4 10 13" xfId="6681"/>
    <cellStyle name="Normal 11 4 10 13 2" xfId="24561"/>
    <cellStyle name="Normal 11 4 10 13 3" xfId="26233"/>
    <cellStyle name="Normal 11 4 10 14" xfId="6682"/>
    <cellStyle name="Normal 11 4 10 14 2" xfId="24563"/>
    <cellStyle name="Normal 11 4 10 14 3" xfId="26229"/>
    <cellStyle name="Normal 11 4 10 15" xfId="6683"/>
    <cellStyle name="Normal 11 4 10 15 2" xfId="24564"/>
    <cellStyle name="Normal 11 4 10 15 3" xfId="26227"/>
    <cellStyle name="Normal 11 4 10 16" xfId="6684"/>
    <cellStyle name="Normal 11 4 10 16 2" xfId="24566"/>
    <cellStyle name="Normal 11 4 10 16 3" xfId="26223"/>
    <cellStyle name="Normal 11 4 10 17" xfId="6685"/>
    <cellStyle name="Normal 11 4 10 17 2" xfId="24567"/>
    <cellStyle name="Normal 11 4 10 17 3" xfId="26221"/>
    <cellStyle name="Normal 11 4 10 18" xfId="6686"/>
    <cellStyle name="Normal 11 4 10 18 2" xfId="24569"/>
    <cellStyle name="Normal 11 4 10 18 3" xfId="26217"/>
    <cellStyle name="Normal 11 4 10 19" xfId="6687"/>
    <cellStyle name="Normal 11 4 10 19 2" xfId="24570"/>
    <cellStyle name="Normal 11 4 10 19 3" xfId="26215"/>
    <cellStyle name="Normal 11 4 10 2" xfId="6688"/>
    <cellStyle name="Normal 11 4 10 2 2" xfId="24571"/>
    <cellStyle name="Normal 11 4 10 2 3" xfId="26212"/>
    <cellStyle name="Normal 11 4 10 20" xfId="6689"/>
    <cellStyle name="Normal 11 4 10 20 2" xfId="24573"/>
    <cellStyle name="Normal 11 4 10 20 3" xfId="26209"/>
    <cellStyle name="Normal 11 4 10 21" xfId="6690"/>
    <cellStyle name="Normal 11 4 10 21 2" xfId="24574"/>
    <cellStyle name="Normal 11 4 10 21 3" xfId="26207"/>
    <cellStyle name="Normal 11 4 10 22" xfId="6691"/>
    <cellStyle name="Normal 11 4 10 22 2" xfId="24576"/>
    <cellStyle name="Normal 11 4 10 22 3" xfId="26203"/>
    <cellStyle name="Normal 11 4 10 23" xfId="6692"/>
    <cellStyle name="Normal 11 4 10 23 2" xfId="24577"/>
    <cellStyle name="Normal 11 4 10 23 3" xfId="26201"/>
    <cellStyle name="Normal 11 4 10 24" xfId="6693"/>
    <cellStyle name="Normal 11 4 10 24 2" xfId="24579"/>
    <cellStyle name="Normal 11 4 10 24 3" xfId="26197"/>
    <cellStyle name="Normal 11 4 10 25" xfId="6694"/>
    <cellStyle name="Normal 11 4 10 25 2" xfId="24580"/>
    <cellStyle name="Normal 11 4 10 25 3" xfId="26195"/>
    <cellStyle name="Normal 11 4 10 26" xfId="6695"/>
    <cellStyle name="Normal 11 4 10 26 2" xfId="24582"/>
    <cellStyle name="Normal 11 4 10 26 3" xfId="26191"/>
    <cellStyle name="Normal 11 4 10 27" xfId="6696"/>
    <cellStyle name="Normal 11 4 10 27 2" xfId="24583"/>
    <cellStyle name="Normal 11 4 10 27 3" xfId="26189"/>
    <cellStyle name="Normal 11 4 10 28" xfId="6697"/>
    <cellStyle name="Normal 11 4 10 28 2" xfId="24585"/>
    <cellStyle name="Normal 11 4 10 28 3" xfId="26185"/>
    <cellStyle name="Normal 11 4 10 29" xfId="6698"/>
    <cellStyle name="Normal 11 4 10 29 2" xfId="24586"/>
    <cellStyle name="Normal 11 4 10 29 3" xfId="26183"/>
    <cellStyle name="Normal 11 4 10 3" xfId="6699"/>
    <cellStyle name="Normal 11 4 10 3 2" xfId="24588"/>
    <cellStyle name="Normal 11 4 10 3 3" xfId="26179"/>
    <cellStyle name="Normal 11 4 10 30" xfId="6700"/>
    <cellStyle name="Normal 11 4 10 30 2" xfId="24590"/>
    <cellStyle name="Normal 11 4 10 30 3" xfId="26177"/>
    <cellStyle name="Normal 11 4 10 31" xfId="6701"/>
    <cellStyle name="Normal 11 4 10 31 2" xfId="24591"/>
    <cellStyle name="Normal 11 4 10 31 3" xfId="26173"/>
    <cellStyle name="Normal 11 4 10 32" xfId="24556"/>
    <cellStyle name="Normal 11 4 10 33" xfId="26244"/>
    <cellStyle name="Normal 11 4 10 4" xfId="6702"/>
    <cellStyle name="Normal 11 4 10 4 2" xfId="24593"/>
    <cellStyle name="Normal 11 4 10 4 3" xfId="26170"/>
    <cellStyle name="Normal 11 4 10 5" xfId="6703"/>
    <cellStyle name="Normal 11 4 10 5 2" xfId="24595"/>
    <cellStyle name="Normal 11 4 10 5 3" xfId="26168"/>
    <cellStyle name="Normal 11 4 10 6" xfId="6704"/>
    <cellStyle name="Normal 11 4 10 6 2" xfId="24596"/>
    <cellStyle name="Normal 11 4 10 6 3" xfId="26165"/>
    <cellStyle name="Normal 11 4 10 7" xfId="6705"/>
    <cellStyle name="Normal 11 4 10 7 2" xfId="24598"/>
    <cellStyle name="Normal 11 4 10 7 3" xfId="26161"/>
    <cellStyle name="Normal 11 4 10 8" xfId="6706"/>
    <cellStyle name="Normal 11 4 10 8 2" xfId="24599"/>
    <cellStyle name="Normal 11 4 10 8 3" xfId="26158"/>
    <cellStyle name="Normal 11 4 10 9" xfId="6707"/>
    <cellStyle name="Normal 11 4 10 9 2" xfId="24601"/>
    <cellStyle name="Normal 11 4 10 9 3" xfId="26155"/>
    <cellStyle name="Normal 11 4 11" xfId="520"/>
    <cellStyle name="Normal 11 4 11 10" xfId="6708"/>
    <cellStyle name="Normal 11 4 11 10 2" xfId="24603"/>
    <cellStyle name="Normal 11 4 11 10 3" xfId="26150"/>
    <cellStyle name="Normal 11 4 11 11" xfId="6709"/>
    <cellStyle name="Normal 11 4 11 11 2" xfId="24605"/>
    <cellStyle name="Normal 11 4 11 11 3" xfId="26146"/>
    <cellStyle name="Normal 11 4 11 12" xfId="6710"/>
    <cellStyle name="Normal 11 4 11 12 2" xfId="24606"/>
    <cellStyle name="Normal 11 4 11 12 3" xfId="26143"/>
    <cellStyle name="Normal 11 4 11 13" xfId="6711"/>
    <cellStyle name="Normal 11 4 11 13 2" xfId="24608"/>
    <cellStyle name="Normal 11 4 11 13 3" xfId="26140"/>
    <cellStyle name="Normal 11 4 11 14" xfId="6712"/>
    <cellStyle name="Normal 11 4 11 14 2" xfId="24609"/>
    <cellStyle name="Normal 11 4 11 14 3" xfId="26137"/>
    <cellStyle name="Normal 11 4 11 15" xfId="6713"/>
    <cellStyle name="Normal 11 4 11 15 2" xfId="24611"/>
    <cellStyle name="Normal 11 4 11 15 3" xfId="26134"/>
    <cellStyle name="Normal 11 4 11 16" xfId="6714"/>
    <cellStyle name="Normal 11 4 11 16 2" xfId="24612"/>
    <cellStyle name="Normal 11 4 11 16 3" xfId="26130"/>
    <cellStyle name="Normal 11 4 11 17" xfId="6715"/>
    <cellStyle name="Normal 11 4 11 17 2" xfId="24614"/>
    <cellStyle name="Normal 11 4 11 17 3" xfId="26127"/>
    <cellStyle name="Normal 11 4 11 18" xfId="6716"/>
    <cellStyle name="Normal 11 4 11 18 2" xfId="24615"/>
    <cellStyle name="Normal 11 4 11 18 3" xfId="26124"/>
    <cellStyle name="Normal 11 4 11 19" xfId="6717"/>
    <cellStyle name="Normal 11 4 11 19 2" xfId="24616"/>
    <cellStyle name="Normal 11 4 11 19 3" xfId="26120"/>
    <cellStyle name="Normal 11 4 11 2" xfId="6718"/>
    <cellStyle name="Normal 11 4 11 2 2" xfId="24618"/>
    <cellStyle name="Normal 11 4 11 2 3" xfId="26117"/>
    <cellStyle name="Normal 11 4 11 20" xfId="6719"/>
    <cellStyle name="Normal 11 4 11 20 2" xfId="24619"/>
    <cellStyle name="Normal 11 4 11 20 3" xfId="26114"/>
    <cellStyle name="Normal 11 4 11 21" xfId="6720"/>
    <cellStyle name="Normal 11 4 11 21 2" xfId="24621"/>
    <cellStyle name="Normal 11 4 11 21 3" xfId="26112"/>
    <cellStyle name="Normal 11 4 11 22" xfId="6721"/>
    <cellStyle name="Normal 11 4 11 22 2" xfId="24622"/>
    <cellStyle name="Normal 11 4 11 22 3" xfId="26108"/>
    <cellStyle name="Normal 11 4 11 23" xfId="6722"/>
    <cellStyle name="Normal 11 4 11 23 2" xfId="24624"/>
    <cellStyle name="Normal 11 4 11 23 3" xfId="26106"/>
    <cellStyle name="Normal 11 4 11 24" xfId="6723"/>
    <cellStyle name="Normal 11 4 11 24 2" xfId="24625"/>
    <cellStyle name="Normal 11 4 11 24 3" xfId="26102"/>
    <cellStyle name="Normal 11 4 11 25" xfId="6724"/>
    <cellStyle name="Normal 11 4 11 25 2" xfId="24627"/>
    <cellStyle name="Normal 11 4 11 25 3" xfId="26100"/>
    <cellStyle name="Normal 11 4 11 26" xfId="6725"/>
    <cellStyle name="Normal 11 4 11 26 2" xfId="24628"/>
    <cellStyle name="Normal 11 4 11 26 3" xfId="26096"/>
    <cellStyle name="Normal 11 4 11 27" xfId="6726"/>
    <cellStyle name="Normal 11 4 11 27 2" xfId="24630"/>
    <cellStyle name="Normal 11 4 11 27 3" xfId="26094"/>
    <cellStyle name="Normal 11 4 11 28" xfId="6727"/>
    <cellStyle name="Normal 11 4 11 28 2" xfId="24631"/>
    <cellStyle name="Normal 11 4 11 28 3" xfId="26090"/>
    <cellStyle name="Normal 11 4 11 29" xfId="6728"/>
    <cellStyle name="Normal 11 4 11 29 2" xfId="24633"/>
    <cellStyle name="Normal 11 4 11 29 3" xfId="26088"/>
    <cellStyle name="Normal 11 4 11 3" xfId="6729"/>
    <cellStyle name="Normal 11 4 11 3 2" xfId="24635"/>
    <cellStyle name="Normal 11 4 11 3 3" xfId="26084"/>
    <cellStyle name="Normal 11 4 11 30" xfId="6730"/>
    <cellStyle name="Normal 11 4 11 30 2" xfId="24636"/>
    <cellStyle name="Normal 11 4 11 30 3" xfId="26082"/>
    <cellStyle name="Normal 11 4 11 31" xfId="6731"/>
    <cellStyle name="Normal 11 4 11 31 2" xfId="24638"/>
    <cellStyle name="Normal 11 4 11 31 3" xfId="26078"/>
    <cellStyle name="Normal 11 4 11 32" xfId="24602"/>
    <cellStyle name="Normal 11 4 11 33" xfId="26152"/>
    <cellStyle name="Normal 11 4 11 4" xfId="6732"/>
    <cellStyle name="Normal 11 4 11 4 2" xfId="24640"/>
    <cellStyle name="Normal 11 4 11 4 3" xfId="26075"/>
    <cellStyle name="Normal 11 4 11 5" xfId="6733"/>
    <cellStyle name="Normal 11 4 11 5 2" xfId="24641"/>
    <cellStyle name="Normal 11 4 11 5 3" xfId="26072"/>
    <cellStyle name="Normal 11 4 11 6" xfId="6734"/>
    <cellStyle name="Normal 11 4 11 6 2" xfId="24643"/>
    <cellStyle name="Normal 11 4 11 6 3" xfId="26069"/>
    <cellStyle name="Normal 11 4 11 7" xfId="6735"/>
    <cellStyle name="Normal 11 4 11 7 2" xfId="24644"/>
    <cellStyle name="Normal 11 4 11 7 3" xfId="26066"/>
    <cellStyle name="Normal 11 4 11 8" xfId="6736"/>
    <cellStyle name="Normal 11 4 11 8 2" xfId="24646"/>
    <cellStyle name="Normal 11 4 11 8 3" xfId="26064"/>
    <cellStyle name="Normal 11 4 11 9" xfId="6737"/>
    <cellStyle name="Normal 11 4 11 9 2" xfId="24647"/>
    <cellStyle name="Normal 11 4 11 9 3" xfId="26061"/>
    <cellStyle name="Normal 11 4 12" xfId="521"/>
    <cellStyle name="Normal 11 4 12 10" xfId="6738"/>
    <cellStyle name="Normal 11 4 12 10 2" xfId="24650"/>
    <cellStyle name="Normal 11 4 12 10 3" xfId="26056"/>
    <cellStyle name="Normal 11 4 12 11" xfId="6739"/>
    <cellStyle name="Normal 11 4 12 11 2" xfId="24651"/>
    <cellStyle name="Normal 11 4 12 11 3" xfId="26052"/>
    <cellStyle name="Normal 11 4 12 12" xfId="6740"/>
    <cellStyle name="Normal 11 4 12 12 2" xfId="24653"/>
    <cellStyle name="Normal 11 4 12 12 3" xfId="26050"/>
    <cellStyle name="Normal 11 4 12 13" xfId="6741"/>
    <cellStyle name="Normal 11 4 12 13 2" xfId="24654"/>
    <cellStyle name="Normal 11 4 12 13 3" xfId="26046"/>
    <cellStyle name="Normal 11 4 12 14" xfId="6742"/>
    <cellStyle name="Normal 11 4 12 14 2" xfId="24656"/>
    <cellStyle name="Normal 11 4 12 14 3" xfId="26044"/>
    <cellStyle name="Normal 11 4 12 15" xfId="6743"/>
    <cellStyle name="Normal 11 4 12 15 2" xfId="24657"/>
    <cellStyle name="Normal 11 4 12 15 3" xfId="26040"/>
    <cellStyle name="Normal 11 4 12 16" xfId="6744"/>
    <cellStyle name="Normal 11 4 12 16 2" xfId="24659"/>
    <cellStyle name="Normal 11 4 12 16 3" xfId="26038"/>
    <cellStyle name="Normal 11 4 12 17" xfId="6745"/>
    <cellStyle name="Normal 11 4 12 17 2" xfId="24660"/>
    <cellStyle name="Normal 11 4 12 17 3" xfId="26034"/>
    <cellStyle name="Normal 11 4 12 18" xfId="6746"/>
    <cellStyle name="Normal 11 4 12 18 2" xfId="24661"/>
    <cellStyle name="Normal 11 4 12 18 3" xfId="26032"/>
    <cellStyle name="Normal 11 4 12 19" xfId="6747"/>
    <cellStyle name="Normal 11 4 12 19 2" xfId="24663"/>
    <cellStyle name="Normal 11 4 12 19 3" xfId="26028"/>
    <cellStyle name="Normal 11 4 12 2" xfId="6748"/>
    <cellStyle name="Normal 11 4 12 2 2" xfId="24664"/>
    <cellStyle name="Normal 11 4 12 2 3" xfId="26026"/>
    <cellStyle name="Normal 11 4 12 20" xfId="6749"/>
    <cellStyle name="Normal 11 4 12 20 2" xfId="24666"/>
    <cellStyle name="Normal 11 4 12 20 3" xfId="26023"/>
    <cellStyle name="Normal 11 4 12 21" xfId="6750"/>
    <cellStyle name="Normal 11 4 12 21 2" xfId="24667"/>
    <cellStyle name="Normal 11 4 12 21 3" xfId="26021"/>
    <cellStyle name="Normal 11 4 12 22" xfId="6751"/>
    <cellStyle name="Normal 11 4 12 22 2" xfId="24669"/>
    <cellStyle name="Normal 11 4 12 22 3" xfId="26017"/>
    <cellStyle name="Normal 11 4 12 23" xfId="6752"/>
    <cellStyle name="Normal 11 4 12 23 2" xfId="24670"/>
    <cellStyle name="Normal 11 4 12 23 3" xfId="26014"/>
    <cellStyle name="Normal 11 4 12 24" xfId="6753"/>
    <cellStyle name="Normal 11 4 12 24 2" xfId="24672"/>
    <cellStyle name="Normal 11 4 12 24 3" xfId="26011"/>
    <cellStyle name="Normal 11 4 12 25" xfId="6754"/>
    <cellStyle name="Normal 11 4 12 25 2" xfId="24673"/>
    <cellStyle name="Normal 11 4 12 25 3" xfId="26008"/>
    <cellStyle name="Normal 11 4 12 26" xfId="6755"/>
    <cellStyle name="Normal 11 4 12 26 2" xfId="24675"/>
    <cellStyle name="Normal 11 4 12 26 3" xfId="26005"/>
    <cellStyle name="Normal 11 4 12 27" xfId="6756"/>
    <cellStyle name="Normal 11 4 12 27 2" xfId="24676"/>
    <cellStyle name="Normal 11 4 12 27 3" xfId="26001"/>
    <cellStyle name="Normal 11 4 12 28" xfId="6757"/>
    <cellStyle name="Normal 11 4 12 28 2" xfId="24678"/>
    <cellStyle name="Normal 11 4 12 28 3" xfId="25998"/>
    <cellStyle name="Normal 11 4 12 29" xfId="6758"/>
    <cellStyle name="Normal 11 4 12 29 2" xfId="24680"/>
    <cellStyle name="Normal 11 4 12 29 3" xfId="25995"/>
    <cellStyle name="Normal 11 4 12 3" xfId="6759"/>
    <cellStyle name="Normal 11 4 12 3 2" xfId="24681"/>
    <cellStyle name="Normal 11 4 12 3 3" xfId="25992"/>
    <cellStyle name="Normal 11 4 12 30" xfId="6760"/>
    <cellStyle name="Normal 11 4 12 30 2" xfId="24682"/>
    <cellStyle name="Normal 11 4 12 30 3" xfId="25989"/>
    <cellStyle name="Normal 11 4 12 31" xfId="6761"/>
    <cellStyle name="Normal 11 4 12 31 2" xfId="24684"/>
    <cellStyle name="Normal 11 4 12 31 3" xfId="25985"/>
    <cellStyle name="Normal 11 4 12 32" xfId="24649"/>
    <cellStyle name="Normal 11 4 12 33" xfId="26058"/>
    <cellStyle name="Normal 11 4 12 4" xfId="6762"/>
    <cellStyle name="Normal 11 4 12 4 2" xfId="24685"/>
    <cellStyle name="Normal 11 4 12 4 3" xfId="25981"/>
    <cellStyle name="Normal 11 4 12 5" xfId="6763"/>
    <cellStyle name="Normal 11 4 12 5 2" xfId="24687"/>
    <cellStyle name="Normal 11 4 12 5 3" xfId="25978"/>
    <cellStyle name="Normal 11 4 12 6" xfId="6764"/>
    <cellStyle name="Normal 11 4 12 6 2" xfId="24688"/>
    <cellStyle name="Normal 11 4 12 6 3" xfId="25975"/>
    <cellStyle name="Normal 11 4 12 7" xfId="6765"/>
    <cellStyle name="Normal 11 4 12 7 2" xfId="24690"/>
    <cellStyle name="Normal 11 4 12 7 3" xfId="25972"/>
    <cellStyle name="Normal 11 4 12 8" xfId="6766"/>
    <cellStyle name="Normal 11 4 12 8 2" xfId="24691"/>
    <cellStyle name="Normal 11 4 12 8 3" xfId="25970"/>
    <cellStyle name="Normal 11 4 12 9" xfId="6767"/>
    <cellStyle name="Normal 11 4 12 9 2" xfId="24693"/>
    <cellStyle name="Normal 11 4 12 9 3" xfId="25967"/>
    <cellStyle name="Normal 11 4 13" xfId="522"/>
    <cellStyle name="Normal 11 4 13 10" xfId="6768"/>
    <cellStyle name="Normal 11 4 13 10 2" xfId="24696"/>
    <cellStyle name="Normal 11 4 13 10 3" xfId="25962"/>
    <cellStyle name="Normal 11 4 13 11" xfId="6769"/>
    <cellStyle name="Normal 11 4 13 11 2" xfId="24697"/>
    <cellStyle name="Normal 11 4 13 11 3" xfId="25958"/>
    <cellStyle name="Normal 11 4 13 12" xfId="6770"/>
    <cellStyle name="Normal 11 4 13 12 2" xfId="24698"/>
    <cellStyle name="Normal 11 4 13 12 3" xfId="25956"/>
    <cellStyle name="Normal 11 4 13 13" xfId="6771"/>
    <cellStyle name="Normal 11 4 13 13 2" xfId="24700"/>
    <cellStyle name="Normal 11 4 13 13 3" xfId="25952"/>
    <cellStyle name="Normal 11 4 13 14" xfId="6772"/>
    <cellStyle name="Normal 11 4 13 14 2" xfId="24701"/>
    <cellStyle name="Normal 11 4 13 14 3" xfId="25950"/>
    <cellStyle name="Normal 11 4 13 15" xfId="6773"/>
    <cellStyle name="Normal 11 4 13 15 2" xfId="24703"/>
    <cellStyle name="Normal 11 4 13 15 3" xfId="25946"/>
    <cellStyle name="Normal 11 4 13 16" xfId="6774"/>
    <cellStyle name="Normal 11 4 13 16 2" xfId="24704"/>
    <cellStyle name="Normal 11 4 13 16 3" xfId="25944"/>
    <cellStyle name="Normal 11 4 13 17" xfId="6775"/>
    <cellStyle name="Normal 11 4 13 17 2" xfId="24706"/>
    <cellStyle name="Normal 11 4 13 17 3" xfId="25940"/>
    <cellStyle name="Normal 11 4 13 18" xfId="6776"/>
    <cellStyle name="Normal 11 4 13 18 2" xfId="24708"/>
    <cellStyle name="Normal 11 4 13 18 3" xfId="25938"/>
    <cellStyle name="Normal 11 4 13 19" xfId="6777"/>
    <cellStyle name="Normal 11 4 13 19 2" xfId="24709"/>
    <cellStyle name="Normal 11 4 13 19 3" xfId="25934"/>
    <cellStyle name="Normal 11 4 13 2" xfId="6778"/>
    <cellStyle name="Normal 11 4 13 2 2" xfId="24710"/>
    <cellStyle name="Normal 11 4 13 2 3" xfId="25932"/>
    <cellStyle name="Normal 11 4 13 20" xfId="6779"/>
    <cellStyle name="Normal 11 4 13 20 2" xfId="24712"/>
    <cellStyle name="Normal 11 4 13 20 3" xfId="25928"/>
    <cellStyle name="Normal 11 4 13 21" xfId="6780"/>
    <cellStyle name="Normal 11 4 13 21 2" xfId="24713"/>
    <cellStyle name="Normal 11 4 13 21 3" xfId="25926"/>
    <cellStyle name="Normal 11 4 13 22" xfId="6781"/>
    <cellStyle name="Normal 11 4 13 22 2" xfId="24715"/>
    <cellStyle name="Normal 11 4 13 22 3" xfId="25923"/>
    <cellStyle name="Normal 11 4 13 23" xfId="6782"/>
    <cellStyle name="Normal 11 4 13 23 2" xfId="24716"/>
    <cellStyle name="Normal 11 4 13 23 3" xfId="25920"/>
    <cellStyle name="Normal 11 4 13 24" xfId="6783"/>
    <cellStyle name="Normal 11 4 13 24 2" xfId="24718"/>
    <cellStyle name="Normal 11 4 13 24 3" xfId="25918"/>
    <cellStyle name="Normal 11 4 13 25" xfId="6784"/>
    <cellStyle name="Normal 11 4 13 25 2" xfId="24720"/>
    <cellStyle name="Normal 11 4 13 25 3" xfId="25914"/>
    <cellStyle name="Normal 11 4 13 26" xfId="6785"/>
    <cellStyle name="Normal 11 4 13 26 2" xfId="24721"/>
    <cellStyle name="Normal 11 4 13 26 3" xfId="25912"/>
    <cellStyle name="Normal 11 4 13 27" xfId="6786"/>
    <cellStyle name="Normal 11 4 13 27 2" xfId="24722"/>
    <cellStyle name="Normal 11 4 13 27 3" xfId="25908"/>
    <cellStyle name="Normal 11 4 13 28" xfId="6787"/>
    <cellStyle name="Normal 11 4 13 28 2" xfId="24724"/>
    <cellStyle name="Normal 11 4 13 28 3" xfId="25906"/>
    <cellStyle name="Normal 11 4 13 29" xfId="6788"/>
    <cellStyle name="Normal 11 4 13 29 2" xfId="24725"/>
    <cellStyle name="Normal 11 4 13 29 3" xfId="25902"/>
    <cellStyle name="Normal 11 4 13 3" xfId="6789"/>
    <cellStyle name="Normal 11 4 13 3 2" xfId="24727"/>
    <cellStyle name="Normal 11 4 13 3 3" xfId="25900"/>
    <cellStyle name="Normal 11 4 13 30" xfId="6790"/>
    <cellStyle name="Normal 11 4 13 30 2" xfId="24728"/>
    <cellStyle name="Normal 11 4 13 30 3" xfId="25896"/>
    <cellStyle name="Normal 11 4 13 31" xfId="6791"/>
    <cellStyle name="Normal 11 4 13 31 2" xfId="24730"/>
    <cellStyle name="Normal 11 4 13 31 3" xfId="25894"/>
    <cellStyle name="Normal 11 4 13 32" xfId="24695"/>
    <cellStyle name="Normal 11 4 13 33" xfId="25964"/>
    <cellStyle name="Normal 11 4 13 4" xfId="6792"/>
    <cellStyle name="Normal 11 4 13 4 2" xfId="24732"/>
    <cellStyle name="Normal 11 4 13 4 3" xfId="25890"/>
    <cellStyle name="Normal 11 4 13 5" xfId="6793"/>
    <cellStyle name="Normal 11 4 13 5 2" xfId="24733"/>
    <cellStyle name="Normal 11 4 13 5 3" xfId="25887"/>
    <cellStyle name="Normal 11 4 13 6" xfId="6794"/>
    <cellStyle name="Normal 11 4 13 6 2" xfId="24735"/>
    <cellStyle name="Normal 11 4 13 6 3" xfId="25884"/>
    <cellStyle name="Normal 11 4 13 7" xfId="6795"/>
    <cellStyle name="Normal 11 4 13 7 2" xfId="24736"/>
    <cellStyle name="Normal 11 4 13 7 3" xfId="25881"/>
    <cellStyle name="Normal 11 4 13 8" xfId="6796"/>
    <cellStyle name="Normal 11 4 13 8 2" xfId="24738"/>
    <cellStyle name="Normal 11 4 13 8 3" xfId="25879"/>
    <cellStyle name="Normal 11 4 13 9" xfId="6797"/>
    <cellStyle name="Normal 11 4 13 9 2" xfId="24739"/>
    <cellStyle name="Normal 11 4 13 9 3" xfId="25876"/>
    <cellStyle name="Normal 11 4 14" xfId="6798"/>
    <cellStyle name="Normal 11 4 14 2" xfId="24741"/>
    <cellStyle name="Normal 11 4 14 3" xfId="25872"/>
    <cellStyle name="Normal 11 4 15" xfId="6799"/>
    <cellStyle name="Normal 11 4 15 2" xfId="24743"/>
    <cellStyle name="Normal 11 4 15 3" xfId="25869"/>
    <cellStyle name="Normal 11 4 16" xfId="6800"/>
    <cellStyle name="Normal 11 4 16 2" xfId="24744"/>
    <cellStyle name="Normal 11 4 16 3" xfId="25866"/>
    <cellStyle name="Normal 11 4 17" xfId="6801"/>
    <cellStyle name="Normal 11 4 17 2" xfId="24745"/>
    <cellStyle name="Normal 11 4 17 3" xfId="25863"/>
    <cellStyle name="Normal 11 4 18" xfId="6802"/>
    <cellStyle name="Normal 11 4 18 2" xfId="24747"/>
    <cellStyle name="Normal 11 4 18 3" xfId="25860"/>
    <cellStyle name="Normal 11 4 19" xfId="6803"/>
    <cellStyle name="Normal 11 4 19 2" xfId="24748"/>
    <cellStyle name="Normal 11 4 19 3" xfId="25856"/>
    <cellStyle name="Normal 11 4 2" xfId="439"/>
    <cellStyle name="Normal 11 4 2 10" xfId="524"/>
    <cellStyle name="Normal 11 4 2 10 10" xfId="2751"/>
    <cellStyle name="Normal 11 4 2 10 10 2" xfId="24752"/>
    <cellStyle name="Normal 11 4 2 10 10 3" xfId="25849"/>
    <cellStyle name="Normal 11 4 2 10 11" xfId="6805"/>
    <cellStyle name="Normal 11 4 2 10 11 2" xfId="24753"/>
    <cellStyle name="Normal 11 4 2 10 11 3" xfId="25846"/>
    <cellStyle name="Normal 11 4 2 10 12" xfId="8372"/>
    <cellStyle name="Normal 11 4 2 10 12 2" xfId="24755"/>
    <cellStyle name="Normal 11 4 2 10 12 3" xfId="25843"/>
    <cellStyle name="Normal 11 4 2 10 13" xfId="8249"/>
    <cellStyle name="Normal 11 4 2 10 13 2" xfId="24757"/>
    <cellStyle name="Normal 11 4 2 10 13 3" xfId="25839"/>
    <cellStyle name="Normal 11 4 2 10 14" xfId="10130"/>
    <cellStyle name="Normal 11 4 2 10 14 2" xfId="24758"/>
    <cellStyle name="Normal 11 4 2 10 14 3" xfId="25836"/>
    <cellStyle name="Normal 11 4 2 10 15" xfId="9733"/>
    <cellStyle name="Normal 11 4 2 10 15 2" xfId="24759"/>
    <cellStyle name="Normal 11 4 2 10 15 3" xfId="25833"/>
    <cellStyle name="Normal 11 4 2 10 16" xfId="10096"/>
    <cellStyle name="Normal 11 4 2 10 16 2" xfId="24761"/>
    <cellStyle name="Normal 11 4 2 10 16 3" xfId="25830"/>
    <cellStyle name="Normal 11 4 2 10 17" xfId="9527"/>
    <cellStyle name="Normal 11 4 2 10 17 2" xfId="24762"/>
    <cellStyle name="Normal 11 4 2 10 17 3" xfId="25827"/>
    <cellStyle name="Normal 11 4 2 10 18" xfId="10182"/>
    <cellStyle name="Normal 11 4 2 10 18 2" xfId="24764"/>
    <cellStyle name="Normal 11 4 2 10 18 3" xfId="25824"/>
    <cellStyle name="Normal 11 4 2 10 19" xfId="9477"/>
    <cellStyle name="Normal 11 4 2 10 19 2" xfId="24765"/>
    <cellStyle name="Normal 11 4 2 10 19 3" xfId="25821"/>
    <cellStyle name="Normal 11 4 2 10 2" xfId="793"/>
    <cellStyle name="Normal 11 4 2 10 2 10" xfId="6806"/>
    <cellStyle name="Normal 11 4 2 10 2 10 2" xfId="24768"/>
    <cellStyle name="Normal 11 4 2 10 2 10 3" xfId="25816"/>
    <cellStyle name="Normal 11 4 2 10 2 11" xfId="8373"/>
    <cellStyle name="Normal 11 4 2 10 2 11 2" xfId="24769"/>
    <cellStyle name="Normal 11 4 2 10 2 11 3" xfId="25813"/>
    <cellStyle name="Normal 11 4 2 10 2 12" xfId="8248"/>
    <cellStyle name="Normal 11 4 2 10 2 12 2" xfId="24770"/>
    <cellStyle name="Normal 11 4 2 10 2 12 3" xfId="25809"/>
    <cellStyle name="Normal 11 4 2 10 2 13" xfId="10131"/>
    <cellStyle name="Normal 11 4 2 10 2 13 2" xfId="24772"/>
    <cellStyle name="Normal 11 4 2 10 2 13 3" xfId="25806"/>
    <cellStyle name="Normal 11 4 2 10 2 14" xfId="9732"/>
    <cellStyle name="Normal 11 4 2 10 2 14 2" xfId="24773"/>
    <cellStyle name="Normal 11 4 2 10 2 14 3" xfId="25803"/>
    <cellStyle name="Normal 11 4 2 10 2 15" xfId="10097"/>
    <cellStyle name="Normal 11 4 2 10 2 15 2" xfId="24775"/>
    <cellStyle name="Normal 11 4 2 10 2 15 3" xfId="25800"/>
    <cellStyle name="Normal 11 4 2 10 2 16" xfId="9526"/>
    <cellStyle name="Normal 11 4 2 10 2 16 2" xfId="24776"/>
    <cellStyle name="Normal 11 4 2 10 2 16 3" xfId="25798"/>
    <cellStyle name="Normal 11 4 2 10 2 17" xfId="10183"/>
    <cellStyle name="Normal 11 4 2 10 2 17 2" xfId="24778"/>
    <cellStyle name="Normal 11 4 2 10 2 17 3" xfId="25795"/>
    <cellStyle name="Normal 11 4 2 10 2 18" xfId="9476"/>
    <cellStyle name="Normal 11 4 2 10 2 18 2" xfId="24780"/>
    <cellStyle name="Normal 11 4 2 10 2 18 3" xfId="25792"/>
    <cellStyle name="Normal 11 4 2 10 2 19" xfId="12309"/>
    <cellStyle name="Normal 11 4 2 10 2 19 2" xfId="24781"/>
    <cellStyle name="Normal 11 4 2 10 2 19 3" xfId="25788"/>
    <cellStyle name="Normal 11 4 2 10 2 2" xfId="1545"/>
    <cellStyle name="Normal 11 4 2 10 2 2 2" xfId="3495"/>
    <cellStyle name="Normal 11 4 2 10 2 2 2 2" xfId="24784"/>
    <cellStyle name="Normal 11 4 2 10 2 2 2 3" xfId="25783"/>
    <cellStyle name="Normal 11 4 2 10 2 2 3" xfId="12961"/>
    <cellStyle name="Normal 11 4 2 10 2 2 3 2" xfId="24785"/>
    <cellStyle name="Normal 11 4 2 10 2 2 3 3" xfId="25780"/>
    <cellStyle name="Normal 11 4 2 10 2 2 4" xfId="14820"/>
    <cellStyle name="Normal 11 4 2 10 2 2 4 2" xfId="24787"/>
    <cellStyle name="Normal 11 4 2 10 2 2 4 3" xfId="25777"/>
    <cellStyle name="Normal 11 4 2 10 2 2 5" xfId="24783"/>
    <cellStyle name="Normal 11 4 2 10 2 2 6" xfId="25785"/>
    <cellStyle name="Normal 11 4 2 10 2 20" xfId="12031"/>
    <cellStyle name="Normal 11 4 2 10 2 20 2" xfId="24789"/>
    <cellStyle name="Normal 11 4 2 10 2 20 3" xfId="25774"/>
    <cellStyle name="Normal 11 4 2 10 2 21" xfId="16070"/>
    <cellStyle name="Normal 11 4 2 10 2 21 2" xfId="24790"/>
    <cellStyle name="Normal 11 4 2 10 2 21 3" xfId="25771"/>
    <cellStyle name="Normal 11 4 2 10 2 22" xfId="16583"/>
    <cellStyle name="Normal 11 4 2 10 2 22 2" xfId="24792"/>
    <cellStyle name="Normal 11 4 2 10 2 22 3" xfId="25768"/>
    <cellStyle name="Normal 11 4 2 10 2 23" xfId="24767"/>
    <cellStyle name="Normal 11 4 2 10 2 24" xfId="25817"/>
    <cellStyle name="Normal 11 4 2 10 2 3" xfId="1759"/>
    <cellStyle name="Normal 11 4 2 10 2 3 2" xfId="3686"/>
    <cellStyle name="Normal 11 4 2 10 2 3 2 2" xfId="24795"/>
    <cellStyle name="Normal 11 4 2 10 2 3 2 3" xfId="25762"/>
    <cellStyle name="Normal 11 4 2 10 2 3 3" xfId="13156"/>
    <cellStyle name="Normal 11 4 2 10 2 3 3 2" xfId="24796"/>
    <cellStyle name="Normal 11 4 2 10 2 3 3 3" xfId="25759"/>
    <cellStyle name="Normal 11 4 2 10 2 3 4" xfId="15011"/>
    <cellStyle name="Normal 11 4 2 10 2 3 4 2" xfId="24798"/>
    <cellStyle name="Normal 11 4 2 10 2 3 4 3" xfId="25756"/>
    <cellStyle name="Normal 11 4 2 10 2 3 5" xfId="24794"/>
    <cellStyle name="Normal 11 4 2 10 2 3 6" xfId="25764"/>
    <cellStyle name="Normal 11 4 2 10 2 4" xfId="1964"/>
    <cellStyle name="Normal 11 4 2 10 2 4 2" xfId="3870"/>
    <cellStyle name="Normal 11 4 2 10 2 4 2 2" xfId="24801"/>
    <cellStyle name="Normal 11 4 2 10 2 4 2 3" xfId="25750"/>
    <cellStyle name="Normal 11 4 2 10 2 4 3" xfId="13345"/>
    <cellStyle name="Normal 11 4 2 10 2 4 3 2" xfId="24802"/>
    <cellStyle name="Normal 11 4 2 10 2 4 3 3" xfId="25747"/>
    <cellStyle name="Normal 11 4 2 10 2 4 4" xfId="15195"/>
    <cellStyle name="Normal 11 4 2 10 2 4 4 2" xfId="24804"/>
    <cellStyle name="Normal 11 4 2 10 2 4 4 3" xfId="25744"/>
    <cellStyle name="Normal 11 4 2 10 2 4 5" xfId="24800"/>
    <cellStyle name="Normal 11 4 2 10 2 4 6" xfId="25752"/>
    <cellStyle name="Normal 11 4 2 10 2 5" xfId="2154"/>
    <cellStyle name="Normal 11 4 2 10 2 5 2" xfId="4043"/>
    <cellStyle name="Normal 11 4 2 10 2 5 2 2" xfId="24807"/>
    <cellStyle name="Normal 11 4 2 10 2 5 2 3" xfId="25738"/>
    <cellStyle name="Normal 11 4 2 10 2 5 3" xfId="13520"/>
    <cellStyle name="Normal 11 4 2 10 2 5 3 2" xfId="24808"/>
    <cellStyle name="Normal 11 4 2 10 2 5 3 3" xfId="25735"/>
    <cellStyle name="Normal 11 4 2 10 2 5 4" xfId="15368"/>
    <cellStyle name="Normal 11 4 2 10 2 5 4 2" xfId="24810"/>
    <cellStyle name="Normal 11 4 2 10 2 5 4 3" xfId="25732"/>
    <cellStyle name="Normal 11 4 2 10 2 5 5" xfId="24806"/>
    <cellStyle name="Normal 11 4 2 10 2 5 6" xfId="25740"/>
    <cellStyle name="Normal 11 4 2 10 2 6" xfId="2323"/>
    <cellStyle name="Normal 11 4 2 10 2 6 2" xfId="4200"/>
    <cellStyle name="Normal 11 4 2 10 2 6 2 2" xfId="24813"/>
    <cellStyle name="Normal 11 4 2 10 2 6 2 3" xfId="25726"/>
    <cellStyle name="Normal 11 4 2 10 2 6 3" xfId="13678"/>
    <cellStyle name="Normal 11 4 2 10 2 6 3 2" xfId="24814"/>
    <cellStyle name="Normal 11 4 2 10 2 6 3 3" xfId="25722"/>
    <cellStyle name="Normal 11 4 2 10 2 6 4" xfId="15525"/>
    <cellStyle name="Normal 11 4 2 10 2 6 4 2" xfId="24815"/>
    <cellStyle name="Normal 11 4 2 10 2 6 4 3" xfId="25720"/>
    <cellStyle name="Normal 11 4 2 10 2 6 5" xfId="24812"/>
    <cellStyle name="Normal 11 4 2 10 2 6 6" xfId="25728"/>
    <cellStyle name="Normal 11 4 2 10 2 7" xfId="2454"/>
    <cellStyle name="Normal 11 4 2 10 2 7 2" xfId="4327"/>
    <cellStyle name="Normal 11 4 2 10 2 7 2 2" xfId="24818"/>
    <cellStyle name="Normal 11 4 2 10 2 7 2 3" xfId="25714"/>
    <cellStyle name="Normal 11 4 2 10 2 7 3" xfId="13805"/>
    <cellStyle name="Normal 11 4 2 10 2 7 3 2" xfId="24820"/>
    <cellStyle name="Normal 11 4 2 10 2 7 3 3" xfId="25710"/>
    <cellStyle name="Normal 11 4 2 10 2 7 4" xfId="15652"/>
    <cellStyle name="Normal 11 4 2 10 2 7 4 2" xfId="24821"/>
    <cellStyle name="Normal 11 4 2 10 2 7 4 3" xfId="25707"/>
    <cellStyle name="Normal 11 4 2 10 2 7 5" xfId="24817"/>
    <cellStyle name="Normal 11 4 2 10 2 7 6" xfId="25716"/>
    <cellStyle name="Normal 11 4 2 10 2 8" xfId="2581"/>
    <cellStyle name="Normal 11 4 2 10 2 8 2" xfId="4454"/>
    <cellStyle name="Normal 11 4 2 10 2 8 2 2" xfId="24825"/>
    <cellStyle name="Normal 11 4 2 10 2 8 2 3" xfId="25701"/>
    <cellStyle name="Normal 11 4 2 10 2 8 3" xfId="13932"/>
    <cellStyle name="Normal 11 4 2 10 2 8 3 2" xfId="24826"/>
    <cellStyle name="Normal 11 4 2 10 2 8 3 3" xfId="25698"/>
    <cellStyle name="Normal 11 4 2 10 2 8 4" xfId="15779"/>
    <cellStyle name="Normal 11 4 2 10 2 8 4 2" xfId="24827"/>
    <cellStyle name="Normal 11 4 2 10 2 8 4 3" xfId="25696"/>
    <cellStyle name="Normal 11 4 2 10 2 8 5" xfId="24824"/>
    <cellStyle name="Normal 11 4 2 10 2 8 6" xfId="25703"/>
    <cellStyle name="Normal 11 4 2 10 2 9" xfId="2865"/>
    <cellStyle name="Normal 11 4 2 10 2 9 2" xfId="24829"/>
    <cellStyle name="Normal 11 4 2 10 2 9 3" xfId="25692"/>
    <cellStyle name="Normal 11 4 2 10 2_Constraints Summary" xfId="14067"/>
    <cellStyle name="Normal 11 4 2 10 20" xfId="12172"/>
    <cellStyle name="Normal 11 4 2 10 20 2" xfId="24831"/>
    <cellStyle name="Normal 11 4 2 10 20 3" xfId="25687"/>
    <cellStyle name="Normal 11 4 2 10 21" xfId="12113"/>
    <cellStyle name="Normal 11 4 2 10 21 2" xfId="24832"/>
    <cellStyle name="Normal 11 4 2 10 21 3" xfId="25684"/>
    <cellStyle name="Normal 11 4 2 10 22" xfId="16069"/>
    <cellStyle name="Normal 11 4 2 10 22 2" xfId="24834"/>
    <cellStyle name="Normal 11 4 2 10 22 3" xfId="25681"/>
    <cellStyle name="Normal 11 4 2 10 23" xfId="16582"/>
    <cellStyle name="Normal 11 4 2 10 23 2" xfId="24836"/>
    <cellStyle name="Normal 11 4 2 10 23 3" xfId="25678"/>
    <cellStyle name="Normal 11 4 2 10 24" xfId="24751"/>
    <cellStyle name="Normal 11 4 2 10 25" xfId="25851"/>
    <cellStyle name="Normal 11 4 2 10 3" xfId="1312"/>
    <cellStyle name="Normal 11 4 2 10 3 2" xfId="3287"/>
    <cellStyle name="Normal 11 4 2 10 3 2 2" xfId="24838"/>
    <cellStyle name="Normal 11 4 2 10 3 2 3" xfId="25673"/>
    <cellStyle name="Normal 11 4 2 10 3 3" xfId="12747"/>
    <cellStyle name="Normal 11 4 2 10 3 3 2" xfId="24840"/>
    <cellStyle name="Normal 11 4 2 10 3 3 3" xfId="25670"/>
    <cellStyle name="Normal 11 4 2 10 3 4" xfId="14612"/>
    <cellStyle name="Normal 11 4 2 10 3 4 2" xfId="24841"/>
    <cellStyle name="Normal 11 4 2 10 3 4 3" xfId="25666"/>
    <cellStyle name="Normal 11 4 2 10 3 5" xfId="24837"/>
    <cellStyle name="Normal 11 4 2 10 3 6" xfId="25675"/>
    <cellStyle name="Normal 11 4 2 10 4" xfId="1275"/>
    <cellStyle name="Normal 11 4 2 10 4 2" xfId="3250"/>
    <cellStyle name="Normal 11 4 2 10 4 2 2" xfId="24844"/>
    <cellStyle name="Normal 11 4 2 10 4 2 3" xfId="25660"/>
    <cellStyle name="Normal 11 4 2 10 4 3" xfId="12710"/>
    <cellStyle name="Normal 11 4 2 10 4 3 2" xfId="24846"/>
    <cellStyle name="Normal 11 4 2 10 4 3 3" xfId="25657"/>
    <cellStyle name="Normal 11 4 2 10 4 4" xfId="14575"/>
    <cellStyle name="Normal 11 4 2 10 4 4 2" xfId="24848"/>
    <cellStyle name="Normal 11 4 2 10 4 4 3" xfId="25654"/>
    <cellStyle name="Normal 11 4 2 10 4 5" xfId="24843"/>
    <cellStyle name="Normal 11 4 2 10 4 6" xfId="25662"/>
    <cellStyle name="Normal 11 4 2 10 5" xfId="1331"/>
    <cellStyle name="Normal 11 4 2 10 5 2" xfId="3306"/>
    <cellStyle name="Normal 11 4 2 10 5 2 2" xfId="24850"/>
    <cellStyle name="Normal 11 4 2 10 5 2 3" xfId="25649"/>
    <cellStyle name="Normal 11 4 2 10 5 3" xfId="12766"/>
    <cellStyle name="Normal 11 4 2 10 5 3 2" xfId="24852"/>
    <cellStyle name="Normal 11 4 2 10 5 3 3" xfId="25646"/>
    <cellStyle name="Normal 11 4 2 10 5 4" xfId="14631"/>
    <cellStyle name="Normal 11 4 2 10 5 4 2" xfId="24853"/>
    <cellStyle name="Normal 11 4 2 10 5 4 3" xfId="25643"/>
    <cellStyle name="Normal 11 4 2 10 5 5" xfId="24849"/>
    <cellStyle name="Normal 11 4 2 10 5 6" xfId="25651"/>
    <cellStyle name="Normal 11 4 2 10 6" xfId="1007"/>
    <cellStyle name="Normal 11 4 2 10 6 2" xfId="3023"/>
    <cellStyle name="Normal 11 4 2 10 6 2 2" xfId="24856"/>
    <cellStyle name="Normal 11 4 2 10 6 2 3" xfId="25637"/>
    <cellStyle name="Normal 11 4 2 10 6 3" xfId="12475"/>
    <cellStyle name="Normal 11 4 2 10 6 3 2" xfId="24858"/>
    <cellStyle name="Normal 11 4 2 10 6 3 3" xfId="25634"/>
    <cellStyle name="Normal 11 4 2 10 6 4" xfId="14348"/>
    <cellStyle name="Normal 11 4 2 10 6 4 2" xfId="24860"/>
    <cellStyle name="Normal 11 4 2 10 6 4 3" xfId="25631"/>
    <cellStyle name="Normal 11 4 2 10 6 5" xfId="24855"/>
    <cellStyle name="Normal 11 4 2 10 6 6" xfId="25639"/>
    <cellStyle name="Normal 11 4 2 10 7" xfId="1423"/>
    <cellStyle name="Normal 11 4 2 10 7 2" xfId="3392"/>
    <cellStyle name="Normal 11 4 2 10 7 2 2" xfId="24862"/>
    <cellStyle name="Normal 11 4 2 10 7 2 3" xfId="25626"/>
    <cellStyle name="Normal 11 4 2 10 7 3" xfId="12853"/>
    <cellStyle name="Normal 11 4 2 10 7 3 2" xfId="24864"/>
    <cellStyle name="Normal 11 4 2 10 7 3 3" xfId="25623"/>
    <cellStyle name="Normal 11 4 2 10 7 4" xfId="14717"/>
    <cellStyle name="Normal 11 4 2 10 7 4 2" xfId="24865"/>
    <cellStyle name="Normal 11 4 2 10 7 4 3" xfId="25620"/>
    <cellStyle name="Normal 11 4 2 10 7 5" xfId="24861"/>
    <cellStyle name="Normal 11 4 2 10 7 6" xfId="25627"/>
    <cellStyle name="Normal 11 4 2 10 8" xfId="1643"/>
    <cellStyle name="Normal 11 4 2 10 8 2" xfId="3589"/>
    <cellStyle name="Normal 11 4 2 10 8 2 2" xfId="24868"/>
    <cellStyle name="Normal 11 4 2 10 8 2 3" xfId="25613"/>
    <cellStyle name="Normal 11 4 2 10 8 3" xfId="13057"/>
    <cellStyle name="Normal 11 4 2 10 8 3 2" xfId="24870"/>
    <cellStyle name="Normal 11 4 2 10 8 3 3" xfId="25610"/>
    <cellStyle name="Normal 11 4 2 10 8 4" xfId="14914"/>
    <cellStyle name="Normal 11 4 2 10 8 4 2" xfId="24872"/>
    <cellStyle name="Normal 11 4 2 10 8 4 3" xfId="25607"/>
    <cellStyle name="Normal 11 4 2 10 8 5" xfId="24867"/>
    <cellStyle name="Normal 11 4 2 10 8 6" xfId="25615"/>
    <cellStyle name="Normal 11 4 2 10 9" xfId="1853"/>
    <cellStyle name="Normal 11 4 2 10 9 2" xfId="3777"/>
    <cellStyle name="Normal 11 4 2 10 9 2 2" xfId="24874"/>
    <cellStyle name="Normal 11 4 2 10 9 2 3" xfId="25600"/>
    <cellStyle name="Normal 11 4 2 10 9 3" xfId="13248"/>
    <cellStyle name="Normal 11 4 2 10 9 3 2" xfId="24876"/>
    <cellStyle name="Normal 11 4 2 10 9 3 3" xfId="25598"/>
    <cellStyle name="Normal 11 4 2 10 9 4" xfId="15102"/>
    <cellStyle name="Normal 11 4 2 10 9 4 2" xfId="24877"/>
    <cellStyle name="Normal 11 4 2 10 9 4 3" xfId="25595"/>
    <cellStyle name="Normal 11 4 2 10 9 5" xfId="24873"/>
    <cellStyle name="Normal 11 4 2 10 9 6" xfId="25603"/>
    <cellStyle name="Normal 11 4 2 10_Constraints Summary" xfId="14066"/>
    <cellStyle name="Normal 11 4 2 11" xfId="525"/>
    <cellStyle name="Normal 11 4 2 11 10" xfId="2752"/>
    <cellStyle name="Normal 11 4 2 11 10 2" xfId="24880"/>
    <cellStyle name="Normal 11 4 2 11 10 3" xfId="25590"/>
    <cellStyle name="Normal 11 4 2 11 11" xfId="6807"/>
    <cellStyle name="Normal 11 4 2 11 11 2" xfId="24882"/>
    <cellStyle name="Normal 11 4 2 11 11 3" xfId="25587"/>
    <cellStyle name="Normal 11 4 2 11 12" xfId="8374"/>
    <cellStyle name="Normal 11 4 2 11 12 2" xfId="24884"/>
    <cellStyle name="Normal 11 4 2 11 12 3" xfId="25584"/>
    <cellStyle name="Normal 11 4 2 11 13" xfId="8247"/>
    <cellStyle name="Normal 11 4 2 11 13 2" xfId="24885"/>
    <cellStyle name="Normal 11 4 2 11 13 3" xfId="25581"/>
    <cellStyle name="Normal 11 4 2 11 14" xfId="10132"/>
    <cellStyle name="Normal 11 4 2 11 14 2" xfId="24886"/>
    <cellStyle name="Normal 11 4 2 11 14 3" xfId="25578"/>
    <cellStyle name="Normal 11 4 2 11 15" xfId="9731"/>
    <cellStyle name="Normal 11 4 2 11 15 2" xfId="24888"/>
    <cellStyle name="Normal 11 4 2 11 15 3" xfId="25575"/>
    <cellStyle name="Normal 11 4 2 11 16" xfId="10098"/>
    <cellStyle name="Normal 11 4 2 11 16 2" xfId="24889"/>
    <cellStyle name="Normal 11 4 2 11 16 3" xfId="25572"/>
    <cellStyle name="Normal 11 4 2 11 17" xfId="9525"/>
    <cellStyle name="Normal 11 4 2 11 17 2" xfId="24891"/>
    <cellStyle name="Normal 11 4 2 11 17 3" xfId="25569"/>
    <cellStyle name="Normal 11 4 2 11 18" xfId="10184"/>
    <cellStyle name="Normal 11 4 2 11 18 2" xfId="24892"/>
    <cellStyle name="Normal 11 4 2 11 18 3" xfId="25566"/>
    <cellStyle name="Normal 11 4 2 11 19" xfId="9475"/>
    <cellStyle name="Normal 11 4 2 11 19 2" xfId="24894"/>
    <cellStyle name="Normal 11 4 2 11 19 3" xfId="25563"/>
    <cellStyle name="Normal 11 4 2 11 2" xfId="794"/>
    <cellStyle name="Normal 11 4 2 11 2 10" xfId="6808"/>
    <cellStyle name="Normal 11 4 2 11 2 10 2" xfId="24897"/>
    <cellStyle name="Normal 11 4 2 11 2 10 3" xfId="25558"/>
    <cellStyle name="Normal 11 4 2 11 2 11" xfId="8375"/>
    <cellStyle name="Normal 11 4 2 11 2 11 2" xfId="24898"/>
    <cellStyle name="Normal 11 4 2 11 2 11 3" xfId="25554"/>
    <cellStyle name="Normal 11 4 2 11 2 12" xfId="8246"/>
    <cellStyle name="Normal 11 4 2 11 2 12 2" xfId="24899"/>
    <cellStyle name="Normal 11 4 2 11 2 12 3" xfId="25552"/>
    <cellStyle name="Normal 11 4 2 11 2 13" xfId="10133"/>
    <cellStyle name="Normal 11 4 2 11 2 13 2" xfId="24901"/>
    <cellStyle name="Normal 11 4 2 11 2 13 3" xfId="25548"/>
    <cellStyle name="Normal 11 4 2 11 2 14" xfId="9730"/>
    <cellStyle name="Normal 11 4 2 11 2 14 2" xfId="24902"/>
    <cellStyle name="Normal 11 4 2 11 2 14 3" xfId="25546"/>
    <cellStyle name="Normal 11 4 2 11 2 15" xfId="10099"/>
    <cellStyle name="Normal 11 4 2 11 2 15 2" xfId="24904"/>
    <cellStyle name="Normal 11 4 2 11 2 15 3" xfId="25543"/>
    <cellStyle name="Normal 11 4 2 11 2 16" xfId="9524"/>
    <cellStyle name="Normal 11 4 2 11 2 16 2" xfId="24905"/>
    <cellStyle name="Normal 11 4 2 11 2 16 3" xfId="25540"/>
    <cellStyle name="Normal 11 4 2 11 2 17" xfId="10185"/>
    <cellStyle name="Normal 11 4 2 11 2 17 2" xfId="24907"/>
    <cellStyle name="Normal 11 4 2 11 2 17 3" xfId="25538"/>
    <cellStyle name="Normal 11 4 2 11 2 18" xfId="9474"/>
    <cellStyle name="Normal 11 4 2 11 2 18 2" xfId="24908"/>
    <cellStyle name="Normal 11 4 2 11 2 18 3" xfId="25534"/>
    <cellStyle name="Normal 11 4 2 11 2 19" xfId="12310"/>
    <cellStyle name="Normal 11 4 2 11 2 19 2" xfId="24910"/>
    <cellStyle name="Normal 11 4 2 11 2 19 3" xfId="25532"/>
    <cellStyle name="Normal 11 4 2 11 2 2" xfId="1546"/>
    <cellStyle name="Normal 11 4 2 11 2 2 2" xfId="3496"/>
    <cellStyle name="Normal 11 4 2 11 2 2 2 2" xfId="24912"/>
    <cellStyle name="Normal 11 4 2 11 2 2 2 3" xfId="25527"/>
    <cellStyle name="Normal 11 4 2 11 2 2 3" xfId="12962"/>
    <cellStyle name="Normal 11 4 2 11 2 2 3 2" xfId="24913"/>
    <cellStyle name="Normal 11 4 2 11 2 2 3 3" xfId="25524"/>
    <cellStyle name="Normal 11 4 2 11 2 2 4" xfId="14821"/>
    <cellStyle name="Normal 11 4 2 11 2 2 4 2" xfId="24915"/>
    <cellStyle name="Normal 11 4 2 11 2 2 4 3" xfId="25521"/>
    <cellStyle name="Normal 11 4 2 11 2 2 5" xfId="24911"/>
    <cellStyle name="Normal 11 4 2 11 2 2 6" xfId="25528"/>
    <cellStyle name="Normal 11 4 2 11 2 20" xfId="11985"/>
    <cellStyle name="Normal 11 4 2 11 2 20 2" xfId="24916"/>
    <cellStyle name="Normal 11 4 2 11 2 20 3" xfId="25516"/>
    <cellStyle name="Normal 11 4 2 11 2 21" xfId="16072"/>
    <cellStyle name="Normal 11 4 2 11 2 21 2" xfId="24918"/>
    <cellStyle name="Normal 11 4 2 11 2 21 3" xfId="25514"/>
    <cellStyle name="Normal 11 4 2 11 2 22" xfId="16585"/>
    <cellStyle name="Normal 11 4 2 11 2 22 2" xfId="24919"/>
    <cellStyle name="Normal 11 4 2 11 2 22 3" xfId="25510"/>
    <cellStyle name="Normal 11 4 2 11 2 23" xfId="24896"/>
    <cellStyle name="Normal 11 4 2 11 2 24" xfId="25560"/>
    <cellStyle name="Normal 11 4 2 11 2 3" xfId="1760"/>
    <cellStyle name="Normal 11 4 2 11 2 3 2" xfId="3687"/>
    <cellStyle name="Normal 11 4 2 11 2 3 2 2" xfId="24922"/>
    <cellStyle name="Normal 11 4 2 11 2 3 2 3" xfId="25504"/>
    <cellStyle name="Normal 11 4 2 11 2 3 3" xfId="13157"/>
    <cellStyle name="Normal 11 4 2 11 2 3 3 2" xfId="24924"/>
    <cellStyle name="Normal 11 4 2 11 2 3 3 3" xfId="25502"/>
    <cellStyle name="Normal 11 4 2 11 2 3 4" xfId="15012"/>
    <cellStyle name="Normal 11 4 2 11 2 3 4 2" xfId="24926"/>
    <cellStyle name="Normal 11 4 2 11 2 3 4 3" xfId="25499"/>
    <cellStyle name="Normal 11 4 2 11 2 3 5" xfId="24921"/>
    <cellStyle name="Normal 11 4 2 11 2 3 6" xfId="25507"/>
    <cellStyle name="Normal 11 4 2 11 2 4" xfId="1965"/>
    <cellStyle name="Normal 11 4 2 11 2 4 2" xfId="3871"/>
    <cellStyle name="Normal 11 4 2 11 2 4 2 2" xfId="24928"/>
    <cellStyle name="Normal 11 4 2 11 2 4 2 3" xfId="25493"/>
    <cellStyle name="Normal 11 4 2 11 2 4 3" xfId="13346"/>
    <cellStyle name="Normal 11 4 2 11 2 4 3 2" xfId="24930"/>
    <cellStyle name="Normal 11 4 2 11 2 4 3 3" xfId="25490"/>
    <cellStyle name="Normal 11 4 2 11 2 4 4" xfId="15196"/>
    <cellStyle name="Normal 11 4 2 11 2 4 4 2" xfId="24931"/>
    <cellStyle name="Normal 11 4 2 11 2 4 4 3" xfId="25487"/>
    <cellStyle name="Normal 11 4 2 11 2 4 5" xfId="24927"/>
    <cellStyle name="Normal 11 4 2 11 2 4 6" xfId="25496"/>
    <cellStyle name="Normal 11 4 2 11 2 5" xfId="2155"/>
    <cellStyle name="Normal 11 4 2 11 2 5 2" xfId="4044"/>
    <cellStyle name="Normal 11 4 2 11 2 5 2 2" xfId="24934"/>
    <cellStyle name="Normal 11 4 2 11 2 5 2 3" xfId="25481"/>
    <cellStyle name="Normal 11 4 2 11 2 5 3" xfId="13521"/>
    <cellStyle name="Normal 11 4 2 11 2 5 3 2" xfId="24936"/>
    <cellStyle name="Normal 11 4 2 11 2 5 3 3" xfId="25477"/>
    <cellStyle name="Normal 11 4 2 11 2 5 4" xfId="15369"/>
    <cellStyle name="Normal 11 4 2 11 2 5 4 2" xfId="24938"/>
    <cellStyle name="Normal 11 4 2 11 2 5 4 3" xfId="25474"/>
    <cellStyle name="Normal 11 4 2 11 2 5 5" xfId="24933"/>
    <cellStyle name="Normal 11 4 2 11 2 5 6" xfId="25483"/>
    <cellStyle name="Normal 11 4 2 11 2 6" xfId="2324"/>
    <cellStyle name="Normal 11 4 2 11 2 6 2" xfId="4201"/>
    <cellStyle name="Normal 11 4 2 11 2 6 2 2" xfId="24940"/>
    <cellStyle name="Normal 11 4 2 11 2 6 2 3" xfId="25468"/>
    <cellStyle name="Normal 11 4 2 11 2 6 3" xfId="13679"/>
    <cellStyle name="Normal 11 4 2 11 2 6 3 2" xfId="24942"/>
    <cellStyle name="Normal 11 4 2 11 2 6 3 3" xfId="25465"/>
    <cellStyle name="Normal 11 4 2 11 2 6 4" xfId="15526"/>
    <cellStyle name="Normal 11 4 2 11 2 6 4 2" xfId="24943"/>
    <cellStyle name="Normal 11 4 2 11 2 6 4 3" xfId="25460"/>
    <cellStyle name="Normal 11 4 2 11 2 6 5" xfId="24939"/>
    <cellStyle name="Normal 11 4 2 11 2 6 6" xfId="25470"/>
    <cellStyle name="Normal 11 4 2 11 2 7" xfId="2455"/>
    <cellStyle name="Normal 11 4 2 11 2 7 2" xfId="4328"/>
    <cellStyle name="Normal 11 4 2 11 2 7 2 2" xfId="24946"/>
    <cellStyle name="Normal 11 4 2 11 2 7 2 3" xfId="25454"/>
    <cellStyle name="Normal 11 4 2 11 2 7 3" xfId="13806"/>
    <cellStyle name="Normal 11 4 2 11 2 7 3 2" xfId="24948"/>
    <cellStyle name="Normal 11 4 2 11 2 7 3 3" xfId="25451"/>
    <cellStyle name="Normal 11 4 2 11 2 7 4" xfId="15653"/>
    <cellStyle name="Normal 11 4 2 11 2 7 4 2" xfId="24950"/>
    <cellStyle name="Normal 11 4 2 11 2 7 4 3" xfId="25448"/>
    <cellStyle name="Normal 11 4 2 11 2 7 5" xfId="24945"/>
    <cellStyle name="Normal 11 4 2 11 2 7 6" xfId="25456"/>
    <cellStyle name="Normal 11 4 2 11 2 8" xfId="2582"/>
    <cellStyle name="Normal 11 4 2 11 2 8 2" xfId="4455"/>
    <cellStyle name="Normal 11 4 2 11 2 8 2 2" xfId="24952"/>
    <cellStyle name="Normal 11 4 2 11 2 8 2 3" xfId="25443"/>
    <cellStyle name="Normal 11 4 2 11 2 8 3" xfId="13933"/>
    <cellStyle name="Normal 11 4 2 11 2 8 3 2" xfId="24954"/>
    <cellStyle name="Normal 11 4 2 11 2 8 3 3" xfId="25438"/>
    <cellStyle name="Normal 11 4 2 11 2 8 4" xfId="15780"/>
    <cellStyle name="Normal 11 4 2 11 2 8 4 2" xfId="24955"/>
    <cellStyle name="Normal 11 4 2 11 2 8 4 3" xfId="25435"/>
    <cellStyle name="Normal 11 4 2 11 2 8 5" xfId="24951"/>
    <cellStyle name="Normal 11 4 2 11 2 8 6" xfId="25445"/>
    <cellStyle name="Normal 11 4 2 11 2 9" xfId="2866"/>
    <cellStyle name="Normal 11 4 2 11 2 9 2" xfId="24957"/>
    <cellStyle name="Normal 11 4 2 11 2 9 3" xfId="25431"/>
    <cellStyle name="Normal 11 4 2 11 2_Constraints Summary" xfId="14069"/>
    <cellStyle name="Normal 11 4 2 11 20" xfId="12173"/>
    <cellStyle name="Normal 11 4 2 11 20 2" xfId="24959"/>
    <cellStyle name="Normal 11 4 2 11 20 3" xfId="25428"/>
    <cellStyle name="Normal 11 4 2 11 21" xfId="12100"/>
    <cellStyle name="Normal 11 4 2 11 21 2" xfId="24961"/>
    <cellStyle name="Normal 11 4 2 11 21 3" xfId="25425"/>
    <cellStyle name="Normal 11 4 2 11 22" xfId="16071"/>
    <cellStyle name="Normal 11 4 2 11 22 2" xfId="24962"/>
    <cellStyle name="Normal 11 4 2 11 22 3" xfId="25422"/>
    <cellStyle name="Normal 11 4 2 11 23" xfId="16584"/>
    <cellStyle name="Normal 11 4 2 11 23 2" xfId="24963"/>
    <cellStyle name="Normal 11 4 2 11 23 3" xfId="25418"/>
    <cellStyle name="Normal 11 4 2 11 24" xfId="24879"/>
    <cellStyle name="Normal 11 4 2 11 25" xfId="25591"/>
    <cellStyle name="Normal 11 4 2 11 3" xfId="1313"/>
    <cellStyle name="Normal 11 4 2 11 3 2" xfId="3288"/>
    <cellStyle name="Normal 11 4 2 11 3 2 2" xfId="24966"/>
    <cellStyle name="Normal 11 4 2 11 3 2 3" xfId="25412"/>
    <cellStyle name="Normal 11 4 2 11 3 3" xfId="12748"/>
    <cellStyle name="Normal 11 4 2 11 3 3 2" xfId="24968"/>
    <cellStyle name="Normal 11 4 2 11 3 3 3" xfId="25409"/>
    <cellStyle name="Normal 11 4 2 11 3 4" xfId="14613"/>
    <cellStyle name="Normal 11 4 2 11 3 4 2" xfId="24969"/>
    <cellStyle name="Normal 11 4 2 11 3 4 3" xfId="25406"/>
    <cellStyle name="Normal 11 4 2 11 3 5" xfId="24965"/>
    <cellStyle name="Normal 11 4 2 11 3 6" xfId="25414"/>
    <cellStyle name="Normal 11 4 2 11 4" xfId="1274"/>
    <cellStyle name="Normal 11 4 2 11 4 2" xfId="3249"/>
    <cellStyle name="Normal 11 4 2 11 4 2 2" xfId="24973"/>
    <cellStyle name="Normal 11 4 2 11 4 2 3" xfId="25401"/>
    <cellStyle name="Normal 11 4 2 11 4 3" xfId="12709"/>
    <cellStyle name="Normal 11 4 2 11 4 3 2" xfId="24974"/>
    <cellStyle name="Normal 11 4 2 11 4 3 3" xfId="25398"/>
    <cellStyle name="Normal 11 4 2 11 4 4" xfId="14574"/>
    <cellStyle name="Normal 11 4 2 11 4 4 2" xfId="24975"/>
    <cellStyle name="Normal 11 4 2 11 4 4 3" xfId="25394"/>
    <cellStyle name="Normal 11 4 2 11 4 5" xfId="24972"/>
    <cellStyle name="Normal 11 4 2 11 4 6" xfId="25403"/>
    <cellStyle name="Normal 11 4 2 11 5" xfId="1332"/>
    <cellStyle name="Normal 11 4 2 11 5 2" xfId="3307"/>
    <cellStyle name="Normal 11 4 2 11 5 2 2" xfId="24978"/>
    <cellStyle name="Normal 11 4 2 11 5 2 3" xfId="25388"/>
    <cellStyle name="Normal 11 4 2 11 5 3" xfId="12767"/>
    <cellStyle name="Normal 11 4 2 11 5 3 2" xfId="24980"/>
    <cellStyle name="Normal 11 4 2 11 5 3 3" xfId="25385"/>
    <cellStyle name="Normal 11 4 2 11 5 4" xfId="14632"/>
    <cellStyle name="Normal 11 4 2 11 5 4 2" xfId="24981"/>
    <cellStyle name="Normal 11 4 2 11 5 4 3" xfId="25383"/>
    <cellStyle name="Normal 11 4 2 11 5 5" xfId="24977"/>
    <cellStyle name="Normal 11 4 2 11 5 6" xfId="25390"/>
    <cellStyle name="Normal 11 4 2 11 6" xfId="925"/>
    <cellStyle name="Normal 11 4 2 11 6 2" xfId="2963"/>
    <cellStyle name="Normal 11 4 2 11 6 2 2" xfId="24985"/>
    <cellStyle name="Normal 11 4 2 11 6 2 3" xfId="25377"/>
    <cellStyle name="Normal 11 4 2 11 6 3" xfId="12412"/>
    <cellStyle name="Normal 11 4 2 11 6 3 2" xfId="24986"/>
    <cellStyle name="Normal 11 4 2 11 6 3 3" xfId="25373"/>
    <cellStyle name="Normal 11 4 2 11 6 4" xfId="14288"/>
    <cellStyle name="Normal 11 4 2 11 6 4 2" xfId="24987"/>
    <cellStyle name="Normal 11 4 2 11 6 4 3" xfId="25370"/>
    <cellStyle name="Normal 11 4 2 11 6 5" xfId="24984"/>
    <cellStyle name="Normal 11 4 2 11 6 6" xfId="25379"/>
    <cellStyle name="Normal 11 4 2 11 7" xfId="1468"/>
    <cellStyle name="Normal 11 4 2 11 7 2" xfId="3428"/>
    <cellStyle name="Normal 11 4 2 11 7 2 2" xfId="24990"/>
    <cellStyle name="Normal 11 4 2 11 7 2 3" xfId="25364"/>
    <cellStyle name="Normal 11 4 2 11 7 3" xfId="12893"/>
    <cellStyle name="Normal 11 4 2 11 7 3 2" xfId="24992"/>
    <cellStyle name="Normal 11 4 2 11 7 3 3" xfId="25361"/>
    <cellStyle name="Normal 11 4 2 11 7 4" xfId="14753"/>
    <cellStyle name="Normal 11 4 2 11 7 4 2" xfId="24993"/>
    <cellStyle name="Normal 11 4 2 11 7 4 3" xfId="25359"/>
    <cellStyle name="Normal 11 4 2 11 7 5" xfId="24989"/>
    <cellStyle name="Normal 11 4 2 11 7 6" xfId="25366"/>
    <cellStyle name="Normal 11 4 2 11 8" xfId="1686"/>
    <cellStyle name="Normal 11 4 2 11 8 2" xfId="3622"/>
    <cellStyle name="Normal 11 4 2 11 8 2 2" xfId="24996"/>
    <cellStyle name="Normal 11 4 2 11 8 2 3" xfId="25353"/>
    <cellStyle name="Normal 11 4 2 11 8 3" xfId="13092"/>
    <cellStyle name="Normal 11 4 2 11 8 3 2" xfId="24997"/>
    <cellStyle name="Normal 11 4 2 11 8 3 3" xfId="25349"/>
    <cellStyle name="Normal 11 4 2 11 8 4" xfId="14947"/>
    <cellStyle name="Normal 11 4 2 11 8 4 2" xfId="24999"/>
    <cellStyle name="Normal 11 4 2 11 8 4 3" xfId="25346"/>
    <cellStyle name="Normal 11 4 2 11 8 5" xfId="24995"/>
    <cellStyle name="Normal 11 4 2 11 8 6" xfId="25355"/>
    <cellStyle name="Normal 11 4 2 11 9" xfId="1892"/>
    <cellStyle name="Normal 11 4 2 11 9 2" xfId="3807"/>
    <cellStyle name="Normal 11 4 2 11 9 2 2" xfId="25002"/>
    <cellStyle name="Normal 11 4 2 11 9 2 3" xfId="25340"/>
    <cellStyle name="Normal 11 4 2 11 9 3" xfId="13281"/>
    <cellStyle name="Normal 11 4 2 11 9 3 2" xfId="25003"/>
    <cellStyle name="Normal 11 4 2 11 9 3 3" xfId="25338"/>
    <cellStyle name="Normal 11 4 2 11 9 4" xfId="15132"/>
    <cellStyle name="Normal 11 4 2 11 9 4 2" xfId="25005"/>
    <cellStyle name="Normal 11 4 2 11 9 4 3" xfId="25335"/>
    <cellStyle name="Normal 11 4 2 11 9 5" xfId="25001"/>
    <cellStyle name="Normal 11 4 2 11 9 6" xfId="25342"/>
    <cellStyle name="Normal 11 4 2 11_Constraints Summary" xfId="14068"/>
    <cellStyle name="Normal 11 4 2 12" xfId="526"/>
    <cellStyle name="Normal 11 4 2 12 10" xfId="2753"/>
    <cellStyle name="Normal 11 4 2 12 10 2" xfId="25008"/>
    <cellStyle name="Normal 11 4 2 12 10 3" xfId="25327"/>
    <cellStyle name="Normal 11 4 2 12 11" xfId="6809"/>
    <cellStyle name="Normal 11 4 2 12 11 2" xfId="25010"/>
    <cellStyle name="Normal 11 4 2 12 11 3" xfId="25325"/>
    <cellStyle name="Normal 11 4 2 12 12" xfId="8376"/>
    <cellStyle name="Normal 11 4 2 12 12 2" xfId="25011"/>
    <cellStyle name="Normal 11 4 2 12 12 3" xfId="25321"/>
    <cellStyle name="Normal 11 4 2 12 13" xfId="8245"/>
    <cellStyle name="Normal 11 4 2 12 13 2" xfId="25013"/>
    <cellStyle name="Normal 11 4 2 12 13 3" xfId="25319"/>
    <cellStyle name="Normal 11 4 2 12 14" xfId="10134"/>
    <cellStyle name="Normal 11 4 2 12 14 2" xfId="25014"/>
    <cellStyle name="Normal 11 4 2 12 14 3" xfId="25315"/>
    <cellStyle name="Normal 11 4 2 12 15" xfId="9729"/>
    <cellStyle name="Normal 11 4 2 12 15 2" xfId="25016"/>
    <cellStyle name="Normal 11 4 2 12 15 3" xfId="25313"/>
    <cellStyle name="Normal 11 4 2 12 16" xfId="10100"/>
    <cellStyle name="Normal 11 4 2 12 16 2" xfId="25017"/>
    <cellStyle name="Normal 11 4 2 12 16 3" xfId="25309"/>
    <cellStyle name="Normal 11 4 2 12 17" xfId="9523"/>
    <cellStyle name="Normal 11 4 2 12 17 2" xfId="25019"/>
    <cellStyle name="Normal 11 4 2 12 17 3" xfId="25307"/>
    <cellStyle name="Normal 11 4 2 12 18" xfId="10186"/>
    <cellStyle name="Normal 11 4 2 12 18 2" xfId="25020"/>
    <cellStyle name="Normal 11 4 2 12 18 3" xfId="25303"/>
    <cellStyle name="Normal 11 4 2 12 19" xfId="9473"/>
    <cellStyle name="Normal 11 4 2 12 19 2" xfId="25022"/>
    <cellStyle name="Normal 11 4 2 12 19 3" xfId="25301"/>
    <cellStyle name="Normal 11 4 2 12 2" xfId="795"/>
    <cellStyle name="Normal 11 4 2 12 2 10" xfId="6810"/>
    <cellStyle name="Normal 11 4 2 12 2 10 2" xfId="25024"/>
    <cellStyle name="Normal 11 4 2 12 2 10 3" xfId="25296"/>
    <cellStyle name="Normal 11 4 2 12 2 11" xfId="8377"/>
    <cellStyle name="Normal 11 4 2 12 2 11 2" xfId="25026"/>
    <cellStyle name="Normal 11 4 2 12 2 11 3" xfId="25293"/>
    <cellStyle name="Normal 11 4 2 12 2 12" xfId="8244"/>
    <cellStyle name="Normal 11 4 2 12 2 12 2" xfId="25027"/>
    <cellStyle name="Normal 11 4 2 12 2 12 3" xfId="25290"/>
    <cellStyle name="Normal 11 4 2 12 2 13" xfId="10135"/>
    <cellStyle name="Normal 11 4 2 12 2 13 2" xfId="25029"/>
    <cellStyle name="Normal 11 4 2 12 2 13 3" xfId="25287"/>
    <cellStyle name="Normal 11 4 2 12 2 14" xfId="9728"/>
    <cellStyle name="Normal 11 4 2 12 2 14 2" xfId="25030"/>
    <cellStyle name="Normal 11 4 2 12 2 14 3" xfId="25285"/>
    <cellStyle name="Normal 11 4 2 12 2 15" xfId="10101"/>
    <cellStyle name="Normal 11 4 2 12 2 15 2" xfId="25032"/>
    <cellStyle name="Normal 11 4 2 12 2 15 3" xfId="25282"/>
    <cellStyle name="Normal 11 4 2 12 2 16" xfId="9522"/>
    <cellStyle name="Normal 11 4 2 12 2 16 2" xfId="25033"/>
    <cellStyle name="Normal 11 4 2 12 2 16 3" xfId="25278"/>
    <cellStyle name="Normal 11 4 2 12 2 17" xfId="10187"/>
    <cellStyle name="Normal 11 4 2 12 2 17 2" xfId="25035"/>
    <cellStyle name="Normal 11 4 2 12 2 17 3" xfId="25275"/>
    <cellStyle name="Normal 11 4 2 12 2 18" xfId="9472"/>
    <cellStyle name="Normal 11 4 2 12 2 18 2" xfId="25036"/>
    <cellStyle name="Normal 11 4 2 12 2 18 3" xfId="25272"/>
    <cellStyle name="Normal 11 4 2 12 2 19" xfId="12311"/>
    <cellStyle name="Normal 11 4 2 12 2 19 2" xfId="25038"/>
    <cellStyle name="Normal 11 4 2 12 2 19 3" xfId="25269"/>
    <cellStyle name="Normal 11 4 2 12 2 2" xfId="1547"/>
    <cellStyle name="Normal 11 4 2 12 2 2 2" xfId="3497"/>
    <cellStyle name="Normal 11 4 2 12 2 2 2 2" xfId="25041"/>
    <cellStyle name="Normal 11 4 2 12 2 2 2 3" xfId="25263"/>
    <cellStyle name="Normal 11 4 2 12 2 2 3" xfId="12963"/>
    <cellStyle name="Normal 11 4 2 12 2 2 3 2" xfId="25042"/>
    <cellStyle name="Normal 11 4 2 12 2 2 3 3" xfId="25261"/>
    <cellStyle name="Normal 11 4 2 12 2 2 4" xfId="14822"/>
    <cellStyle name="Normal 11 4 2 12 2 2 4 2" xfId="25044"/>
    <cellStyle name="Normal 11 4 2 12 2 2 4 3" xfId="25257"/>
    <cellStyle name="Normal 11 4 2 12 2 2 5" xfId="25040"/>
    <cellStyle name="Normal 11 4 2 12 2 2 6" xfId="25266"/>
    <cellStyle name="Normal 11 4 2 12 2 20" xfId="12030"/>
    <cellStyle name="Normal 11 4 2 12 2 20 2" xfId="25046"/>
    <cellStyle name="Normal 11 4 2 12 2 20 3" xfId="25254"/>
    <cellStyle name="Normal 11 4 2 12 2 21" xfId="16074"/>
    <cellStyle name="Normal 11 4 2 12 2 21 2" xfId="25047"/>
    <cellStyle name="Normal 11 4 2 12 2 21 3" xfId="25251"/>
    <cellStyle name="Normal 11 4 2 12 2 22" xfId="16587"/>
    <cellStyle name="Normal 11 4 2 12 2 22 2" xfId="25049"/>
    <cellStyle name="Normal 11 4 2 12 2 22 3" xfId="25248"/>
    <cellStyle name="Normal 11 4 2 12 2 23" xfId="25023"/>
    <cellStyle name="Normal 11 4 2 12 2 24" xfId="25297"/>
    <cellStyle name="Normal 11 4 2 12 2 3" xfId="1761"/>
    <cellStyle name="Normal 11 4 2 12 2 3 2" xfId="3688"/>
    <cellStyle name="Normal 11 4 2 12 2 3 2 2" xfId="25052"/>
    <cellStyle name="Normal 11 4 2 12 2 3 2 3" xfId="25242"/>
    <cellStyle name="Normal 11 4 2 12 2 3 3" xfId="13158"/>
    <cellStyle name="Normal 11 4 2 12 2 3 3 2" xfId="25053"/>
    <cellStyle name="Normal 11 4 2 12 2 3 3 3" xfId="25239"/>
    <cellStyle name="Normal 11 4 2 12 2 3 4" xfId="15013"/>
    <cellStyle name="Normal 11 4 2 12 2 3 4 2" xfId="25055"/>
    <cellStyle name="Normal 11 4 2 12 2 3 4 3" xfId="25236"/>
    <cellStyle name="Normal 11 4 2 12 2 3 5" xfId="25051"/>
    <cellStyle name="Normal 11 4 2 12 2 3 6" xfId="25244"/>
    <cellStyle name="Normal 11 4 2 12 2 4" xfId="1966"/>
    <cellStyle name="Normal 11 4 2 12 2 4 2" xfId="3872"/>
    <cellStyle name="Normal 11 4 2 12 2 4 2 2" xfId="25058"/>
    <cellStyle name="Normal 11 4 2 12 2 4 2 3" xfId="25230"/>
    <cellStyle name="Normal 11 4 2 12 2 4 3" xfId="13347"/>
    <cellStyle name="Normal 11 4 2 12 2 4 3 2" xfId="25059"/>
    <cellStyle name="Normal 11 4 2 12 2 4 3 3" xfId="25227"/>
    <cellStyle name="Normal 11 4 2 12 2 4 4" xfId="15197"/>
    <cellStyle name="Normal 11 4 2 12 2 4 4 2" xfId="25061"/>
    <cellStyle name="Normal 11 4 2 12 2 4 4 3" xfId="25224"/>
    <cellStyle name="Normal 11 4 2 12 2 4 5" xfId="25057"/>
    <cellStyle name="Normal 11 4 2 12 2 4 6" xfId="25232"/>
    <cellStyle name="Normal 11 4 2 12 2 5" xfId="2156"/>
    <cellStyle name="Normal 11 4 2 12 2 5 2" xfId="4045"/>
    <cellStyle name="Normal 11 4 2 12 2 5 2 2" xfId="25064"/>
    <cellStyle name="Normal 11 4 2 12 2 5 2 3" xfId="25218"/>
    <cellStyle name="Normal 11 4 2 12 2 5 3" xfId="13522"/>
    <cellStyle name="Normal 11 4 2 12 2 5 3 2" xfId="25065"/>
    <cellStyle name="Normal 11 4 2 12 2 5 3 3" xfId="25215"/>
    <cellStyle name="Normal 11 4 2 12 2 5 4" xfId="15370"/>
    <cellStyle name="Normal 11 4 2 12 2 5 4 2" xfId="25067"/>
    <cellStyle name="Normal 11 4 2 12 2 5 4 3" xfId="25213"/>
    <cellStyle name="Normal 11 4 2 12 2 5 5" xfId="25063"/>
    <cellStyle name="Normal 11 4 2 12 2 5 6" xfId="25220"/>
    <cellStyle name="Normal 11 4 2 12 2 6" xfId="2325"/>
    <cellStyle name="Normal 11 4 2 12 2 6 2" xfId="4202"/>
    <cellStyle name="Normal 11 4 2 12 2 6 2 2" xfId="25070"/>
    <cellStyle name="Normal 11 4 2 12 2 6 2 3" xfId="25207"/>
    <cellStyle name="Normal 11 4 2 12 2 6 3" xfId="13680"/>
    <cellStyle name="Normal 11 4 2 12 2 6 3 2" xfId="25072"/>
    <cellStyle name="Normal 11 4 2 12 2 6 3 3" xfId="25204"/>
    <cellStyle name="Normal 11 4 2 12 2 6 4" xfId="15527"/>
    <cellStyle name="Normal 11 4 2 12 2 6 4 2" xfId="25073"/>
    <cellStyle name="Normal 11 4 2 12 2 6 4 3" xfId="25201"/>
    <cellStyle name="Normal 11 4 2 12 2 6 5" xfId="25069"/>
    <cellStyle name="Normal 11 4 2 12 2 6 6" xfId="25208"/>
    <cellStyle name="Normal 11 4 2 12 2 7" xfId="2456"/>
    <cellStyle name="Normal 11 4 2 12 2 7 2" xfId="4329"/>
    <cellStyle name="Normal 11 4 2 12 2 7 2 2" xfId="25075"/>
    <cellStyle name="Normal 11 4 2 12 2 7 2 3" xfId="25195"/>
    <cellStyle name="Normal 11 4 2 12 2 7 3" xfId="13807"/>
    <cellStyle name="Normal 11 4 2 12 2 7 3 2" xfId="25077"/>
    <cellStyle name="Normal 11 4 2 12 2 7 3 3" xfId="25192"/>
    <cellStyle name="Normal 11 4 2 12 2 7 4" xfId="15654"/>
    <cellStyle name="Normal 11 4 2 12 2 7 4 2" xfId="25078"/>
    <cellStyle name="Normal 11 4 2 12 2 7 4 3" xfId="25189"/>
    <cellStyle name="Normal 11 4 2 12 2 7 5" xfId="25074"/>
    <cellStyle name="Normal 11 4 2 12 2 7 6" xfId="25196"/>
    <cellStyle name="Normal 11 4 2 12 2 8" xfId="2583"/>
    <cellStyle name="Normal 11 4 2 12 2 8 2" xfId="4456"/>
    <cellStyle name="Normal 11 4 2 12 2 8 2 2" xfId="25081"/>
    <cellStyle name="Normal 11 4 2 12 2 8 2 3" xfId="25183"/>
    <cellStyle name="Normal 11 4 2 12 2 8 3" xfId="13934"/>
    <cellStyle name="Normal 11 4 2 12 2 8 3 2" xfId="25083"/>
    <cellStyle name="Normal 11 4 2 12 2 8 3 3" xfId="25180"/>
    <cellStyle name="Normal 11 4 2 12 2 8 4" xfId="15781"/>
    <cellStyle name="Normal 11 4 2 12 2 8 4 2" xfId="25085"/>
    <cellStyle name="Normal 11 4 2 12 2 8 4 3" xfId="25177"/>
    <cellStyle name="Normal 11 4 2 12 2 8 5" xfId="25080"/>
    <cellStyle name="Normal 11 4 2 12 2 8 6" xfId="25184"/>
    <cellStyle name="Normal 11 4 2 12 2 9" xfId="2867"/>
    <cellStyle name="Normal 11 4 2 12 2 9 2" xfId="25086"/>
    <cellStyle name="Normal 11 4 2 12 2 9 3" xfId="25173"/>
    <cellStyle name="Normal 11 4 2 12 2_Constraints Summary" xfId="14071"/>
    <cellStyle name="Normal 11 4 2 12 20" xfId="12174"/>
    <cellStyle name="Normal 11 4 2 12 20 2" xfId="25088"/>
    <cellStyle name="Normal 11 4 2 12 20 3" xfId="25170"/>
    <cellStyle name="Normal 11 4 2 12 21" xfId="12092"/>
    <cellStyle name="Normal 11 4 2 12 21 2" xfId="25089"/>
    <cellStyle name="Normal 11 4 2 12 21 3" xfId="25166"/>
    <cellStyle name="Normal 11 4 2 12 22" xfId="16073"/>
    <cellStyle name="Normal 11 4 2 12 22 2" xfId="25091"/>
    <cellStyle name="Normal 11 4 2 12 22 3" xfId="25163"/>
    <cellStyle name="Normal 11 4 2 12 23" xfId="16586"/>
    <cellStyle name="Normal 11 4 2 12 23 2" xfId="25092"/>
    <cellStyle name="Normal 11 4 2 12 23 3" xfId="25160"/>
    <cellStyle name="Normal 11 4 2 12 24" xfId="25007"/>
    <cellStyle name="Normal 11 4 2 12 25" xfId="25329"/>
    <cellStyle name="Normal 11 4 2 12 3" xfId="1314"/>
    <cellStyle name="Normal 11 4 2 12 3 2" xfId="3289"/>
    <cellStyle name="Normal 11 4 2 12 3 2 2" xfId="25096"/>
    <cellStyle name="Normal 11 4 2 12 3 2 3" xfId="25154"/>
    <cellStyle name="Normal 11 4 2 12 3 3" xfId="12749"/>
    <cellStyle name="Normal 11 4 2 12 3 3 2" xfId="25097"/>
    <cellStyle name="Normal 11 4 2 12 3 3 3" xfId="25150"/>
    <cellStyle name="Normal 11 4 2 12 3 4" xfId="14614"/>
    <cellStyle name="Normal 11 4 2 12 3 4 2" xfId="25098"/>
    <cellStyle name="Normal 11 4 2 12 3 4 3" xfId="25147"/>
    <cellStyle name="Normal 11 4 2 12 3 5" xfId="25095"/>
    <cellStyle name="Normal 11 4 2 12 3 6" xfId="25156"/>
    <cellStyle name="Normal 11 4 2 12 4" xfId="1273"/>
    <cellStyle name="Normal 11 4 2 12 4 2" xfId="3248"/>
    <cellStyle name="Normal 11 4 2 12 4 2 2" xfId="25101"/>
    <cellStyle name="Normal 11 4 2 12 4 2 3" xfId="25141"/>
    <cellStyle name="Normal 11 4 2 12 4 3" xfId="12708"/>
    <cellStyle name="Normal 11 4 2 12 4 3 2" xfId="25103"/>
    <cellStyle name="Normal 11 4 2 12 4 3 3" xfId="25138"/>
    <cellStyle name="Normal 11 4 2 12 4 4" xfId="14573"/>
    <cellStyle name="Normal 11 4 2 12 4 4 2" xfId="25104"/>
    <cellStyle name="Normal 11 4 2 12 4 4 3" xfId="25135"/>
    <cellStyle name="Normal 11 4 2 12 4 5" xfId="25100"/>
    <cellStyle name="Normal 11 4 2 12 4 6" xfId="25143"/>
    <cellStyle name="Normal 11 4 2 12 5" xfId="1333"/>
    <cellStyle name="Normal 11 4 2 12 5 2" xfId="3308"/>
    <cellStyle name="Normal 11 4 2 12 5 2 2" xfId="25108"/>
    <cellStyle name="Normal 11 4 2 12 5 2 3" xfId="25129"/>
    <cellStyle name="Normal 11 4 2 12 5 3" xfId="12768"/>
    <cellStyle name="Normal 11 4 2 12 5 3 2" xfId="25109"/>
    <cellStyle name="Normal 11 4 2 12 5 3 3" xfId="25126"/>
    <cellStyle name="Normal 11 4 2 12 5 4" xfId="14633"/>
    <cellStyle name="Normal 11 4 2 12 5 4 2" xfId="25110"/>
    <cellStyle name="Normal 11 4 2 12 5 4 3" xfId="25123"/>
    <cellStyle name="Normal 11 4 2 12 5 5" xfId="25107"/>
    <cellStyle name="Normal 11 4 2 12 5 6" xfId="25130"/>
    <cellStyle name="Normal 11 4 2 12 6" xfId="1006"/>
    <cellStyle name="Normal 11 4 2 12 6 2" xfId="3022"/>
    <cellStyle name="Normal 11 4 2 12 6 2 2" xfId="25113"/>
    <cellStyle name="Normal 11 4 2 12 6 2 3" xfId="25117"/>
    <cellStyle name="Normal 11 4 2 12 6 3" xfId="12474"/>
    <cellStyle name="Normal 11 4 2 12 6 3 2" xfId="25115"/>
    <cellStyle name="Normal 11 4 2 12 6 3 3" xfId="25114"/>
    <cellStyle name="Normal 11 4 2 12 6 4" xfId="14347"/>
    <cellStyle name="Normal 11 4 2 12 6 4 2" xfId="25116"/>
    <cellStyle name="Normal 11 4 2 12 6 4 3" xfId="25111"/>
    <cellStyle name="Normal 11 4 2 12 6 5" xfId="25112"/>
    <cellStyle name="Normal 11 4 2 12 6 6" xfId="25118"/>
    <cellStyle name="Normal 11 4 2 12 7" xfId="1424"/>
    <cellStyle name="Normal 11 4 2 12 7 2" xfId="3393"/>
    <cellStyle name="Normal 11 4 2 12 7 2 2" xfId="25120"/>
    <cellStyle name="Normal 11 4 2 12 7 2 3" xfId="25105"/>
    <cellStyle name="Normal 11 4 2 12 7 3" xfId="12854"/>
    <cellStyle name="Normal 11 4 2 12 7 3 2" xfId="25121"/>
    <cellStyle name="Normal 11 4 2 12 7 3 3" xfId="25102"/>
    <cellStyle name="Normal 11 4 2 12 7 4" xfId="14718"/>
    <cellStyle name="Normal 11 4 2 12 7 4 2" xfId="25122"/>
    <cellStyle name="Normal 11 4 2 12 7 4 3" xfId="25099"/>
    <cellStyle name="Normal 11 4 2 12 7 5" xfId="25119"/>
    <cellStyle name="Normal 11 4 2 12 7 6" xfId="25106"/>
    <cellStyle name="Normal 11 4 2 12 8" xfId="1644"/>
    <cellStyle name="Normal 11 4 2 12 8 2" xfId="3590"/>
    <cellStyle name="Normal 11 4 2 12 8 2 2" xfId="25125"/>
    <cellStyle name="Normal 11 4 2 12 8 2 3" xfId="25093"/>
    <cellStyle name="Normal 11 4 2 12 8 3" xfId="13058"/>
    <cellStyle name="Normal 11 4 2 12 8 3 2" xfId="25127"/>
    <cellStyle name="Normal 11 4 2 12 8 3 3" xfId="25090"/>
    <cellStyle name="Normal 11 4 2 12 8 4" xfId="14915"/>
    <cellStyle name="Normal 11 4 2 12 8 4 2" xfId="25128"/>
    <cellStyle name="Normal 11 4 2 12 8 4 3" xfId="25087"/>
    <cellStyle name="Normal 11 4 2 12 8 5" xfId="25124"/>
    <cellStyle name="Normal 11 4 2 12 8 6" xfId="25094"/>
    <cellStyle name="Normal 11 4 2 12 9" xfId="1854"/>
    <cellStyle name="Normal 11 4 2 12 9 2" xfId="3778"/>
    <cellStyle name="Normal 11 4 2 12 9 2 2" xfId="25132"/>
    <cellStyle name="Normal 11 4 2 12 9 2 3" xfId="25082"/>
    <cellStyle name="Normal 11 4 2 12 9 3" xfId="13249"/>
    <cellStyle name="Normal 11 4 2 12 9 3 2" xfId="25133"/>
    <cellStyle name="Normal 11 4 2 12 9 3 3" xfId="25079"/>
    <cellStyle name="Normal 11 4 2 12 9 4" xfId="15103"/>
    <cellStyle name="Normal 11 4 2 12 9 4 2" xfId="25134"/>
    <cellStyle name="Normal 11 4 2 12 9 4 3" xfId="25076"/>
    <cellStyle name="Normal 11 4 2 12 9 5" xfId="25131"/>
    <cellStyle name="Normal 11 4 2 12 9 6" xfId="25084"/>
    <cellStyle name="Normal 11 4 2 12_Constraints Summary" xfId="14070"/>
    <cellStyle name="Normal 11 4 2 13" xfId="527"/>
    <cellStyle name="Normal 11 4 2 13 10" xfId="2754"/>
    <cellStyle name="Normal 11 4 2 13 10 2" xfId="25137"/>
    <cellStyle name="Normal 11 4 2 13 10 3" xfId="25068"/>
    <cellStyle name="Normal 11 4 2 13 11" xfId="6811"/>
    <cellStyle name="Normal 11 4 2 13 11 2" xfId="25139"/>
    <cellStyle name="Normal 11 4 2 13 11 3" xfId="25066"/>
    <cellStyle name="Normal 11 4 2 13 12" xfId="8378"/>
    <cellStyle name="Normal 11 4 2 13 12 2" xfId="25140"/>
    <cellStyle name="Normal 11 4 2 13 12 3" xfId="25062"/>
    <cellStyle name="Normal 11 4 2 13 13" xfId="8243"/>
    <cellStyle name="Normal 11 4 2 13 13 2" xfId="25142"/>
    <cellStyle name="Normal 11 4 2 13 13 3" xfId="25060"/>
    <cellStyle name="Normal 11 4 2 13 14" xfId="10136"/>
    <cellStyle name="Normal 11 4 2 13 14 2" xfId="25144"/>
    <cellStyle name="Normal 11 4 2 13 14 3" xfId="25056"/>
    <cellStyle name="Normal 11 4 2 13 15" xfId="9727"/>
    <cellStyle name="Normal 11 4 2 13 15 2" xfId="25145"/>
    <cellStyle name="Normal 11 4 2 13 15 3" xfId="25054"/>
    <cellStyle name="Normal 11 4 2 13 16" xfId="10102"/>
    <cellStyle name="Normal 11 4 2 13 16 2" xfId="25146"/>
    <cellStyle name="Normal 11 4 2 13 16 3" xfId="25050"/>
    <cellStyle name="Normal 11 4 2 13 17" xfId="9521"/>
    <cellStyle name="Normal 11 4 2 13 17 2" xfId="25148"/>
    <cellStyle name="Normal 11 4 2 13 17 3" xfId="25048"/>
    <cellStyle name="Normal 11 4 2 13 18" xfId="10188"/>
    <cellStyle name="Normal 11 4 2 13 18 2" xfId="25149"/>
    <cellStyle name="Normal 11 4 2 13 18 3" xfId="25045"/>
    <cellStyle name="Normal 11 4 2 13 19" xfId="9471"/>
    <cellStyle name="Normal 11 4 2 13 19 2" xfId="25151"/>
    <cellStyle name="Normal 11 4 2 13 19 3" xfId="25043"/>
    <cellStyle name="Normal 11 4 2 13 2" xfId="796"/>
    <cellStyle name="Normal 11 4 2 13 2 10" xfId="6812"/>
    <cellStyle name="Normal 11 4 2 13 2 10 2" xfId="25153"/>
    <cellStyle name="Normal 11 4 2 13 2 10 3" xfId="25037"/>
    <cellStyle name="Normal 11 4 2 13 2 11" xfId="8379"/>
    <cellStyle name="Normal 11 4 2 13 2 11 2" xfId="25155"/>
    <cellStyle name="Normal 11 4 2 13 2 11 3" xfId="25034"/>
    <cellStyle name="Normal 11 4 2 13 2 12" xfId="8242"/>
    <cellStyle name="Normal 11 4 2 13 2 12 2" xfId="25157"/>
    <cellStyle name="Normal 11 4 2 13 2 12 3" xfId="25031"/>
    <cellStyle name="Normal 11 4 2 13 2 13" xfId="10137"/>
    <cellStyle name="Normal 11 4 2 13 2 13 2" xfId="25158"/>
    <cellStyle name="Normal 11 4 2 13 2 13 3" xfId="25028"/>
    <cellStyle name="Normal 11 4 2 13 2 14" xfId="9726"/>
    <cellStyle name="Normal 11 4 2 13 2 14 2" xfId="25159"/>
    <cellStyle name="Normal 11 4 2 13 2 14 3" xfId="25025"/>
    <cellStyle name="Normal 11 4 2 13 2 15" xfId="10103"/>
    <cellStyle name="Normal 11 4 2 13 2 15 2" xfId="25161"/>
    <cellStyle name="Normal 11 4 2 13 2 15 3" xfId="25021"/>
    <cellStyle name="Normal 11 4 2 13 2 16" xfId="9520"/>
    <cellStyle name="Normal 11 4 2 13 2 16 2" xfId="25162"/>
    <cellStyle name="Normal 11 4 2 13 2 16 3" xfId="25018"/>
    <cellStyle name="Normal 11 4 2 13 2 17" xfId="10189"/>
    <cellStyle name="Normal 11 4 2 13 2 17 2" xfId="25164"/>
    <cellStyle name="Normal 11 4 2 13 2 17 3" xfId="25015"/>
    <cellStyle name="Normal 11 4 2 13 2 18" xfId="9470"/>
    <cellStyle name="Normal 11 4 2 13 2 18 2" xfId="25165"/>
    <cellStyle name="Normal 11 4 2 13 2 18 3" xfId="25012"/>
    <cellStyle name="Normal 11 4 2 13 2 19" xfId="12312"/>
    <cellStyle name="Normal 11 4 2 13 2 19 2" xfId="25167"/>
    <cellStyle name="Normal 11 4 2 13 2 19 3" xfId="25009"/>
    <cellStyle name="Normal 11 4 2 13 2 2" xfId="1548"/>
    <cellStyle name="Normal 11 4 2 13 2 2 2" xfId="3498"/>
    <cellStyle name="Normal 11 4 2 13 2 2 2 2" xfId="25169"/>
    <cellStyle name="Normal 11 4 2 13 2 2 2 3" xfId="25004"/>
    <cellStyle name="Normal 11 4 2 13 2 2 3" xfId="12964"/>
    <cellStyle name="Normal 11 4 2 13 2 2 3 2" xfId="25171"/>
    <cellStyle name="Normal 11 4 2 13 2 2 3 3" xfId="25000"/>
    <cellStyle name="Normal 11 4 2 13 2 2 4" xfId="14823"/>
    <cellStyle name="Normal 11 4 2 13 2 2 4 2" xfId="25172"/>
    <cellStyle name="Normal 11 4 2 13 2 2 4 3" xfId="24998"/>
    <cellStyle name="Normal 11 4 2 13 2 2 5" xfId="25168"/>
    <cellStyle name="Normal 11 4 2 13 2 2 6" xfId="25006"/>
    <cellStyle name="Normal 11 4 2 13 2 20" xfId="11984"/>
    <cellStyle name="Normal 11 4 2 13 2 20 2" xfId="25174"/>
    <cellStyle name="Normal 11 4 2 13 2 20 3" xfId="24994"/>
    <cellStyle name="Normal 11 4 2 13 2 21" xfId="16076"/>
    <cellStyle name="Normal 11 4 2 13 2 21 2" xfId="25175"/>
    <cellStyle name="Normal 11 4 2 13 2 21 3" xfId="24991"/>
    <cellStyle name="Normal 11 4 2 13 2 22" xfId="16589"/>
    <cellStyle name="Normal 11 4 2 13 2 22 2" xfId="25176"/>
    <cellStyle name="Normal 11 4 2 13 2 22 3" xfId="24988"/>
    <cellStyle name="Normal 11 4 2 13 2 23" xfId="25152"/>
    <cellStyle name="Normal 11 4 2 13 2 24" xfId="25039"/>
    <cellStyle name="Normal 11 4 2 13 2 3" xfId="1762"/>
    <cellStyle name="Normal 11 4 2 13 2 3 2" xfId="3689"/>
    <cellStyle name="Normal 11 4 2 13 2 3 2 2" xfId="25179"/>
    <cellStyle name="Normal 11 4 2 13 2 3 2 3" xfId="24982"/>
    <cellStyle name="Normal 11 4 2 13 2 3 3" xfId="13159"/>
    <cellStyle name="Normal 11 4 2 13 2 3 3 2" xfId="25181"/>
    <cellStyle name="Normal 11 4 2 13 2 3 3 3" xfId="24979"/>
    <cellStyle name="Normal 11 4 2 13 2 3 4" xfId="15014"/>
    <cellStyle name="Normal 11 4 2 13 2 3 4 2" xfId="25182"/>
    <cellStyle name="Normal 11 4 2 13 2 3 4 3" xfId="24976"/>
    <cellStyle name="Normal 11 4 2 13 2 3 5" xfId="25178"/>
    <cellStyle name="Normal 11 4 2 13 2 3 6" xfId="24983"/>
    <cellStyle name="Normal 11 4 2 13 2 4" xfId="1967"/>
    <cellStyle name="Normal 11 4 2 13 2 4 2" xfId="3873"/>
    <cellStyle name="Normal 11 4 2 13 2 4 2 2" xfId="25186"/>
    <cellStyle name="Normal 11 4 2 13 2 4 2 3" xfId="24970"/>
    <cellStyle name="Normal 11 4 2 13 2 4 3" xfId="13348"/>
    <cellStyle name="Normal 11 4 2 13 2 4 3 2" xfId="25187"/>
    <cellStyle name="Normal 11 4 2 13 2 4 3 3" xfId="24967"/>
    <cellStyle name="Normal 11 4 2 13 2 4 4" xfId="15198"/>
    <cellStyle name="Normal 11 4 2 13 2 4 4 2" xfId="25188"/>
    <cellStyle name="Normal 11 4 2 13 2 4 4 3" xfId="24964"/>
    <cellStyle name="Normal 11 4 2 13 2 4 5" xfId="25185"/>
    <cellStyle name="Normal 11 4 2 13 2 4 6" xfId="24971"/>
    <cellStyle name="Normal 11 4 2 13 2 5" xfId="2157"/>
    <cellStyle name="Normal 11 4 2 13 2 5 2" xfId="4046"/>
    <cellStyle name="Normal 11 4 2 13 2 5 2 2" xfId="25191"/>
    <cellStyle name="Normal 11 4 2 13 2 5 2 3" xfId="24958"/>
    <cellStyle name="Normal 11 4 2 13 2 5 3" xfId="13523"/>
    <cellStyle name="Normal 11 4 2 13 2 5 3 2" xfId="25193"/>
    <cellStyle name="Normal 11 4 2 13 2 5 3 3" xfId="24956"/>
    <cellStyle name="Normal 11 4 2 13 2 5 4" xfId="15371"/>
    <cellStyle name="Normal 11 4 2 13 2 5 4 2" xfId="25194"/>
    <cellStyle name="Normal 11 4 2 13 2 5 4 3" xfId="24953"/>
    <cellStyle name="Normal 11 4 2 13 2 5 5" xfId="25190"/>
    <cellStyle name="Normal 11 4 2 13 2 5 6" xfId="24960"/>
    <cellStyle name="Normal 11 4 2 13 2 6" xfId="2326"/>
    <cellStyle name="Normal 11 4 2 13 2 6 2" xfId="4203"/>
    <cellStyle name="Normal 11 4 2 13 2 6 2 2" xfId="25198"/>
    <cellStyle name="Normal 11 4 2 13 2 6 2 3" xfId="24947"/>
    <cellStyle name="Normal 11 4 2 13 2 6 3" xfId="13681"/>
    <cellStyle name="Normal 11 4 2 13 2 6 3 2" xfId="25199"/>
    <cellStyle name="Normal 11 4 2 13 2 6 3 3" xfId="24944"/>
    <cellStyle name="Normal 11 4 2 13 2 6 4" xfId="15528"/>
    <cellStyle name="Normal 11 4 2 13 2 6 4 2" xfId="25200"/>
    <cellStyle name="Normal 11 4 2 13 2 6 4 3" xfId="24941"/>
    <cellStyle name="Normal 11 4 2 13 2 6 5" xfId="25197"/>
    <cellStyle name="Normal 11 4 2 13 2 6 6" xfId="24949"/>
    <cellStyle name="Normal 11 4 2 13 2 7" xfId="2457"/>
    <cellStyle name="Normal 11 4 2 13 2 7 2" xfId="4330"/>
    <cellStyle name="Normal 11 4 2 13 2 7 2 2" xfId="25203"/>
    <cellStyle name="Normal 11 4 2 13 2 7 2 3" xfId="24935"/>
    <cellStyle name="Normal 11 4 2 13 2 7 3" xfId="13808"/>
    <cellStyle name="Normal 11 4 2 13 2 7 3 2" xfId="25205"/>
    <cellStyle name="Normal 11 4 2 13 2 7 3 3" xfId="24932"/>
    <cellStyle name="Normal 11 4 2 13 2 7 4" xfId="15655"/>
    <cellStyle name="Normal 11 4 2 13 2 7 4 2" xfId="25206"/>
    <cellStyle name="Normal 11 4 2 13 2 7 4 3" xfId="24929"/>
    <cellStyle name="Normal 11 4 2 13 2 7 5" xfId="25202"/>
    <cellStyle name="Normal 11 4 2 13 2 7 6" xfId="24937"/>
    <cellStyle name="Normal 11 4 2 13 2 8" xfId="2584"/>
    <cellStyle name="Normal 11 4 2 13 2 8 2" xfId="4457"/>
    <cellStyle name="Normal 11 4 2 13 2 8 2 2" xfId="25210"/>
    <cellStyle name="Normal 11 4 2 13 2 8 2 3" xfId="24923"/>
    <cellStyle name="Normal 11 4 2 13 2 8 3" xfId="13935"/>
    <cellStyle name="Normal 11 4 2 13 2 8 3 2" xfId="25211"/>
    <cellStyle name="Normal 11 4 2 13 2 8 3 3" xfId="24920"/>
    <cellStyle name="Normal 11 4 2 13 2 8 4" xfId="15782"/>
    <cellStyle name="Normal 11 4 2 13 2 8 4 2" xfId="25212"/>
    <cellStyle name="Normal 11 4 2 13 2 8 4 3" xfId="24917"/>
    <cellStyle name="Normal 11 4 2 13 2 8 5" xfId="25209"/>
    <cellStyle name="Normal 11 4 2 13 2 8 6" xfId="24925"/>
    <cellStyle name="Normal 11 4 2 13 2 9" xfId="2868"/>
    <cellStyle name="Normal 11 4 2 13 2 9 2" xfId="25214"/>
    <cellStyle name="Normal 11 4 2 13 2 9 3" xfId="24914"/>
    <cellStyle name="Normal 11 4 2 13 2_Constraints Summary" xfId="14073"/>
    <cellStyle name="Normal 11 4 2 13 20" xfId="12175"/>
    <cellStyle name="Normal 11 4 2 13 20 2" xfId="25216"/>
    <cellStyle name="Normal 11 4 2 13 20 3" xfId="24909"/>
    <cellStyle name="Normal 11 4 2 13 21" xfId="12048"/>
    <cellStyle name="Normal 11 4 2 13 21 2" xfId="25217"/>
    <cellStyle name="Normal 11 4 2 13 21 3" xfId="24906"/>
    <cellStyle name="Normal 11 4 2 13 22" xfId="16075"/>
    <cellStyle name="Normal 11 4 2 13 22 2" xfId="25219"/>
    <cellStyle name="Normal 11 4 2 13 22 3" xfId="24903"/>
    <cellStyle name="Normal 11 4 2 13 23" xfId="16588"/>
    <cellStyle name="Normal 11 4 2 13 23 2" xfId="25221"/>
    <cellStyle name="Normal 11 4 2 13 23 3" xfId="24900"/>
    <cellStyle name="Normal 11 4 2 13 24" xfId="25136"/>
    <cellStyle name="Normal 11 4 2 13 25" xfId="25071"/>
    <cellStyle name="Normal 11 4 2 13 3" xfId="1315"/>
    <cellStyle name="Normal 11 4 2 13 3 2" xfId="3290"/>
    <cellStyle name="Normal 11 4 2 13 3 2 2" xfId="25223"/>
    <cellStyle name="Normal 11 4 2 13 3 2 3" xfId="24893"/>
    <cellStyle name="Normal 11 4 2 13 3 3" xfId="12750"/>
    <cellStyle name="Normal 11 4 2 13 3 3 2" xfId="25225"/>
    <cellStyle name="Normal 11 4 2 13 3 3 3" xfId="24890"/>
    <cellStyle name="Normal 11 4 2 13 3 4" xfId="14615"/>
    <cellStyle name="Normal 11 4 2 13 3 4 2" xfId="25226"/>
    <cellStyle name="Normal 11 4 2 13 3 4 3" xfId="24887"/>
    <cellStyle name="Normal 11 4 2 13 3 5" xfId="25222"/>
    <cellStyle name="Normal 11 4 2 13 3 6" xfId="24895"/>
    <cellStyle name="Normal 11 4 2 13 4" xfId="1272"/>
    <cellStyle name="Normal 11 4 2 13 4 2" xfId="3247"/>
    <cellStyle name="Normal 11 4 2 13 4 2 2" xfId="25229"/>
    <cellStyle name="Normal 11 4 2 13 4 2 3" xfId="24881"/>
    <cellStyle name="Normal 11 4 2 13 4 3" xfId="12707"/>
    <cellStyle name="Normal 11 4 2 13 4 3 2" xfId="25231"/>
    <cellStyle name="Normal 11 4 2 13 4 3 3" xfId="24878"/>
    <cellStyle name="Normal 11 4 2 13 4 4" xfId="14572"/>
    <cellStyle name="Normal 11 4 2 13 4 4 2" xfId="25233"/>
    <cellStyle name="Normal 11 4 2 13 4 4 3" xfId="24875"/>
    <cellStyle name="Normal 11 4 2 13 4 5" xfId="25228"/>
    <cellStyle name="Normal 11 4 2 13 4 6" xfId="24883"/>
    <cellStyle name="Normal 11 4 2 13 5" xfId="1339"/>
    <cellStyle name="Normal 11 4 2 13 5 2" xfId="3314"/>
    <cellStyle name="Normal 11 4 2 13 5 2 2" xfId="25235"/>
    <cellStyle name="Normal 11 4 2 13 5 2 3" xfId="24869"/>
    <cellStyle name="Normal 11 4 2 13 5 3" xfId="12774"/>
    <cellStyle name="Normal 11 4 2 13 5 3 2" xfId="25237"/>
    <cellStyle name="Normal 11 4 2 13 5 3 3" xfId="24866"/>
    <cellStyle name="Normal 11 4 2 13 5 4" xfId="14639"/>
    <cellStyle name="Normal 11 4 2 13 5 4 2" xfId="25238"/>
    <cellStyle name="Normal 11 4 2 13 5 4 3" xfId="24863"/>
    <cellStyle name="Normal 11 4 2 13 5 5" xfId="25234"/>
    <cellStyle name="Normal 11 4 2 13 5 6" xfId="24871"/>
    <cellStyle name="Normal 11 4 2 13 6" xfId="1003"/>
    <cellStyle name="Normal 11 4 2 13 6 2" xfId="3019"/>
    <cellStyle name="Normal 11 4 2 13 6 2 2" xfId="25241"/>
    <cellStyle name="Normal 11 4 2 13 6 2 3" xfId="24857"/>
    <cellStyle name="Normal 11 4 2 13 6 3" xfId="12471"/>
    <cellStyle name="Normal 11 4 2 13 6 3 2" xfId="25243"/>
    <cellStyle name="Normal 11 4 2 13 6 3 3" xfId="24854"/>
    <cellStyle name="Normal 11 4 2 13 6 4" xfId="14344"/>
    <cellStyle name="Normal 11 4 2 13 6 4 2" xfId="25245"/>
    <cellStyle name="Normal 11 4 2 13 6 4 3" xfId="24851"/>
    <cellStyle name="Normal 11 4 2 13 6 5" xfId="25240"/>
    <cellStyle name="Normal 11 4 2 13 6 6" xfId="24859"/>
    <cellStyle name="Normal 11 4 2 13 7" xfId="1427"/>
    <cellStyle name="Normal 11 4 2 13 7 2" xfId="3396"/>
    <cellStyle name="Normal 11 4 2 13 7 2 2" xfId="25247"/>
    <cellStyle name="Normal 11 4 2 13 7 2 3" xfId="24845"/>
    <cellStyle name="Normal 11 4 2 13 7 3" xfId="12857"/>
    <cellStyle name="Normal 11 4 2 13 7 3 2" xfId="25249"/>
    <cellStyle name="Normal 11 4 2 13 7 3 3" xfId="24842"/>
    <cellStyle name="Normal 11 4 2 13 7 4" xfId="14721"/>
    <cellStyle name="Normal 11 4 2 13 7 4 2" xfId="25250"/>
    <cellStyle name="Normal 11 4 2 13 7 4 3" xfId="24839"/>
    <cellStyle name="Normal 11 4 2 13 7 5" xfId="25246"/>
    <cellStyle name="Normal 11 4 2 13 7 6" xfId="24847"/>
    <cellStyle name="Normal 11 4 2 13 8" xfId="1647"/>
    <cellStyle name="Normal 11 4 2 13 8 2" xfId="3593"/>
    <cellStyle name="Normal 11 4 2 13 8 2 2" xfId="25253"/>
    <cellStyle name="Normal 11 4 2 13 8 2 3" xfId="24833"/>
    <cellStyle name="Normal 11 4 2 13 8 3" xfId="13061"/>
    <cellStyle name="Normal 11 4 2 13 8 3 2" xfId="25255"/>
    <cellStyle name="Normal 11 4 2 13 8 3 3" xfId="24830"/>
    <cellStyle name="Normal 11 4 2 13 8 4" xfId="14918"/>
    <cellStyle name="Normal 11 4 2 13 8 4 2" xfId="25256"/>
    <cellStyle name="Normal 11 4 2 13 8 4 3" xfId="24828"/>
    <cellStyle name="Normal 11 4 2 13 8 5" xfId="25252"/>
    <cellStyle name="Normal 11 4 2 13 8 6" xfId="24835"/>
    <cellStyle name="Normal 11 4 2 13 9" xfId="1857"/>
    <cellStyle name="Normal 11 4 2 13 9 2" xfId="3781"/>
    <cellStyle name="Normal 11 4 2 13 9 2 2" xfId="25259"/>
    <cellStyle name="Normal 11 4 2 13 9 2 3" xfId="24822"/>
    <cellStyle name="Normal 11 4 2 13 9 3" xfId="13252"/>
    <cellStyle name="Normal 11 4 2 13 9 3 2" xfId="25260"/>
    <cellStyle name="Normal 11 4 2 13 9 3 3" xfId="24819"/>
    <cellStyle name="Normal 11 4 2 13 9 4" xfId="15106"/>
    <cellStyle name="Normal 11 4 2 13 9 4 2" xfId="25262"/>
    <cellStyle name="Normal 11 4 2 13 9 4 3" xfId="24816"/>
    <cellStyle name="Normal 11 4 2 13 9 5" xfId="25258"/>
    <cellStyle name="Normal 11 4 2 13 9 6" xfId="24823"/>
    <cellStyle name="Normal 11 4 2 13_Constraints Summary" xfId="14072"/>
    <cellStyle name="Normal 11 4 2 14" xfId="752"/>
    <cellStyle name="Normal 11 4 2 14 10" xfId="6813"/>
    <cellStyle name="Normal 11 4 2 14 10 2" xfId="25265"/>
    <cellStyle name="Normal 11 4 2 14 10 3" xfId="24809"/>
    <cellStyle name="Normal 11 4 2 14 11" xfId="8380"/>
    <cellStyle name="Normal 11 4 2 14 11 2" xfId="25267"/>
    <cellStyle name="Normal 11 4 2 14 11 3" xfId="24805"/>
    <cellStyle name="Normal 11 4 2 14 12" xfId="8241"/>
    <cellStyle name="Normal 11 4 2 14 12 2" xfId="25268"/>
    <cellStyle name="Normal 11 4 2 14 12 3" xfId="24803"/>
    <cellStyle name="Normal 11 4 2 14 13" xfId="10138"/>
    <cellStyle name="Normal 11 4 2 14 13 2" xfId="25270"/>
    <cellStyle name="Normal 11 4 2 14 13 3" xfId="24799"/>
    <cellStyle name="Normal 11 4 2 14 14" xfId="9725"/>
    <cellStyle name="Normal 11 4 2 14 14 2" xfId="25271"/>
    <cellStyle name="Normal 11 4 2 14 14 3" xfId="24797"/>
    <cellStyle name="Normal 11 4 2 14 15" xfId="10104"/>
    <cellStyle name="Normal 11 4 2 14 15 2" xfId="25273"/>
    <cellStyle name="Normal 11 4 2 14 15 3" xfId="24793"/>
    <cellStyle name="Normal 11 4 2 14 16" xfId="9519"/>
    <cellStyle name="Normal 11 4 2 14 16 2" xfId="25274"/>
    <cellStyle name="Normal 11 4 2 14 16 3" xfId="24791"/>
    <cellStyle name="Normal 11 4 2 14 17" xfId="10190"/>
    <cellStyle name="Normal 11 4 2 14 17 2" xfId="25276"/>
    <cellStyle name="Normal 11 4 2 14 17 3" xfId="24788"/>
    <cellStyle name="Normal 11 4 2 14 18" xfId="9469"/>
    <cellStyle name="Normal 11 4 2 14 18 2" xfId="25277"/>
    <cellStyle name="Normal 11 4 2 14 18 3" xfId="24786"/>
    <cellStyle name="Normal 11 4 2 14 19" xfId="12268"/>
    <cellStyle name="Normal 11 4 2 14 19 2" xfId="25279"/>
    <cellStyle name="Normal 11 4 2 14 19 3" xfId="24782"/>
    <cellStyle name="Normal 11 4 2 14 2" xfId="1504"/>
    <cellStyle name="Normal 11 4 2 14 2 2" xfId="3454"/>
    <cellStyle name="Normal 11 4 2 14 2 2 2" xfId="25281"/>
    <cellStyle name="Normal 11 4 2 14 2 2 3" xfId="24777"/>
    <cellStyle name="Normal 11 4 2 14 2 3" xfId="12920"/>
    <cellStyle name="Normal 11 4 2 14 2 3 2" xfId="25283"/>
    <cellStyle name="Normal 11 4 2 14 2 3 3" xfId="24774"/>
    <cellStyle name="Normal 11 4 2 14 2 4" xfId="14779"/>
    <cellStyle name="Normal 11 4 2 14 2 4 2" xfId="25284"/>
    <cellStyle name="Normal 11 4 2 14 2 4 3" xfId="24771"/>
    <cellStyle name="Normal 11 4 2 14 2 5" xfId="25280"/>
    <cellStyle name="Normal 11 4 2 14 2 6" xfId="24779"/>
    <cellStyle name="Normal 11 4 2 14 20" xfId="12148"/>
    <cellStyle name="Normal 11 4 2 14 20 2" xfId="25286"/>
    <cellStyle name="Normal 11 4 2 14 20 3" xfId="24766"/>
    <cellStyle name="Normal 11 4 2 14 21" xfId="16077"/>
    <cellStyle name="Normal 11 4 2 14 21 2" xfId="25288"/>
    <cellStyle name="Normal 11 4 2 14 21 3" xfId="24763"/>
    <cellStyle name="Normal 11 4 2 14 22" xfId="16590"/>
    <cellStyle name="Normal 11 4 2 14 22 2" xfId="25289"/>
    <cellStyle name="Normal 11 4 2 14 22 3" xfId="24760"/>
    <cellStyle name="Normal 11 4 2 14 23" xfId="25264"/>
    <cellStyle name="Normal 11 4 2 14 24" xfId="24811"/>
    <cellStyle name="Normal 11 4 2 14 3" xfId="1718"/>
    <cellStyle name="Normal 11 4 2 14 3 2" xfId="3645"/>
    <cellStyle name="Normal 11 4 2 14 3 2 2" xfId="25292"/>
    <cellStyle name="Normal 11 4 2 14 3 2 3" xfId="24754"/>
    <cellStyle name="Normal 11 4 2 14 3 3" xfId="13115"/>
    <cellStyle name="Normal 11 4 2 14 3 3 2" xfId="25294"/>
    <cellStyle name="Normal 11 4 2 14 3 3 3" xfId="24749"/>
    <cellStyle name="Normal 11 4 2 14 3 4" xfId="14970"/>
    <cellStyle name="Normal 11 4 2 14 3 4 2" xfId="25295"/>
    <cellStyle name="Normal 11 4 2 14 3 4 3" xfId="24746"/>
    <cellStyle name="Normal 11 4 2 14 3 5" xfId="25291"/>
    <cellStyle name="Normal 11 4 2 14 3 6" xfId="24756"/>
    <cellStyle name="Normal 11 4 2 14 4" xfId="1923"/>
    <cellStyle name="Normal 11 4 2 14 4 2" xfId="3829"/>
    <cellStyle name="Normal 11 4 2 14 4 2 2" xfId="25299"/>
    <cellStyle name="Normal 11 4 2 14 4 2 3" xfId="24740"/>
    <cellStyle name="Normal 11 4 2 14 4 3" xfId="13304"/>
    <cellStyle name="Normal 11 4 2 14 4 3 2" xfId="25300"/>
    <cellStyle name="Normal 11 4 2 14 4 3 3" xfId="24737"/>
    <cellStyle name="Normal 11 4 2 14 4 4" xfId="15154"/>
    <cellStyle name="Normal 11 4 2 14 4 4 2" xfId="25302"/>
    <cellStyle name="Normal 11 4 2 14 4 4 3" xfId="24734"/>
    <cellStyle name="Normal 11 4 2 14 4 5" xfId="25298"/>
    <cellStyle name="Normal 11 4 2 14 4 6" xfId="24742"/>
    <cellStyle name="Normal 11 4 2 14 5" xfId="2113"/>
    <cellStyle name="Normal 11 4 2 14 5 2" xfId="4002"/>
    <cellStyle name="Normal 11 4 2 14 5 2 2" xfId="25305"/>
    <cellStyle name="Normal 11 4 2 14 5 2 3" xfId="24729"/>
    <cellStyle name="Normal 11 4 2 14 5 3" xfId="13479"/>
    <cellStyle name="Normal 11 4 2 14 5 3 2" xfId="25306"/>
    <cellStyle name="Normal 11 4 2 14 5 3 3" xfId="24726"/>
    <cellStyle name="Normal 11 4 2 14 5 4" xfId="15327"/>
    <cellStyle name="Normal 11 4 2 14 5 4 2" xfId="25308"/>
    <cellStyle name="Normal 11 4 2 14 5 4 3" xfId="24723"/>
    <cellStyle name="Normal 11 4 2 14 5 5" xfId="25304"/>
    <cellStyle name="Normal 11 4 2 14 5 6" xfId="24731"/>
    <cellStyle name="Normal 11 4 2 14 6" xfId="2282"/>
    <cellStyle name="Normal 11 4 2 14 6 2" xfId="4159"/>
    <cellStyle name="Normal 11 4 2 14 6 2 2" xfId="25311"/>
    <cellStyle name="Normal 11 4 2 14 6 2 3" xfId="24717"/>
    <cellStyle name="Normal 11 4 2 14 6 3" xfId="13637"/>
    <cellStyle name="Normal 11 4 2 14 6 3 2" xfId="25312"/>
    <cellStyle name="Normal 11 4 2 14 6 3 3" xfId="24714"/>
    <cellStyle name="Normal 11 4 2 14 6 4" xfId="15484"/>
    <cellStyle name="Normal 11 4 2 14 6 4 2" xfId="25314"/>
    <cellStyle name="Normal 11 4 2 14 6 4 3" xfId="24711"/>
    <cellStyle name="Normal 11 4 2 14 6 5" xfId="25310"/>
    <cellStyle name="Normal 11 4 2 14 6 6" xfId="24719"/>
    <cellStyle name="Normal 11 4 2 14 7" xfId="2413"/>
    <cellStyle name="Normal 11 4 2 14 7 2" xfId="4286"/>
    <cellStyle name="Normal 11 4 2 14 7 2 2" xfId="25317"/>
    <cellStyle name="Normal 11 4 2 14 7 2 3" xfId="24705"/>
    <cellStyle name="Normal 11 4 2 14 7 3" xfId="13764"/>
    <cellStyle name="Normal 11 4 2 14 7 3 2" xfId="25318"/>
    <cellStyle name="Normal 11 4 2 14 7 3 3" xfId="24702"/>
    <cellStyle name="Normal 11 4 2 14 7 4" xfId="15611"/>
    <cellStyle name="Normal 11 4 2 14 7 4 2" xfId="25320"/>
    <cellStyle name="Normal 11 4 2 14 7 4 3" xfId="24699"/>
    <cellStyle name="Normal 11 4 2 14 7 5" xfId="25316"/>
    <cellStyle name="Normal 11 4 2 14 7 6" xfId="24707"/>
    <cellStyle name="Normal 11 4 2 14 8" xfId="2540"/>
    <cellStyle name="Normal 11 4 2 14 8 2" xfId="4413"/>
    <cellStyle name="Normal 11 4 2 14 8 2 2" xfId="25323"/>
    <cellStyle name="Normal 11 4 2 14 8 2 3" xfId="24692"/>
    <cellStyle name="Normal 11 4 2 14 8 3" xfId="13891"/>
    <cellStyle name="Normal 11 4 2 14 8 3 2" xfId="25324"/>
    <cellStyle name="Normal 11 4 2 14 8 3 3" xfId="24689"/>
    <cellStyle name="Normal 11 4 2 14 8 4" xfId="15738"/>
    <cellStyle name="Normal 11 4 2 14 8 4 2" xfId="25326"/>
    <cellStyle name="Normal 11 4 2 14 8 4 3" xfId="24686"/>
    <cellStyle name="Normal 11 4 2 14 8 5" xfId="25322"/>
    <cellStyle name="Normal 11 4 2 14 8 6" xfId="24694"/>
    <cellStyle name="Normal 11 4 2 14 9" xfId="2824"/>
    <cellStyle name="Normal 11 4 2 14 9 2" xfId="25328"/>
    <cellStyle name="Normal 11 4 2 14 9 3" xfId="24683"/>
    <cellStyle name="Normal 11 4 2 14_Constraints Summary" xfId="14074"/>
    <cellStyle name="Normal 11 4 2 15" xfId="1230"/>
    <cellStyle name="Normal 11 4 2 15 10" xfId="10191"/>
    <cellStyle name="Normal 11 4 2 15 10 2" xfId="25331"/>
    <cellStyle name="Normal 11 4 2 15 10 3" xfId="24677"/>
    <cellStyle name="Normal 11 4 2 15 11" xfId="9468"/>
    <cellStyle name="Normal 11 4 2 15 11 2" xfId="25332"/>
    <cellStyle name="Normal 11 4 2 15 11 3" xfId="24674"/>
    <cellStyle name="Normal 11 4 2 15 12" xfId="12665"/>
    <cellStyle name="Normal 11 4 2 15 12 2" xfId="25333"/>
    <cellStyle name="Normal 11 4 2 15 12 3" xfId="24671"/>
    <cellStyle name="Normal 11 4 2 15 13" xfId="14530"/>
    <cellStyle name="Normal 11 4 2 15 13 2" xfId="25334"/>
    <cellStyle name="Normal 11 4 2 15 13 3" xfId="24668"/>
    <cellStyle name="Normal 11 4 2 15 14" xfId="16078"/>
    <cellStyle name="Normal 11 4 2 15 14 2" xfId="25336"/>
    <cellStyle name="Normal 11 4 2 15 14 3" xfId="24665"/>
    <cellStyle name="Normal 11 4 2 15 15" xfId="16591"/>
    <cellStyle name="Normal 11 4 2 15 15 2" xfId="25337"/>
    <cellStyle name="Normal 11 4 2 15 15 3" xfId="24662"/>
    <cellStyle name="Normal 11 4 2 15 16" xfId="25330"/>
    <cellStyle name="Normal 11 4 2 15 17" xfId="24679"/>
    <cellStyle name="Normal 11 4 2 15 2" xfId="3205"/>
    <cellStyle name="Normal 11 4 2 15 2 2" xfId="25339"/>
    <cellStyle name="Normal 11 4 2 15 2 3" xfId="24658"/>
    <cellStyle name="Normal 11 4 2 15 3" xfId="6814"/>
    <cellStyle name="Normal 11 4 2 15 3 2" xfId="25341"/>
    <cellStyle name="Normal 11 4 2 15 3 3" xfId="24655"/>
    <cellStyle name="Normal 11 4 2 15 4" xfId="8381"/>
    <cellStyle name="Normal 11 4 2 15 4 2" xfId="25343"/>
    <cellStyle name="Normal 11 4 2 15 4 3" xfId="24652"/>
    <cellStyle name="Normal 11 4 2 15 5" xfId="8240"/>
    <cellStyle name="Normal 11 4 2 15 5 2" xfId="25344"/>
    <cellStyle name="Normal 11 4 2 15 5 3" xfId="24648"/>
    <cellStyle name="Normal 11 4 2 15 6" xfId="10139"/>
    <cellStyle name="Normal 11 4 2 15 6 2" xfId="25345"/>
    <cellStyle name="Normal 11 4 2 15 6 3" xfId="24645"/>
    <cellStyle name="Normal 11 4 2 15 7" xfId="9724"/>
    <cellStyle name="Normal 11 4 2 15 7 2" xfId="25347"/>
    <cellStyle name="Normal 11 4 2 15 7 3" xfId="24642"/>
    <cellStyle name="Normal 11 4 2 15 8" xfId="10105"/>
    <cellStyle name="Normal 11 4 2 15 8 2" xfId="25348"/>
    <cellStyle name="Normal 11 4 2 15 8 3" xfId="24639"/>
    <cellStyle name="Normal 11 4 2 15 9" xfId="9518"/>
    <cellStyle name="Normal 11 4 2 15 9 2" xfId="25350"/>
    <cellStyle name="Normal 11 4 2 15 9 3" xfId="24637"/>
    <cellStyle name="Normal 11 4 2 16" xfId="1041"/>
    <cellStyle name="Normal 11 4 2 16 10" xfId="10192"/>
    <cellStyle name="Normal 11 4 2 16 10 2" xfId="25352"/>
    <cellStyle name="Normal 11 4 2 16 10 3" xfId="24632"/>
    <cellStyle name="Normal 11 4 2 16 11" xfId="9467"/>
    <cellStyle name="Normal 11 4 2 16 11 2" xfId="25354"/>
    <cellStyle name="Normal 11 4 2 16 11 3" xfId="24629"/>
    <cellStyle name="Normal 11 4 2 16 12" xfId="12501"/>
    <cellStyle name="Normal 11 4 2 16 12 2" xfId="25356"/>
    <cellStyle name="Normal 11 4 2 16 12 3" xfId="24626"/>
    <cellStyle name="Normal 11 4 2 16 13" xfId="14372"/>
    <cellStyle name="Normal 11 4 2 16 13 2" xfId="25357"/>
    <cellStyle name="Normal 11 4 2 16 13 3" xfId="24623"/>
    <cellStyle name="Normal 11 4 2 16 14" xfId="16079"/>
    <cellStyle name="Normal 11 4 2 16 14 2" xfId="25358"/>
    <cellStyle name="Normal 11 4 2 16 14 3" xfId="24620"/>
    <cellStyle name="Normal 11 4 2 16 15" xfId="16592"/>
    <cellStyle name="Normal 11 4 2 16 15 2" xfId="25360"/>
    <cellStyle name="Normal 11 4 2 16 15 3" xfId="24617"/>
    <cellStyle name="Normal 11 4 2 16 16" xfId="25351"/>
    <cellStyle name="Normal 11 4 2 16 17" xfId="24634"/>
    <cellStyle name="Normal 11 4 2 16 2" xfId="3047"/>
    <cellStyle name="Normal 11 4 2 16 2 2" xfId="25362"/>
    <cellStyle name="Normal 11 4 2 16 2 3" xfId="24613"/>
    <cellStyle name="Normal 11 4 2 16 3" xfId="6815"/>
    <cellStyle name="Normal 11 4 2 16 3 2" xfId="25363"/>
    <cellStyle name="Normal 11 4 2 16 3 3" xfId="24610"/>
    <cellStyle name="Normal 11 4 2 16 4" xfId="8382"/>
    <cellStyle name="Normal 11 4 2 16 4 2" xfId="25365"/>
    <cellStyle name="Normal 11 4 2 16 4 3" xfId="24607"/>
    <cellStyle name="Normal 11 4 2 16 5" xfId="8239"/>
    <cellStyle name="Normal 11 4 2 16 5 2" xfId="25367"/>
    <cellStyle name="Normal 11 4 2 16 5 3" xfId="24604"/>
    <cellStyle name="Normal 11 4 2 16 6" xfId="10140"/>
    <cellStyle name="Normal 11 4 2 16 6 2" xfId="25368"/>
    <cellStyle name="Normal 11 4 2 16 6 3" xfId="24600"/>
    <cellStyle name="Normal 11 4 2 16 7" xfId="9723"/>
    <cellStyle name="Normal 11 4 2 16 7 2" xfId="25369"/>
    <cellStyle name="Normal 11 4 2 16 7 3" xfId="24597"/>
    <cellStyle name="Normal 11 4 2 16 8" xfId="10106"/>
    <cellStyle name="Normal 11 4 2 16 8 2" xfId="25371"/>
    <cellStyle name="Normal 11 4 2 16 8 3" xfId="24594"/>
    <cellStyle name="Normal 11 4 2 16 9" xfId="9517"/>
    <cellStyle name="Normal 11 4 2 16 9 2" xfId="25372"/>
    <cellStyle name="Normal 11 4 2 16 9 3" xfId="24592"/>
    <cellStyle name="Normal 11 4 2 17" xfId="1163"/>
    <cellStyle name="Normal 11 4 2 17 10" xfId="10193"/>
    <cellStyle name="Normal 11 4 2 17 10 2" xfId="25375"/>
    <cellStyle name="Normal 11 4 2 17 10 3" xfId="24587"/>
    <cellStyle name="Normal 11 4 2 17 11" xfId="9466"/>
    <cellStyle name="Normal 11 4 2 17 11 2" xfId="25376"/>
    <cellStyle name="Normal 11 4 2 17 11 3" xfId="24584"/>
    <cellStyle name="Normal 11 4 2 17 12" xfId="12609"/>
    <cellStyle name="Normal 11 4 2 17 12 2" xfId="25378"/>
    <cellStyle name="Normal 11 4 2 17 12 3" xfId="24581"/>
    <cellStyle name="Normal 11 4 2 17 13" xfId="14477"/>
    <cellStyle name="Normal 11 4 2 17 13 2" xfId="25380"/>
    <cellStyle name="Normal 11 4 2 17 13 3" xfId="24578"/>
    <cellStyle name="Normal 11 4 2 17 14" xfId="16080"/>
    <cellStyle name="Normal 11 4 2 17 14 2" xfId="25381"/>
    <cellStyle name="Normal 11 4 2 17 14 3" xfId="24575"/>
    <cellStyle name="Normal 11 4 2 17 15" xfId="16593"/>
    <cellStyle name="Normal 11 4 2 17 15 2" xfId="25382"/>
    <cellStyle name="Normal 11 4 2 17 15 3" xfId="24572"/>
    <cellStyle name="Normal 11 4 2 17 16" xfId="25374"/>
    <cellStyle name="Normal 11 4 2 17 17" xfId="24589"/>
    <cellStyle name="Normal 11 4 2 17 2" xfId="3152"/>
    <cellStyle name="Normal 11 4 2 17 2 2" xfId="25384"/>
    <cellStyle name="Normal 11 4 2 17 2 3" xfId="24568"/>
    <cellStyle name="Normal 11 4 2 17 3" xfId="6816"/>
    <cellStyle name="Normal 11 4 2 17 3 2" xfId="25386"/>
    <cellStyle name="Normal 11 4 2 17 3 3" xfId="24565"/>
    <cellStyle name="Normal 11 4 2 17 4" xfId="8383"/>
    <cellStyle name="Normal 11 4 2 17 4 2" xfId="25387"/>
    <cellStyle name="Normal 11 4 2 17 4 3" xfId="24562"/>
    <cellStyle name="Normal 11 4 2 17 5" xfId="8238"/>
    <cellStyle name="Normal 11 4 2 17 5 2" xfId="25389"/>
    <cellStyle name="Normal 11 4 2 17 5 3" xfId="24559"/>
    <cellStyle name="Normal 11 4 2 17 6" xfId="10141"/>
    <cellStyle name="Normal 11 4 2 17 6 2" xfId="25391"/>
    <cellStyle name="Normal 11 4 2 17 6 3" xfId="24554"/>
    <cellStyle name="Normal 11 4 2 17 7" xfId="9722"/>
    <cellStyle name="Normal 11 4 2 17 7 2" xfId="25392"/>
    <cellStyle name="Normal 11 4 2 17 7 3" xfId="24551"/>
    <cellStyle name="Normal 11 4 2 17 8" xfId="10107"/>
    <cellStyle name="Normal 11 4 2 17 8 2" xfId="25393"/>
    <cellStyle name="Normal 11 4 2 17 8 3" xfId="24548"/>
    <cellStyle name="Normal 11 4 2 17 9" xfId="9516"/>
    <cellStyle name="Normal 11 4 2 17 9 2" xfId="25395"/>
    <cellStyle name="Normal 11 4 2 17 9 3" xfId="24545"/>
    <cellStyle name="Normal 11 4 2 18" xfId="1356"/>
    <cellStyle name="Normal 11 4 2 18 10" xfId="10194"/>
    <cellStyle name="Normal 11 4 2 18 10 2" xfId="25397"/>
    <cellStyle name="Normal 11 4 2 18 10 3" xfId="24540"/>
    <cellStyle name="Normal 11 4 2 18 11" xfId="9465"/>
    <cellStyle name="Normal 11 4 2 18 11 2" xfId="25399"/>
    <cellStyle name="Normal 11 4 2 18 11 3" xfId="24537"/>
    <cellStyle name="Normal 11 4 2 18 12" xfId="12791"/>
    <cellStyle name="Normal 11 4 2 18 12 2" xfId="25400"/>
    <cellStyle name="Normal 11 4 2 18 12 3" xfId="24534"/>
    <cellStyle name="Normal 11 4 2 18 13" xfId="14656"/>
    <cellStyle name="Normal 11 4 2 18 13 2" xfId="25402"/>
    <cellStyle name="Normal 11 4 2 18 13 3" xfId="24530"/>
    <cellStyle name="Normal 11 4 2 18 14" xfId="16081"/>
    <cellStyle name="Normal 11 4 2 18 14 2" xfId="25404"/>
    <cellStyle name="Normal 11 4 2 18 14 3" xfId="24528"/>
    <cellStyle name="Normal 11 4 2 18 15" xfId="16594"/>
    <cellStyle name="Normal 11 4 2 18 15 2" xfId="25405"/>
    <cellStyle name="Normal 11 4 2 18 15 3" xfId="24525"/>
    <cellStyle name="Normal 11 4 2 18 16" xfId="25396"/>
    <cellStyle name="Normal 11 4 2 18 17" xfId="24542"/>
    <cellStyle name="Normal 11 4 2 18 2" xfId="3331"/>
    <cellStyle name="Normal 11 4 2 18 2 2" xfId="25407"/>
    <cellStyle name="Normal 11 4 2 18 2 3" xfId="24520"/>
    <cellStyle name="Normal 11 4 2 18 3" xfId="6817"/>
    <cellStyle name="Normal 11 4 2 18 3 2" xfId="25408"/>
    <cellStyle name="Normal 11 4 2 18 3 3" xfId="24517"/>
    <cellStyle name="Normal 11 4 2 18 4" xfId="8384"/>
    <cellStyle name="Normal 11 4 2 18 4 2" xfId="25410"/>
    <cellStyle name="Normal 11 4 2 18 4 3" xfId="24514"/>
    <cellStyle name="Normal 11 4 2 18 5" xfId="8237"/>
    <cellStyle name="Normal 11 4 2 18 5 2" xfId="25411"/>
    <cellStyle name="Normal 11 4 2 18 5 3" xfId="24511"/>
    <cellStyle name="Normal 11 4 2 18 6" xfId="10142"/>
    <cellStyle name="Normal 11 4 2 18 6 2" xfId="25413"/>
    <cellStyle name="Normal 11 4 2 18 6 3" xfId="24509"/>
    <cellStyle name="Normal 11 4 2 18 7" xfId="9721"/>
    <cellStyle name="Normal 11 4 2 18 7 2" xfId="25415"/>
    <cellStyle name="Normal 11 4 2 18 7 3" xfId="24506"/>
    <cellStyle name="Normal 11 4 2 18 8" xfId="10108"/>
    <cellStyle name="Normal 11 4 2 18 8 2" xfId="25416"/>
    <cellStyle name="Normal 11 4 2 18 8 3" xfId="24503"/>
    <cellStyle name="Normal 11 4 2 18 9" xfId="9515"/>
    <cellStyle name="Normal 11 4 2 18 9 2" xfId="25417"/>
    <cellStyle name="Normal 11 4 2 18 9 3" xfId="24499"/>
    <cellStyle name="Normal 11 4 2 19" xfId="913"/>
    <cellStyle name="Normal 11 4 2 19 10" xfId="10195"/>
    <cellStyle name="Normal 11 4 2 19 10 2" xfId="25420"/>
    <cellStyle name="Normal 11 4 2 19 10 3" xfId="24494"/>
    <cellStyle name="Normal 11 4 2 19 11" xfId="9464"/>
    <cellStyle name="Normal 11 4 2 19 11 2" xfId="25421"/>
    <cellStyle name="Normal 11 4 2 19 11 3" xfId="24491"/>
    <cellStyle name="Normal 11 4 2 19 12" xfId="12400"/>
    <cellStyle name="Normal 11 4 2 19 12 2" xfId="25423"/>
    <cellStyle name="Normal 11 4 2 19 12 3" xfId="24488"/>
    <cellStyle name="Normal 11 4 2 19 13" xfId="14276"/>
    <cellStyle name="Normal 11 4 2 19 13 2" xfId="25424"/>
    <cellStyle name="Normal 11 4 2 19 13 3" xfId="24486"/>
    <cellStyle name="Normal 11 4 2 19 14" xfId="16082"/>
    <cellStyle name="Normal 11 4 2 19 14 2" xfId="25426"/>
    <cellStyle name="Normal 11 4 2 19 14 3" xfId="24483"/>
    <cellStyle name="Normal 11 4 2 19 15" xfId="16595"/>
    <cellStyle name="Normal 11 4 2 19 15 2" xfId="25427"/>
    <cellStyle name="Normal 11 4 2 19 15 3" xfId="24480"/>
    <cellStyle name="Normal 11 4 2 19 16" xfId="25419"/>
    <cellStyle name="Normal 11 4 2 19 17" xfId="24496"/>
    <cellStyle name="Normal 11 4 2 19 2" xfId="2951"/>
    <cellStyle name="Normal 11 4 2 19 2 2" xfId="25429"/>
    <cellStyle name="Normal 11 4 2 19 2 3" xfId="24475"/>
    <cellStyle name="Normal 11 4 2 19 3" xfId="6818"/>
    <cellStyle name="Normal 11 4 2 19 3 2" xfId="25430"/>
    <cellStyle name="Normal 11 4 2 19 3 3" xfId="24472"/>
    <cellStyle name="Normal 11 4 2 19 4" xfId="8385"/>
    <cellStyle name="Normal 11 4 2 19 4 2" xfId="25432"/>
    <cellStyle name="Normal 11 4 2 19 4 3" xfId="24469"/>
    <cellStyle name="Normal 11 4 2 19 5" xfId="8236"/>
    <cellStyle name="Normal 11 4 2 19 5 2" xfId="25433"/>
    <cellStyle name="Normal 11 4 2 19 5 3" xfId="24466"/>
    <cellStyle name="Normal 11 4 2 19 6" xfId="10143"/>
    <cellStyle name="Normal 11 4 2 19 6 2" xfId="25434"/>
    <cellStyle name="Normal 11 4 2 19 6 3" xfId="24464"/>
    <cellStyle name="Normal 11 4 2 19 7" xfId="9720"/>
    <cellStyle name="Normal 11 4 2 19 7 2" xfId="25436"/>
    <cellStyle name="Normal 11 4 2 19 7 3" xfId="24461"/>
    <cellStyle name="Normal 11 4 2 19 8" xfId="10109"/>
    <cellStyle name="Normal 11 4 2 19 8 2" xfId="25437"/>
    <cellStyle name="Normal 11 4 2 19 8 3" xfId="24458"/>
    <cellStyle name="Normal 11 4 2 19 9" xfId="9514"/>
    <cellStyle name="Normal 11 4 2 19 9 2" xfId="25439"/>
    <cellStyle name="Normal 11 4 2 19 9 3" xfId="24454"/>
    <cellStyle name="Normal 11 4 2 2" xfId="523"/>
    <cellStyle name="Normal 11 4 2 2 10" xfId="1213"/>
    <cellStyle name="Normal 11 4 2 2 10 2" xfId="3194"/>
    <cellStyle name="Normal 11 4 2 2 10 2 2" xfId="25442"/>
    <cellStyle name="Normal 11 4 2 2 10 2 3" xfId="24447"/>
    <cellStyle name="Normal 11 4 2 2 10 3" xfId="12654"/>
    <cellStyle name="Normal 11 4 2 2 10 3 2" xfId="25444"/>
    <cellStyle name="Normal 11 4 2 2 10 3 3" xfId="24444"/>
    <cellStyle name="Normal 11 4 2 2 10 4" xfId="14519"/>
    <cellStyle name="Normal 11 4 2 2 10 4 2" xfId="25446"/>
    <cellStyle name="Normal 11 4 2 2 10 4 3" xfId="24442"/>
    <cellStyle name="Normal 11 4 2 2 10 5" xfId="25441"/>
    <cellStyle name="Normal 11 4 2 2 10 6" xfId="24449"/>
    <cellStyle name="Normal 11 4 2 2 11" xfId="2750"/>
    <cellStyle name="Normal 11 4 2 2 11 2" xfId="25447"/>
    <cellStyle name="Normal 11 4 2 2 11 3" xfId="24438"/>
    <cellStyle name="Normal 11 4 2 2 12" xfId="6819"/>
    <cellStyle name="Normal 11 4 2 2 12 2" xfId="25449"/>
    <cellStyle name="Normal 11 4 2 2 12 3" xfId="24435"/>
    <cellStyle name="Normal 11 4 2 2 13" xfId="8386"/>
    <cellStyle name="Normal 11 4 2 2 13 2" xfId="25450"/>
    <cellStyle name="Normal 11 4 2 2 13 3" xfId="24431"/>
    <cellStyle name="Normal 11 4 2 2 14" xfId="8235"/>
    <cellStyle name="Normal 11 4 2 2 14 2" xfId="25452"/>
    <cellStyle name="Normal 11 4 2 2 14 3" xfId="24428"/>
    <cellStyle name="Normal 11 4 2 2 15" xfId="10144"/>
    <cellStyle name="Normal 11 4 2 2 15 2" xfId="25453"/>
    <cellStyle name="Normal 11 4 2 2 15 3" xfId="24425"/>
    <cellStyle name="Normal 11 4 2 2 16" xfId="9719"/>
    <cellStyle name="Normal 11 4 2 2 16 2" xfId="25455"/>
    <cellStyle name="Normal 11 4 2 2 16 3" xfId="24422"/>
    <cellStyle name="Normal 11 4 2 2 17" xfId="10110"/>
    <cellStyle name="Normal 11 4 2 2 17 2" xfId="25457"/>
    <cellStyle name="Normal 11 4 2 2 17 3" xfId="24420"/>
    <cellStyle name="Normal 11 4 2 2 18" xfId="9513"/>
    <cellStyle name="Normal 11 4 2 2 18 2" xfId="25458"/>
    <cellStyle name="Normal 11 4 2 2 18 3" xfId="24417"/>
    <cellStyle name="Normal 11 4 2 2 19" xfId="10196"/>
    <cellStyle name="Normal 11 4 2 2 19 2" xfId="25459"/>
    <cellStyle name="Normal 11 4 2 2 19 3" xfId="24414"/>
    <cellStyle name="Normal 11 4 2 2 2" xfId="528"/>
    <cellStyle name="Normal 11 4 2 2 2 2" xfId="529"/>
    <cellStyle name="Normal 11 4 2 2 2 2 10" xfId="2755"/>
    <cellStyle name="Normal 11 4 2 2 2 2 10 2" xfId="25463"/>
    <cellStyle name="Normal 11 4 2 2 2 2 10 3" xfId="24406"/>
    <cellStyle name="Normal 11 4 2 2 2 2 11" xfId="6820"/>
    <cellStyle name="Normal 11 4 2 2 2 2 11 2" xfId="25464"/>
    <cellStyle name="Normal 11 4 2 2 2 2 11 3" xfId="24403"/>
    <cellStyle name="Normal 11 4 2 2 2 2 12" xfId="8387"/>
    <cellStyle name="Normal 11 4 2 2 2 2 12 2" xfId="25466"/>
    <cellStyle name="Normal 11 4 2 2 2 2 12 3" xfId="24400"/>
    <cellStyle name="Normal 11 4 2 2 2 2 13" xfId="8234"/>
    <cellStyle name="Normal 11 4 2 2 2 2 13 2" xfId="25467"/>
    <cellStyle name="Normal 11 4 2 2 2 2 13 3" xfId="24397"/>
    <cellStyle name="Normal 11 4 2 2 2 2 14" xfId="10146"/>
    <cellStyle name="Normal 11 4 2 2 2 2 14 2" xfId="25469"/>
    <cellStyle name="Normal 11 4 2 2 2 2 14 3" xfId="24395"/>
    <cellStyle name="Normal 11 4 2 2 2 2 15" xfId="9718"/>
    <cellStyle name="Normal 11 4 2 2 2 2 15 2" xfId="25471"/>
    <cellStyle name="Normal 11 4 2 2 2 2 15 3" xfId="24392"/>
    <cellStyle name="Normal 11 4 2 2 2 2 16" xfId="10111"/>
    <cellStyle name="Normal 11 4 2 2 2 2 16 2" xfId="25472"/>
    <cellStyle name="Normal 11 4 2 2 2 2 16 3" xfId="24389"/>
    <cellStyle name="Normal 11 4 2 2 2 2 17" xfId="9512"/>
    <cellStyle name="Normal 11 4 2 2 2 2 17 2" xfId="25473"/>
    <cellStyle name="Normal 11 4 2 2 2 2 17 3" xfId="24386"/>
    <cellStyle name="Normal 11 4 2 2 2 2 18" xfId="10197"/>
    <cellStyle name="Normal 11 4 2 2 2 2 18 2" xfId="25475"/>
    <cellStyle name="Normal 11 4 2 2 2 2 18 3" xfId="24383"/>
    <cellStyle name="Normal 11 4 2 2 2 2 19" xfId="9462"/>
    <cellStyle name="Normal 11 4 2 2 2 2 19 2" xfId="25476"/>
    <cellStyle name="Normal 11 4 2 2 2 2 19 3" xfId="24380"/>
    <cellStyle name="Normal 11 4 2 2 2 2 2" xfId="797"/>
    <cellStyle name="Normal 11 4 2 2 2 2 2 10" xfId="6821"/>
    <cellStyle name="Normal 11 4 2 2 2 2 2 10 2" xfId="25479"/>
    <cellStyle name="Normal 11 4 2 2 2 2 2 10 3" xfId="24375"/>
    <cellStyle name="Normal 11 4 2 2 2 2 2 11" xfId="8388"/>
    <cellStyle name="Normal 11 4 2 2 2 2 2 11 2" xfId="25480"/>
    <cellStyle name="Normal 11 4 2 2 2 2 2 11 3" xfId="24372"/>
    <cellStyle name="Normal 11 4 2 2 2 2 2 12" xfId="8233"/>
    <cellStyle name="Normal 11 4 2 2 2 2 2 12 2" xfId="25482"/>
    <cellStyle name="Normal 11 4 2 2 2 2 2 12 3" xfId="24369"/>
    <cellStyle name="Normal 11 4 2 2 2 2 2 13" xfId="10147"/>
    <cellStyle name="Normal 11 4 2 2 2 2 2 13 2" xfId="25484"/>
    <cellStyle name="Normal 11 4 2 2 2 2 2 13 3" xfId="24367"/>
    <cellStyle name="Normal 11 4 2 2 2 2 2 14" xfId="9717"/>
    <cellStyle name="Normal 11 4 2 2 2 2 2 14 2" xfId="25485"/>
    <cellStyle name="Normal 11 4 2 2 2 2 2 14 3" xfId="24364"/>
    <cellStyle name="Normal 11 4 2 2 2 2 2 15" xfId="10112"/>
    <cellStyle name="Normal 11 4 2 2 2 2 2 15 2" xfId="25486"/>
    <cellStyle name="Normal 11 4 2 2 2 2 2 15 3" xfId="24361"/>
    <cellStyle name="Normal 11 4 2 2 2 2 2 16" xfId="9511"/>
    <cellStyle name="Normal 11 4 2 2 2 2 2 16 2" xfId="25488"/>
    <cellStyle name="Normal 11 4 2 2 2 2 2 16 3" xfId="24357"/>
    <cellStyle name="Normal 11 4 2 2 2 2 2 17" xfId="10198"/>
    <cellStyle name="Normal 11 4 2 2 2 2 2 17 2" xfId="25489"/>
    <cellStyle name="Normal 11 4 2 2 2 2 2 17 3" xfId="24354"/>
    <cellStyle name="Normal 11 4 2 2 2 2 2 18" xfId="9461"/>
    <cellStyle name="Normal 11 4 2 2 2 2 2 18 2" xfId="25491"/>
    <cellStyle name="Normal 11 4 2 2 2 2 2 18 3" xfId="24351"/>
    <cellStyle name="Normal 11 4 2 2 2 2 2 19" xfId="12313"/>
    <cellStyle name="Normal 11 4 2 2 2 2 2 19 2" xfId="25492"/>
    <cellStyle name="Normal 11 4 2 2 2 2 2 19 3" xfId="24348"/>
    <cellStyle name="Normal 11 4 2 2 2 2 2 2" xfId="1549"/>
    <cellStyle name="Normal 11 4 2 2 2 2 2 2 2" xfId="3499"/>
    <cellStyle name="Normal 11 4 2 2 2 2 2 2 2 2" xfId="25495"/>
    <cellStyle name="Normal 11 4 2 2 2 2 2 2 2 3" xfId="24342"/>
    <cellStyle name="Normal 11 4 2 2 2 2 2 2 3" xfId="12965"/>
    <cellStyle name="Normal 11 4 2 2 2 2 2 2 3 2" xfId="25497"/>
    <cellStyle name="Normal 11 4 2 2 2 2 2 2 3 3" xfId="24339"/>
    <cellStyle name="Normal 11 4 2 2 2 2 2 2 4" xfId="14824"/>
    <cellStyle name="Normal 11 4 2 2 2 2 2 2 4 2" xfId="25498"/>
    <cellStyle name="Normal 11 4 2 2 2 2 2 2 4 3" xfId="24337"/>
    <cellStyle name="Normal 11 4 2 2 2 2 2 2 5" xfId="25494"/>
    <cellStyle name="Normal 11 4 2 2 2 2 2 2 6" xfId="24344"/>
    <cellStyle name="Normal 11 4 2 2 2 2 2 20" xfId="12029"/>
    <cellStyle name="Normal 11 4 2 2 2 2 2 20 2" xfId="25500"/>
    <cellStyle name="Normal 11 4 2 2 2 2 2 20 3" xfId="24333"/>
    <cellStyle name="Normal 11 4 2 2 2 2 2 21" xfId="16085"/>
    <cellStyle name="Normal 11 4 2 2 2 2 2 21 2" xfId="25501"/>
    <cellStyle name="Normal 11 4 2 2 2 2 2 21 3" xfId="24330"/>
    <cellStyle name="Normal 11 4 2 2 2 2 2 22" xfId="16598"/>
    <cellStyle name="Normal 11 4 2 2 2 2 2 22 2" xfId="25503"/>
    <cellStyle name="Normal 11 4 2 2 2 2 2 22 3" xfId="24327"/>
    <cellStyle name="Normal 11 4 2 2 2 2 2 23" xfId="25478"/>
    <cellStyle name="Normal 11 4 2 2 2 2 2 24" xfId="24377"/>
    <cellStyle name="Normal 11 4 2 2 2 2 2 3" xfId="1763"/>
    <cellStyle name="Normal 11 4 2 2 2 2 2 3 2" xfId="3690"/>
    <cellStyle name="Normal 11 4 2 2 2 2 2 3 2 2" xfId="25506"/>
    <cellStyle name="Normal 11 4 2 2 2 2 2 3 2 3" xfId="24321"/>
    <cellStyle name="Normal 11 4 2 2 2 2 2 3 3" xfId="13160"/>
    <cellStyle name="Normal 11 4 2 2 2 2 2 3 3 2" xfId="25508"/>
    <cellStyle name="Normal 11 4 2 2 2 2 2 3 3 3" xfId="24318"/>
    <cellStyle name="Normal 11 4 2 2 2 2 2 3 4" xfId="15015"/>
    <cellStyle name="Normal 11 4 2 2 2 2 2 3 4 2" xfId="25509"/>
    <cellStyle name="Normal 11 4 2 2 2 2 2 3 4 3" xfId="24315"/>
    <cellStyle name="Normal 11 4 2 2 2 2 2 3 5" xfId="25505"/>
    <cellStyle name="Normal 11 4 2 2 2 2 2 3 6" xfId="24322"/>
    <cellStyle name="Normal 11 4 2 2 2 2 2 4" xfId="1968"/>
    <cellStyle name="Normal 11 4 2 2 2 2 2 4 2" xfId="3874"/>
    <cellStyle name="Normal 11 4 2 2 2 2 2 4 2 2" xfId="25512"/>
    <cellStyle name="Normal 11 4 2 2 2 2 2 4 2 3" xfId="24309"/>
    <cellStyle name="Normal 11 4 2 2 2 2 2 4 3" xfId="13349"/>
    <cellStyle name="Normal 11 4 2 2 2 2 2 4 3 2" xfId="25513"/>
    <cellStyle name="Normal 11 4 2 2 2 2 2 4 3 3" xfId="24306"/>
    <cellStyle name="Normal 11 4 2 2 2 2 2 4 4" xfId="15199"/>
    <cellStyle name="Normal 11 4 2 2 2 2 2 4 4 2" xfId="25515"/>
    <cellStyle name="Normal 11 4 2 2 2 2 2 4 4 3" xfId="24303"/>
    <cellStyle name="Normal 11 4 2 2 2 2 2 4 5" xfId="25511"/>
    <cellStyle name="Normal 11 4 2 2 2 2 2 4 6" xfId="24310"/>
    <cellStyle name="Normal 11 4 2 2 2 2 2 5" xfId="2158"/>
    <cellStyle name="Normal 11 4 2 2 2 2 2 5 2" xfId="4047"/>
    <cellStyle name="Normal 11 4 2 2 2 2 2 5 2 2" xfId="25518"/>
    <cellStyle name="Normal 11 4 2 2 2 2 2 5 2 3" xfId="24298"/>
    <cellStyle name="Normal 11 4 2 2 2 2 2 5 3" xfId="13524"/>
    <cellStyle name="Normal 11 4 2 2 2 2 2 5 3 2" xfId="25519"/>
    <cellStyle name="Normal 11 4 2 2 2 2 2 5 3 3" xfId="24295"/>
    <cellStyle name="Normal 11 4 2 2 2 2 2 5 4" xfId="15372"/>
    <cellStyle name="Normal 11 4 2 2 2 2 2 5 4 2" xfId="25520"/>
    <cellStyle name="Normal 11 4 2 2 2 2 2 5 4 3" xfId="24291"/>
    <cellStyle name="Normal 11 4 2 2 2 2 2 5 5" xfId="25517"/>
    <cellStyle name="Normal 11 4 2 2 2 2 2 5 6" xfId="24299"/>
    <cellStyle name="Normal 11 4 2 2 2 2 2 6" xfId="2327"/>
    <cellStyle name="Normal 11 4 2 2 2 2 2 6 2" xfId="4204"/>
    <cellStyle name="Normal 11 4 2 2 2 2 2 6 2 2" xfId="25523"/>
    <cellStyle name="Normal 11 4 2 2 2 2 2 6 2 3" xfId="24285"/>
    <cellStyle name="Normal 11 4 2 2 2 2 2 6 3" xfId="13682"/>
    <cellStyle name="Normal 11 4 2 2 2 2 2 6 3 2" xfId="25525"/>
    <cellStyle name="Normal 11 4 2 2 2 2 2 6 3 3" xfId="24282"/>
    <cellStyle name="Normal 11 4 2 2 2 2 2 6 4" xfId="15529"/>
    <cellStyle name="Normal 11 4 2 2 2 2 2 6 4 2" xfId="25526"/>
    <cellStyle name="Normal 11 4 2 2 2 2 2 6 4 3" xfId="24279"/>
    <cellStyle name="Normal 11 4 2 2 2 2 2 6 5" xfId="25522"/>
    <cellStyle name="Normal 11 4 2 2 2 2 2 6 6" xfId="24287"/>
    <cellStyle name="Normal 11 4 2 2 2 2 2 7" xfId="2458"/>
    <cellStyle name="Normal 11 4 2 2 2 2 2 7 2" xfId="4331"/>
    <cellStyle name="Normal 11 4 2 2 2 2 2 7 2 2" xfId="25530"/>
    <cellStyle name="Normal 11 4 2 2 2 2 2 7 2 3" xfId="24272"/>
    <cellStyle name="Normal 11 4 2 2 2 2 2 7 3" xfId="13809"/>
    <cellStyle name="Normal 11 4 2 2 2 2 2 7 3 2" xfId="25531"/>
    <cellStyle name="Normal 11 4 2 2 2 2 2 7 3 3" xfId="24269"/>
    <cellStyle name="Normal 11 4 2 2 2 2 2 7 4" xfId="15656"/>
    <cellStyle name="Normal 11 4 2 2 2 2 2 7 4 2" xfId="25533"/>
    <cellStyle name="Normal 11 4 2 2 2 2 2 7 4 3" xfId="24266"/>
    <cellStyle name="Normal 11 4 2 2 2 2 2 7 5" xfId="25529"/>
    <cellStyle name="Normal 11 4 2 2 2 2 2 7 6" xfId="24274"/>
    <cellStyle name="Normal 11 4 2 2 2 2 2 8" xfId="2585"/>
    <cellStyle name="Normal 11 4 2 2 2 2 2 8 2" xfId="4458"/>
    <cellStyle name="Normal 11 4 2 2 2 2 2 8 2 2" xfId="25536"/>
    <cellStyle name="Normal 11 4 2 2 2 2 2 8 2 3" xfId="24260"/>
    <cellStyle name="Normal 11 4 2 2 2 2 2 8 3" xfId="13936"/>
    <cellStyle name="Normal 11 4 2 2 2 2 2 8 3 2" xfId="25537"/>
    <cellStyle name="Normal 11 4 2 2 2 2 2 8 3 3" xfId="24257"/>
    <cellStyle name="Normal 11 4 2 2 2 2 2 8 4" xfId="15783"/>
    <cellStyle name="Normal 11 4 2 2 2 2 2 8 4 2" xfId="25539"/>
    <cellStyle name="Normal 11 4 2 2 2 2 2 8 4 3" xfId="24254"/>
    <cellStyle name="Normal 11 4 2 2 2 2 2 8 5" xfId="25535"/>
    <cellStyle name="Normal 11 4 2 2 2 2 2 8 6" xfId="24262"/>
    <cellStyle name="Normal 11 4 2 2 2 2 2 9" xfId="2869"/>
    <cellStyle name="Normal 11 4 2 2 2 2 2 9 2" xfId="25541"/>
    <cellStyle name="Normal 11 4 2 2 2 2 2 9 3" xfId="24251"/>
    <cellStyle name="Normal 11 4 2 2 2 2 2_Constraints Summary" xfId="14077"/>
    <cellStyle name="Normal 11 4 2 2 2 2 20" xfId="12176"/>
    <cellStyle name="Normal 11 4 2 2 2 2 20 2" xfId="25542"/>
    <cellStyle name="Normal 11 4 2 2 2 2 20 3" xfId="24247"/>
    <cellStyle name="Normal 11 4 2 2 2 2 21" xfId="13052"/>
    <cellStyle name="Normal 11 4 2 2 2 2 21 2" xfId="25544"/>
    <cellStyle name="Normal 11 4 2 2 2 2 21 3" xfId="24244"/>
    <cellStyle name="Normal 11 4 2 2 2 2 22" xfId="16084"/>
    <cellStyle name="Normal 11 4 2 2 2 2 22 2" xfId="25545"/>
    <cellStyle name="Normal 11 4 2 2 2 2 22 3" xfId="24241"/>
    <cellStyle name="Normal 11 4 2 2 2 2 23" xfId="16597"/>
    <cellStyle name="Normal 11 4 2 2 2 2 23 2" xfId="25547"/>
    <cellStyle name="Normal 11 4 2 2 2 2 23 3" xfId="24238"/>
    <cellStyle name="Normal 11 4 2 2 2 2 24" xfId="25462"/>
    <cellStyle name="Normal 11 4 2 2 2 2 25" xfId="24408"/>
    <cellStyle name="Normal 11 4 2 2 2 2 3" xfId="1317"/>
    <cellStyle name="Normal 11 4 2 2 2 2 3 2" xfId="3292"/>
    <cellStyle name="Normal 11 4 2 2 2 2 3 2 2" xfId="25550"/>
    <cellStyle name="Normal 11 4 2 2 2 2 3 2 3" xfId="24232"/>
    <cellStyle name="Normal 11 4 2 2 2 2 3 3" xfId="12752"/>
    <cellStyle name="Normal 11 4 2 2 2 2 3 3 2" xfId="25551"/>
    <cellStyle name="Normal 11 4 2 2 2 2 3 3 3" xfId="24229"/>
    <cellStyle name="Normal 11 4 2 2 2 2 3 4" xfId="14617"/>
    <cellStyle name="Normal 11 4 2 2 2 2 3 4 2" xfId="25553"/>
    <cellStyle name="Normal 11 4 2 2 2 2 3 4 3" xfId="24226"/>
    <cellStyle name="Normal 11 4 2 2 2 2 3 5" xfId="25549"/>
    <cellStyle name="Normal 11 4 2 2 2 2 3 6" xfId="24234"/>
    <cellStyle name="Normal 11 4 2 2 2 2 4" xfId="1270"/>
    <cellStyle name="Normal 11 4 2 2 2 2 4 2" xfId="3245"/>
    <cellStyle name="Normal 11 4 2 2 2 2 4 2 2" xfId="25556"/>
    <cellStyle name="Normal 11 4 2 2 2 2 4 2 3" xfId="24219"/>
    <cellStyle name="Normal 11 4 2 2 2 2 4 3" xfId="12705"/>
    <cellStyle name="Normal 11 4 2 2 2 2 4 3 2" xfId="25557"/>
    <cellStyle name="Normal 11 4 2 2 2 2 4 3 3" xfId="24216"/>
    <cellStyle name="Normal 11 4 2 2 2 2 4 4" xfId="14570"/>
    <cellStyle name="Normal 11 4 2 2 2 2 4 4 2" xfId="25559"/>
    <cellStyle name="Normal 11 4 2 2 2 2 4 4 3" xfId="24213"/>
    <cellStyle name="Normal 11 4 2 2 2 2 4 5" xfId="25555"/>
    <cellStyle name="Normal 11 4 2 2 2 2 4 6" xfId="24222"/>
    <cellStyle name="Normal 11 4 2 2 2 2 5" xfId="1047"/>
    <cellStyle name="Normal 11 4 2 2 2 2 5 2" xfId="3053"/>
    <cellStyle name="Normal 11 4 2 2 2 2 5 2 2" xfId="25562"/>
    <cellStyle name="Normal 11 4 2 2 2 2 5 2 3" xfId="24207"/>
    <cellStyle name="Normal 11 4 2 2 2 2 5 3" xfId="12507"/>
    <cellStyle name="Normal 11 4 2 2 2 2 5 3 2" xfId="25564"/>
    <cellStyle name="Normal 11 4 2 2 2 2 5 3 3" xfId="24204"/>
    <cellStyle name="Normal 11 4 2 2 2 2 5 4" xfId="14378"/>
    <cellStyle name="Normal 11 4 2 2 2 2 5 4 2" xfId="25565"/>
    <cellStyle name="Normal 11 4 2 2 2 2 5 4 3" xfId="24201"/>
    <cellStyle name="Normal 11 4 2 2 2 2 5 5" xfId="25561"/>
    <cellStyle name="Normal 11 4 2 2 2 2 5 6" xfId="24209"/>
    <cellStyle name="Normal 11 4 2 2 2 2 6" xfId="1212"/>
    <cellStyle name="Normal 11 4 2 2 2 2 6 2" xfId="3193"/>
    <cellStyle name="Normal 11 4 2 2 2 2 6 2 2" xfId="25568"/>
    <cellStyle name="Normal 11 4 2 2 2 2 6 2 3" xfId="24194"/>
    <cellStyle name="Normal 11 4 2 2 2 2 6 3" xfId="12653"/>
    <cellStyle name="Normal 11 4 2 2 2 2 6 3 2" xfId="25570"/>
    <cellStyle name="Normal 11 4 2 2 2 2 6 3 3" xfId="24192"/>
    <cellStyle name="Normal 11 4 2 2 2 2 6 4" xfId="14518"/>
    <cellStyle name="Normal 11 4 2 2 2 2 6 4 2" xfId="25571"/>
    <cellStyle name="Normal 11 4 2 2 2 2 6 4 3" xfId="24188"/>
    <cellStyle name="Normal 11 4 2 2 2 2 6 5" xfId="25567"/>
    <cellStyle name="Normal 11 4 2 2 2 2 6 6" xfId="24196"/>
    <cellStyle name="Normal 11 4 2 2 2 2 7" xfId="1098"/>
    <cellStyle name="Normal 11 4 2 2 2 2 7 2" xfId="3098"/>
    <cellStyle name="Normal 11 4 2 2 2 2 7 2 2" xfId="25574"/>
    <cellStyle name="Normal 11 4 2 2 2 2 7 2 3" xfId="24182"/>
    <cellStyle name="Normal 11 4 2 2 2 2 7 3" xfId="12552"/>
    <cellStyle name="Normal 11 4 2 2 2 2 7 3 2" xfId="25576"/>
    <cellStyle name="Normal 11 4 2 2 2 2 7 3 3" xfId="24179"/>
    <cellStyle name="Normal 11 4 2 2 2 2 7 4" xfId="14423"/>
    <cellStyle name="Normal 11 4 2 2 2 2 7 4 2" xfId="25577"/>
    <cellStyle name="Normal 11 4 2 2 2 2 7 4 3" xfId="24176"/>
    <cellStyle name="Normal 11 4 2 2 2 2 7 5" xfId="25573"/>
    <cellStyle name="Normal 11 4 2 2 2 2 7 6" xfId="24184"/>
    <cellStyle name="Normal 11 4 2 2 2 2 8" xfId="961"/>
    <cellStyle name="Normal 11 4 2 2 2 2 8 2" xfId="2986"/>
    <cellStyle name="Normal 11 4 2 2 2 2 8 2 2" xfId="25580"/>
    <cellStyle name="Normal 11 4 2 2 2 2 8 2 3" xfId="24171"/>
    <cellStyle name="Normal 11 4 2 2 2 2 8 3" xfId="12437"/>
    <cellStyle name="Normal 11 4 2 2 2 2 8 3 2" xfId="25582"/>
    <cellStyle name="Normal 11 4 2 2 2 2 8 3 3" xfId="24168"/>
    <cellStyle name="Normal 11 4 2 2 2 2 8 4" xfId="14311"/>
    <cellStyle name="Normal 11 4 2 2 2 2 8 4 2" xfId="25583"/>
    <cellStyle name="Normal 11 4 2 2 2 2 8 4 3" xfId="24163"/>
    <cellStyle name="Normal 11 4 2 2 2 2 8 5" xfId="25579"/>
    <cellStyle name="Normal 11 4 2 2 2 2 8 6" xfId="24173"/>
    <cellStyle name="Normal 11 4 2 2 2 2 9" xfId="1464"/>
    <cellStyle name="Normal 11 4 2 2 2 2 9 2" xfId="3425"/>
    <cellStyle name="Normal 11 4 2 2 2 2 9 2 2" xfId="25586"/>
    <cellStyle name="Normal 11 4 2 2 2 2 9 2 3" xfId="24157"/>
    <cellStyle name="Normal 11 4 2 2 2 2 9 3" xfId="12889"/>
    <cellStyle name="Normal 11 4 2 2 2 2 9 3 2" xfId="25588"/>
    <cellStyle name="Normal 11 4 2 2 2 2 9 3 3" xfId="24155"/>
    <cellStyle name="Normal 11 4 2 2 2 2 9 4" xfId="14750"/>
    <cellStyle name="Normal 11 4 2 2 2 2 9 4 2" xfId="25589"/>
    <cellStyle name="Normal 11 4 2 2 2 2 9 4 3" xfId="24152"/>
    <cellStyle name="Normal 11 4 2 2 2 2 9 5" xfId="25585"/>
    <cellStyle name="Normal 11 4 2 2 2 2 9 6" xfId="24159"/>
    <cellStyle name="Normal 11 4 2 2 2 2_Constraints Summary" xfId="14076"/>
    <cellStyle name="Normal 11 4 2 2 2 3" xfId="6822"/>
    <cellStyle name="Normal 11 4 2 2 2 3 2" xfId="25592"/>
    <cellStyle name="Normal 11 4 2 2 2 3 3" xfId="24147"/>
    <cellStyle name="Normal 11 4 2 2 2 4" xfId="25461"/>
    <cellStyle name="Normal 11 4 2 2 2 5" xfId="24410"/>
    <cellStyle name="Normal 11 4 2 2 20" xfId="9463"/>
    <cellStyle name="Normal 11 4 2 2 20 2" xfId="25593"/>
    <cellStyle name="Normal 11 4 2 2 20 3" xfId="24143"/>
    <cellStyle name="Normal 11 4 2 2 21" xfId="12171"/>
    <cellStyle name="Normal 11 4 2 2 21 2" xfId="25594"/>
    <cellStyle name="Normal 11 4 2 2 21 3" xfId="24140"/>
    <cellStyle name="Normal 11 4 2 2 22" xfId="12234"/>
    <cellStyle name="Normal 11 4 2 2 22 2" xfId="25596"/>
    <cellStyle name="Normal 11 4 2 2 22 3" xfId="24137"/>
    <cellStyle name="Normal 11 4 2 2 23" xfId="16083"/>
    <cellStyle name="Normal 11 4 2 2 23 2" xfId="25597"/>
    <cellStyle name="Normal 11 4 2 2 23 3" xfId="24134"/>
    <cellStyle name="Normal 11 4 2 2 24" xfId="16596"/>
    <cellStyle name="Normal 11 4 2 2 24 2" xfId="25599"/>
    <cellStyle name="Normal 11 4 2 2 24 3" xfId="24131"/>
    <cellStyle name="Normal 11 4 2 2 25" xfId="25440"/>
    <cellStyle name="Normal 11 4 2 2 26" xfId="24451"/>
    <cellStyle name="Normal 11 4 2 2 3" xfId="792"/>
    <cellStyle name="Normal 11 4 2 2 3 10" xfId="6823"/>
    <cellStyle name="Normal 11 4 2 2 3 10 2" xfId="25602"/>
    <cellStyle name="Normal 11 4 2 2 3 10 3" xfId="24125"/>
    <cellStyle name="Normal 11 4 2 2 3 11" xfId="8389"/>
    <cellStyle name="Normal 11 4 2 2 3 11 2" xfId="25604"/>
    <cellStyle name="Normal 11 4 2 2 3 11 3" xfId="24122"/>
    <cellStyle name="Normal 11 4 2 2 3 12" xfId="8232"/>
    <cellStyle name="Normal 11 4 2 2 3 12 2" xfId="25605"/>
    <cellStyle name="Normal 11 4 2 2 3 12 3" xfId="24118"/>
    <cellStyle name="Normal 11 4 2 2 3 13" xfId="10149"/>
    <cellStyle name="Normal 11 4 2 2 3 13 2" xfId="25606"/>
    <cellStyle name="Normal 11 4 2 2 3 13 3" xfId="24115"/>
    <cellStyle name="Normal 11 4 2 2 3 14" xfId="9716"/>
    <cellStyle name="Normal 11 4 2 2 3 14 2" xfId="25608"/>
    <cellStyle name="Normal 11 4 2 2 3 14 3" xfId="24112"/>
    <cellStyle name="Normal 11 4 2 2 3 15" xfId="10113"/>
    <cellStyle name="Normal 11 4 2 2 3 15 2" xfId="25609"/>
    <cellStyle name="Normal 11 4 2 2 3 15 3" xfId="24110"/>
    <cellStyle name="Normal 11 4 2 2 3 16" xfId="9510"/>
    <cellStyle name="Normal 11 4 2 2 3 16 2" xfId="25611"/>
    <cellStyle name="Normal 11 4 2 2 3 16 3" xfId="24107"/>
    <cellStyle name="Normal 11 4 2 2 3 17" xfId="10199"/>
    <cellStyle name="Normal 11 4 2 2 3 17 2" xfId="25612"/>
    <cellStyle name="Normal 11 4 2 2 3 17 3" xfId="24104"/>
    <cellStyle name="Normal 11 4 2 2 3 18" xfId="9460"/>
    <cellStyle name="Normal 11 4 2 2 3 18 2" xfId="25614"/>
    <cellStyle name="Normal 11 4 2 2 3 18 3" xfId="24101"/>
    <cellStyle name="Normal 11 4 2 2 3 19" xfId="12308"/>
    <cellStyle name="Normal 11 4 2 2 3 19 2" xfId="25616"/>
    <cellStyle name="Normal 11 4 2 2 3 19 3" xfId="24098"/>
    <cellStyle name="Normal 11 4 2 2 3 2" xfId="1544"/>
    <cellStyle name="Normal 11 4 2 2 3 2 10" xfId="10201"/>
    <cellStyle name="Normal 11 4 2 2 3 2 10 2" xfId="25618"/>
    <cellStyle name="Normal 11 4 2 2 3 2 10 3" xfId="24093"/>
    <cellStyle name="Normal 11 4 2 2 3 2 11" xfId="9458"/>
    <cellStyle name="Normal 11 4 2 2 3 2 11 2" xfId="25619"/>
    <cellStyle name="Normal 11 4 2 2 3 2 11 3" xfId="24090"/>
    <cellStyle name="Normal 11 4 2 2 3 2 12" xfId="12960"/>
    <cellStyle name="Normal 11 4 2 2 3 2 12 2" xfId="25621"/>
    <cellStyle name="Normal 11 4 2 2 3 2 12 3" xfId="24087"/>
    <cellStyle name="Normal 11 4 2 2 3 2 13" xfId="14819"/>
    <cellStyle name="Normal 11 4 2 2 3 2 13 2" xfId="25622"/>
    <cellStyle name="Normal 11 4 2 2 3 2 13 3" xfId="24084"/>
    <cellStyle name="Normal 11 4 2 2 3 2 14" xfId="16087"/>
    <cellStyle name="Normal 11 4 2 2 3 2 14 2" xfId="25624"/>
    <cellStyle name="Normal 11 4 2 2 3 2 14 3" xfId="24081"/>
    <cellStyle name="Normal 11 4 2 2 3 2 15" xfId="16600"/>
    <cellStyle name="Normal 11 4 2 2 3 2 15 2" xfId="25625"/>
    <cellStyle name="Normal 11 4 2 2 3 2 15 3" xfId="24078"/>
    <cellStyle name="Normal 11 4 2 2 3 2 16" xfId="25617"/>
    <cellStyle name="Normal 11 4 2 2 3 2 17" xfId="24095"/>
    <cellStyle name="Normal 11 4 2 2 3 2 2" xfId="3494"/>
    <cellStyle name="Normal 11 4 2 2 3 2 2 2" xfId="25628"/>
    <cellStyle name="Normal 11 4 2 2 3 2 2 3" xfId="24073"/>
    <cellStyle name="Normal 11 4 2 2 3 2 3" xfId="6824"/>
    <cellStyle name="Normal 11 4 2 2 3 2 3 2" xfId="25629"/>
    <cellStyle name="Normal 11 4 2 2 3 2 3 3" xfId="24070"/>
    <cellStyle name="Normal 11 4 2 2 3 2 4" xfId="8390"/>
    <cellStyle name="Normal 11 4 2 2 3 2 4 2" xfId="25630"/>
    <cellStyle name="Normal 11 4 2 2 3 2 4 3" xfId="24067"/>
    <cellStyle name="Normal 11 4 2 2 3 2 5" xfId="8231"/>
    <cellStyle name="Normal 11 4 2 2 3 2 5 2" xfId="25632"/>
    <cellStyle name="Normal 11 4 2 2 3 2 5 3" xfId="24064"/>
    <cellStyle name="Normal 11 4 2 2 3 2 6" xfId="10150"/>
    <cellStyle name="Normal 11 4 2 2 3 2 6 2" xfId="25633"/>
    <cellStyle name="Normal 11 4 2 2 3 2 6 3" xfId="24062"/>
    <cellStyle name="Normal 11 4 2 2 3 2 7" xfId="9715"/>
    <cellStyle name="Normal 11 4 2 2 3 2 7 2" xfId="25635"/>
    <cellStyle name="Normal 11 4 2 2 3 2 7 3" xfId="24059"/>
    <cellStyle name="Normal 11 4 2 2 3 2 8" xfId="10114"/>
    <cellStyle name="Normal 11 4 2 2 3 2 8 2" xfId="25636"/>
    <cellStyle name="Normal 11 4 2 2 3 2 8 3" xfId="24056"/>
    <cellStyle name="Normal 11 4 2 2 3 2 9" xfId="9508"/>
    <cellStyle name="Normal 11 4 2 2 3 2 9 2" xfId="25638"/>
    <cellStyle name="Normal 11 4 2 2 3 2 9 3" xfId="24053"/>
    <cellStyle name="Normal 11 4 2 2 3 20" xfId="11986"/>
    <cellStyle name="Normal 11 4 2 2 3 20 2" xfId="25640"/>
    <cellStyle name="Normal 11 4 2 2 3 20 3" xfId="24050"/>
    <cellStyle name="Normal 11 4 2 2 3 21" xfId="16086"/>
    <cellStyle name="Normal 11 4 2 2 3 21 2" xfId="25641"/>
    <cellStyle name="Normal 11 4 2 2 3 21 3" xfId="24047"/>
    <cellStyle name="Normal 11 4 2 2 3 22" xfId="16599"/>
    <cellStyle name="Normal 11 4 2 2 3 22 2" xfId="25642"/>
    <cellStyle name="Normal 11 4 2 2 3 22 3" xfId="24044"/>
    <cellStyle name="Normal 11 4 2 2 3 23" xfId="25601"/>
    <cellStyle name="Normal 11 4 2 2 3 24" xfId="24127"/>
    <cellStyle name="Normal 11 4 2 2 3 3" xfId="1758"/>
    <cellStyle name="Normal 11 4 2 2 3 3 10" xfId="10202"/>
    <cellStyle name="Normal 11 4 2 2 3 3 10 2" xfId="25645"/>
    <cellStyle name="Normal 11 4 2 2 3 3 10 3" xfId="24038"/>
    <cellStyle name="Normal 11 4 2 2 3 3 11" xfId="9457"/>
    <cellStyle name="Normal 11 4 2 2 3 3 11 2" xfId="25647"/>
    <cellStyle name="Normal 11 4 2 2 3 3 11 3" xfId="24035"/>
    <cellStyle name="Normal 11 4 2 2 3 3 12" xfId="13155"/>
    <cellStyle name="Normal 11 4 2 2 3 3 12 2" xfId="25648"/>
    <cellStyle name="Normal 11 4 2 2 3 3 12 3" xfId="24032"/>
    <cellStyle name="Normal 11 4 2 2 3 3 13" xfId="15010"/>
    <cellStyle name="Normal 11 4 2 2 3 3 13 2" xfId="25650"/>
    <cellStyle name="Normal 11 4 2 2 3 3 13 3" xfId="24029"/>
    <cellStyle name="Normal 11 4 2 2 3 3 14" xfId="16088"/>
    <cellStyle name="Normal 11 4 2 2 3 3 14 2" xfId="25652"/>
    <cellStyle name="Normal 11 4 2 2 3 3 14 3" xfId="24025"/>
    <cellStyle name="Normal 11 4 2 2 3 3 15" xfId="16601"/>
    <cellStyle name="Normal 11 4 2 2 3 3 15 2" xfId="25653"/>
    <cellStyle name="Normal 11 4 2 2 3 3 15 3" xfId="24022"/>
    <cellStyle name="Normal 11 4 2 2 3 3 16" xfId="25644"/>
    <cellStyle name="Normal 11 4 2 2 3 3 17" xfId="24040"/>
    <cellStyle name="Normal 11 4 2 2 3 3 2" xfId="3685"/>
    <cellStyle name="Normal 11 4 2 2 3 3 2 2" xfId="25655"/>
    <cellStyle name="Normal 11 4 2 2 3 3 2 3" xfId="24018"/>
    <cellStyle name="Normal 11 4 2 2 3 3 3" xfId="6825"/>
    <cellStyle name="Normal 11 4 2 2 3 3 3 2" xfId="25656"/>
    <cellStyle name="Normal 11 4 2 2 3 3 3 3" xfId="24016"/>
    <cellStyle name="Normal 11 4 2 2 3 3 4" xfId="8391"/>
    <cellStyle name="Normal 11 4 2 2 3 3 4 2" xfId="25658"/>
    <cellStyle name="Normal 11 4 2 2 3 3 4 3" xfId="24013"/>
    <cellStyle name="Normal 11 4 2 2 3 3 5" xfId="8230"/>
    <cellStyle name="Normal 11 4 2 2 3 3 5 2" xfId="25659"/>
    <cellStyle name="Normal 11 4 2 2 3 3 5 3" xfId="24010"/>
    <cellStyle name="Normal 11 4 2 2 3 3 6" xfId="10151"/>
    <cellStyle name="Normal 11 4 2 2 3 3 6 2" xfId="25661"/>
    <cellStyle name="Normal 11 4 2 2 3 3 6 3" xfId="24007"/>
    <cellStyle name="Normal 11 4 2 2 3 3 7" xfId="9714"/>
    <cellStyle name="Normal 11 4 2 2 3 3 7 2" xfId="25663"/>
    <cellStyle name="Normal 11 4 2 2 3 3 7 3" xfId="24004"/>
    <cellStyle name="Normal 11 4 2 2 3 3 8" xfId="10115"/>
    <cellStyle name="Normal 11 4 2 2 3 3 8 2" xfId="25664"/>
    <cellStyle name="Normal 11 4 2 2 3 3 8 3" xfId="24001"/>
    <cellStyle name="Normal 11 4 2 2 3 3 9" xfId="9507"/>
    <cellStyle name="Normal 11 4 2 2 3 3 9 2" xfId="25665"/>
    <cellStyle name="Normal 11 4 2 2 3 3 9 3" xfId="23998"/>
    <cellStyle name="Normal 11 4 2 2 3 4" xfId="1963"/>
    <cellStyle name="Normal 11 4 2 2 3 4 10" xfId="10209"/>
    <cellStyle name="Normal 11 4 2 2 3 4 10 2" xfId="25668"/>
    <cellStyle name="Normal 11 4 2 2 3 4 10 3" xfId="23993"/>
    <cellStyle name="Normal 11 4 2 2 3 4 11" xfId="9450"/>
    <cellStyle name="Normal 11 4 2 2 3 4 11 2" xfId="25669"/>
    <cellStyle name="Normal 11 4 2 2 3 4 11 3" xfId="23990"/>
    <cellStyle name="Normal 11 4 2 2 3 4 12" xfId="13344"/>
    <cellStyle name="Normal 11 4 2 2 3 4 12 2" xfId="25671"/>
    <cellStyle name="Normal 11 4 2 2 3 4 12 3" xfId="23987"/>
    <cellStyle name="Normal 11 4 2 2 3 4 13" xfId="15194"/>
    <cellStyle name="Normal 11 4 2 2 3 4 13 2" xfId="25672"/>
    <cellStyle name="Normal 11 4 2 2 3 4 13 3" xfId="23984"/>
    <cellStyle name="Normal 11 4 2 2 3 4 14" xfId="16089"/>
    <cellStyle name="Normal 11 4 2 2 3 4 14 2" xfId="25674"/>
    <cellStyle name="Normal 11 4 2 2 3 4 14 3" xfId="23980"/>
    <cellStyle name="Normal 11 4 2 2 3 4 15" xfId="16602"/>
    <cellStyle name="Normal 11 4 2 2 3 4 15 2" xfId="25676"/>
    <cellStyle name="Normal 11 4 2 2 3 4 15 3" xfId="23977"/>
    <cellStyle name="Normal 11 4 2 2 3 4 16" xfId="25667"/>
    <cellStyle name="Normal 11 4 2 2 3 4 17" xfId="23995"/>
    <cellStyle name="Normal 11 4 2 2 3 4 2" xfId="3869"/>
    <cellStyle name="Normal 11 4 2 2 3 4 2 2" xfId="25677"/>
    <cellStyle name="Normal 11 4 2 2 3 4 2 3" xfId="23973"/>
    <cellStyle name="Normal 11 4 2 2 3 4 3" xfId="6826"/>
    <cellStyle name="Normal 11 4 2 2 3 4 3 2" xfId="25679"/>
    <cellStyle name="Normal 11 4 2 2 3 4 3 3" xfId="23970"/>
    <cellStyle name="Normal 11 4 2 2 3 4 4" xfId="8392"/>
    <cellStyle name="Normal 11 4 2 2 3 4 4 2" xfId="25680"/>
    <cellStyle name="Normal 11 4 2 2 3 4 4 3" xfId="23967"/>
    <cellStyle name="Normal 11 4 2 2 3 4 5" xfId="8229"/>
    <cellStyle name="Normal 11 4 2 2 3 4 5 2" xfId="25682"/>
    <cellStyle name="Normal 11 4 2 2 3 4 5 3" xfId="23964"/>
    <cellStyle name="Normal 11 4 2 2 3 4 6" xfId="10152"/>
    <cellStyle name="Normal 11 4 2 2 3 4 6 2" xfId="25683"/>
    <cellStyle name="Normal 11 4 2 2 3 4 6 3" xfId="23961"/>
    <cellStyle name="Normal 11 4 2 2 3 4 7" xfId="9713"/>
    <cellStyle name="Normal 11 4 2 2 3 4 7 2" xfId="25685"/>
    <cellStyle name="Normal 11 4 2 2 3 4 7 3" xfId="23958"/>
    <cellStyle name="Normal 11 4 2 2 3 4 8" xfId="10116"/>
    <cellStyle name="Normal 11 4 2 2 3 4 8 2" xfId="25686"/>
    <cellStyle name="Normal 11 4 2 2 3 4 8 3" xfId="23956"/>
    <cellStyle name="Normal 11 4 2 2 3 4 9" xfId="9500"/>
    <cellStyle name="Normal 11 4 2 2 3 4 9 2" xfId="25688"/>
    <cellStyle name="Normal 11 4 2 2 3 4 9 3" xfId="23953"/>
    <cellStyle name="Normal 11 4 2 2 3 5" xfId="2153"/>
    <cellStyle name="Normal 11 4 2 2 3 5 10" xfId="10210"/>
    <cellStyle name="Normal 11 4 2 2 3 5 10 2" xfId="25690"/>
    <cellStyle name="Normal 11 4 2 2 3 5 10 3" xfId="23948"/>
    <cellStyle name="Normal 11 4 2 2 3 5 11" xfId="9449"/>
    <cellStyle name="Normal 11 4 2 2 3 5 11 2" xfId="25691"/>
    <cellStyle name="Normal 11 4 2 2 3 5 11 3" xfId="23945"/>
    <cellStyle name="Normal 11 4 2 2 3 5 12" xfId="13519"/>
    <cellStyle name="Normal 11 4 2 2 3 5 12 2" xfId="25693"/>
    <cellStyle name="Normal 11 4 2 2 3 5 12 3" xfId="23942"/>
    <cellStyle name="Normal 11 4 2 2 3 5 13" xfId="15367"/>
    <cellStyle name="Normal 11 4 2 2 3 5 13 2" xfId="25694"/>
    <cellStyle name="Normal 11 4 2 2 3 5 13 3" xfId="23939"/>
    <cellStyle name="Normal 11 4 2 2 3 5 14" xfId="16090"/>
    <cellStyle name="Normal 11 4 2 2 3 5 14 2" xfId="25695"/>
    <cellStyle name="Normal 11 4 2 2 3 5 14 3" xfId="23936"/>
    <cellStyle name="Normal 11 4 2 2 3 5 15" xfId="16603"/>
    <cellStyle name="Normal 11 4 2 2 3 5 15 2" xfId="25697"/>
    <cellStyle name="Normal 11 4 2 2 3 5 15 3" xfId="23933"/>
    <cellStyle name="Normal 11 4 2 2 3 5 16" xfId="25689"/>
    <cellStyle name="Normal 11 4 2 2 3 5 17" xfId="23950"/>
    <cellStyle name="Normal 11 4 2 2 3 5 2" xfId="4042"/>
    <cellStyle name="Normal 11 4 2 2 3 5 2 2" xfId="25699"/>
    <cellStyle name="Normal 11 4 2 2 3 5 2 3" xfId="23929"/>
    <cellStyle name="Normal 11 4 2 2 3 5 3" xfId="6827"/>
    <cellStyle name="Normal 11 4 2 2 3 5 3 2" xfId="25700"/>
    <cellStyle name="Normal 11 4 2 2 3 5 3 3" xfId="23926"/>
    <cellStyle name="Normal 11 4 2 2 3 5 4" xfId="8393"/>
    <cellStyle name="Normal 11 4 2 2 3 5 4 2" xfId="25702"/>
    <cellStyle name="Normal 11 4 2 2 3 5 4 3" xfId="23923"/>
    <cellStyle name="Normal 11 4 2 2 3 5 5" xfId="8228"/>
    <cellStyle name="Normal 11 4 2 2 3 5 5 2" xfId="25704"/>
    <cellStyle name="Normal 11 4 2 2 3 5 5 3" xfId="23919"/>
    <cellStyle name="Normal 11 4 2 2 3 5 6" xfId="10153"/>
    <cellStyle name="Normal 11 4 2 2 3 5 6 2" xfId="25705"/>
    <cellStyle name="Normal 11 4 2 2 3 5 6 3" xfId="23916"/>
    <cellStyle name="Normal 11 4 2 2 3 5 7" xfId="9712"/>
    <cellStyle name="Normal 11 4 2 2 3 5 7 2" xfId="25706"/>
    <cellStyle name="Normal 11 4 2 2 3 5 7 3" xfId="23913"/>
    <cellStyle name="Normal 11 4 2 2 3 5 8" xfId="10117"/>
    <cellStyle name="Normal 11 4 2 2 3 5 8 2" xfId="25708"/>
    <cellStyle name="Normal 11 4 2 2 3 5 8 3" xfId="23910"/>
    <cellStyle name="Normal 11 4 2 2 3 5 9" xfId="9499"/>
    <cellStyle name="Normal 11 4 2 2 3 5 9 2" xfId="25709"/>
    <cellStyle name="Normal 11 4 2 2 3 5 9 3" xfId="23907"/>
    <cellStyle name="Normal 11 4 2 2 3 6" xfId="2322"/>
    <cellStyle name="Normal 11 4 2 2 3 6 2" xfId="4199"/>
    <cellStyle name="Normal 11 4 2 2 3 6 2 2" xfId="25712"/>
    <cellStyle name="Normal 11 4 2 2 3 6 2 3" xfId="23902"/>
    <cellStyle name="Normal 11 4 2 2 3 6 3" xfId="13677"/>
    <cellStyle name="Normal 11 4 2 2 3 6 3 2" xfId="25713"/>
    <cellStyle name="Normal 11 4 2 2 3 6 3 3" xfId="23899"/>
    <cellStyle name="Normal 11 4 2 2 3 6 4" xfId="15524"/>
    <cellStyle name="Normal 11 4 2 2 3 6 4 2" xfId="25715"/>
    <cellStyle name="Normal 11 4 2 2 3 6 4 3" xfId="23896"/>
    <cellStyle name="Normal 11 4 2 2 3 6 5" xfId="25711"/>
    <cellStyle name="Normal 11 4 2 2 3 6 6" xfId="23904"/>
    <cellStyle name="Normal 11 4 2 2 3 7" xfId="2453"/>
    <cellStyle name="Normal 11 4 2 2 3 7 2" xfId="4326"/>
    <cellStyle name="Normal 11 4 2 2 3 7 2 2" xfId="25718"/>
    <cellStyle name="Normal 11 4 2 2 3 7 2 3" xfId="23891"/>
    <cellStyle name="Normal 11 4 2 2 3 7 3" xfId="13804"/>
    <cellStyle name="Normal 11 4 2 2 3 7 3 2" xfId="25719"/>
    <cellStyle name="Normal 11 4 2 2 3 7 3 3" xfId="23888"/>
    <cellStyle name="Normal 11 4 2 2 3 7 4" xfId="15651"/>
    <cellStyle name="Normal 11 4 2 2 3 7 4 2" xfId="25721"/>
    <cellStyle name="Normal 11 4 2 2 3 7 4 3" xfId="23885"/>
    <cellStyle name="Normal 11 4 2 2 3 7 5" xfId="25717"/>
    <cellStyle name="Normal 11 4 2 2 3 7 6" xfId="23893"/>
    <cellStyle name="Normal 11 4 2 2 3 8" xfId="2580"/>
    <cellStyle name="Normal 11 4 2 2 3 8 2" xfId="4453"/>
    <cellStyle name="Normal 11 4 2 2 3 8 2 2" xfId="25724"/>
    <cellStyle name="Normal 11 4 2 2 3 8 2 3" xfId="23879"/>
    <cellStyle name="Normal 11 4 2 2 3 8 3" xfId="13931"/>
    <cellStyle name="Normal 11 4 2 2 3 8 3 2" xfId="25725"/>
    <cellStyle name="Normal 11 4 2 2 3 8 3 3" xfId="23876"/>
    <cellStyle name="Normal 11 4 2 2 3 8 4" xfId="15778"/>
    <cellStyle name="Normal 11 4 2 2 3 8 4 2" xfId="25727"/>
    <cellStyle name="Normal 11 4 2 2 3 8 4 3" xfId="23873"/>
    <cellStyle name="Normal 11 4 2 2 3 8 5" xfId="25723"/>
    <cellStyle name="Normal 11 4 2 2 3 8 6" xfId="23881"/>
    <cellStyle name="Normal 11 4 2 2 3 9" xfId="2864"/>
    <cellStyle name="Normal 11 4 2 2 3 9 2" xfId="25729"/>
    <cellStyle name="Normal 11 4 2 2 3 9 3" xfId="23869"/>
    <cellStyle name="Normal 11 4 2 2 3_Constraints Summary" xfId="14078"/>
    <cellStyle name="Normal 11 4 2 2 4" xfId="1311"/>
    <cellStyle name="Normal 11 4 2 2 4 2" xfId="3286"/>
    <cellStyle name="Normal 11 4 2 2 4 2 2" xfId="25731"/>
    <cellStyle name="Normal 11 4 2 2 4 2 3" xfId="23863"/>
    <cellStyle name="Normal 11 4 2 2 4 3" xfId="12746"/>
    <cellStyle name="Normal 11 4 2 2 4 3 2" xfId="25733"/>
    <cellStyle name="Normal 11 4 2 2 4 3 3" xfId="23859"/>
    <cellStyle name="Normal 11 4 2 2 4 4" xfId="14611"/>
    <cellStyle name="Normal 11 4 2 2 4 4 2" xfId="25734"/>
    <cellStyle name="Normal 11 4 2 2 4 4 3" xfId="23856"/>
    <cellStyle name="Normal 11 4 2 2 4 5" xfId="25730"/>
    <cellStyle name="Normal 11 4 2 2 4 6" xfId="23865"/>
    <cellStyle name="Normal 11 4 2 2 5" xfId="1276"/>
    <cellStyle name="Normal 11 4 2 2 5 2" xfId="3251"/>
    <cellStyle name="Normal 11 4 2 2 5 2 2" xfId="25737"/>
    <cellStyle name="Normal 11 4 2 2 5 2 3" xfId="23850"/>
    <cellStyle name="Normal 11 4 2 2 5 3" xfId="12711"/>
    <cellStyle name="Normal 11 4 2 2 5 3 2" xfId="25739"/>
    <cellStyle name="Normal 11 4 2 2 5 3 3" xfId="23847"/>
    <cellStyle name="Normal 11 4 2 2 5 4" xfId="14576"/>
    <cellStyle name="Normal 11 4 2 2 5 4 2" xfId="25741"/>
    <cellStyle name="Normal 11 4 2 2 5 4 3" xfId="23844"/>
    <cellStyle name="Normal 11 4 2 2 5 5" xfId="25736"/>
    <cellStyle name="Normal 11 4 2 2 5 6" xfId="23852"/>
    <cellStyle name="Normal 11 4 2 2 6" xfId="1330"/>
    <cellStyle name="Normal 11 4 2 2 6 2" xfId="3305"/>
    <cellStyle name="Normal 11 4 2 2 6 2 2" xfId="25743"/>
    <cellStyle name="Normal 11 4 2 2 6 2 3" xfId="23838"/>
    <cellStyle name="Normal 11 4 2 2 6 3" xfId="12765"/>
    <cellStyle name="Normal 11 4 2 2 6 3 2" xfId="25745"/>
    <cellStyle name="Normal 11 4 2 2 6 3 3" xfId="23836"/>
    <cellStyle name="Normal 11 4 2 2 6 4" xfId="14630"/>
    <cellStyle name="Normal 11 4 2 2 6 4 2" xfId="25746"/>
    <cellStyle name="Normal 11 4 2 2 6 4 3" xfId="23833"/>
    <cellStyle name="Normal 11 4 2 2 6 5" xfId="25742"/>
    <cellStyle name="Normal 11 4 2 2 6 6" xfId="23840"/>
    <cellStyle name="Normal 11 4 2 2 7" xfId="926"/>
    <cellStyle name="Normal 11 4 2 2 7 2" xfId="2964"/>
    <cellStyle name="Normal 11 4 2 2 7 2 2" xfId="25749"/>
    <cellStyle name="Normal 11 4 2 2 7 2 3" xfId="23827"/>
    <cellStyle name="Normal 11 4 2 2 7 3" xfId="12413"/>
    <cellStyle name="Normal 11 4 2 2 7 3 2" xfId="25751"/>
    <cellStyle name="Normal 11 4 2 2 7 3 3" xfId="23824"/>
    <cellStyle name="Normal 11 4 2 2 7 4" xfId="14289"/>
    <cellStyle name="Normal 11 4 2 2 7 4 2" xfId="25753"/>
    <cellStyle name="Normal 11 4 2 2 7 4 3" xfId="23821"/>
    <cellStyle name="Normal 11 4 2 2 7 5" xfId="25748"/>
    <cellStyle name="Normal 11 4 2 2 7 6" xfId="23829"/>
    <cellStyle name="Normal 11 4 2 2 8" xfId="1218"/>
    <cellStyle name="Normal 11 4 2 2 8 2" xfId="3197"/>
    <cellStyle name="Normal 11 4 2 2 8 2 2" xfId="25755"/>
    <cellStyle name="Normal 11 4 2 2 8 2 3" xfId="23815"/>
    <cellStyle name="Normal 11 4 2 2 8 3" xfId="12657"/>
    <cellStyle name="Normal 11 4 2 2 8 3 2" xfId="25757"/>
    <cellStyle name="Normal 11 4 2 2 8 3 3" xfId="23812"/>
    <cellStyle name="Normal 11 4 2 2 8 4" xfId="14522"/>
    <cellStyle name="Normal 11 4 2 2 8 4 2" xfId="25758"/>
    <cellStyle name="Normal 11 4 2 2 8 4 3" xfId="23809"/>
    <cellStyle name="Normal 11 4 2 2 8 5" xfId="25754"/>
    <cellStyle name="Normal 11 4 2 2 8 6" xfId="23817"/>
    <cellStyle name="Normal 11 4 2 2 9" xfId="1040"/>
    <cellStyle name="Normal 11 4 2 2 9 2" xfId="3046"/>
    <cellStyle name="Normal 11 4 2 2 9 2 2" xfId="25761"/>
    <cellStyle name="Normal 11 4 2 2 9 2 3" xfId="23803"/>
    <cellStyle name="Normal 11 4 2 2 9 3" xfId="12500"/>
    <cellStyle name="Normal 11 4 2 2 9 3 2" xfId="25763"/>
    <cellStyle name="Normal 11 4 2 2 9 3 3" xfId="23799"/>
    <cellStyle name="Normal 11 4 2 2 9 4" xfId="14371"/>
    <cellStyle name="Normal 11 4 2 2 9 4 2" xfId="25765"/>
    <cellStyle name="Normal 11 4 2 2 9 4 3" xfId="23797"/>
    <cellStyle name="Normal 11 4 2 2 9 5" xfId="25760"/>
    <cellStyle name="Normal 11 4 2 2 9 6" xfId="23805"/>
    <cellStyle name="Normal 11 4 2 2_Constraints Summary" xfId="14075"/>
    <cellStyle name="Normal 11 4 2 20" xfId="1025"/>
    <cellStyle name="Normal 11 4 2 20 10" xfId="10211"/>
    <cellStyle name="Normal 11 4 2 20 10 2" xfId="25767"/>
    <cellStyle name="Normal 11 4 2 20 10 3" xfId="23790"/>
    <cellStyle name="Normal 11 4 2 20 11" xfId="9448"/>
    <cellStyle name="Normal 11 4 2 20 11 2" xfId="25769"/>
    <cellStyle name="Normal 11 4 2 20 11 3" xfId="23787"/>
    <cellStyle name="Normal 11 4 2 20 12" xfId="12491"/>
    <cellStyle name="Normal 11 4 2 20 12 2" xfId="25770"/>
    <cellStyle name="Normal 11 4 2 20 12 3" xfId="23784"/>
    <cellStyle name="Normal 11 4 2 20 13" xfId="14363"/>
    <cellStyle name="Normal 11 4 2 20 13 2" xfId="25772"/>
    <cellStyle name="Normal 11 4 2 20 13 3" xfId="23781"/>
    <cellStyle name="Normal 11 4 2 20 14" xfId="16091"/>
    <cellStyle name="Normal 11 4 2 20 14 2" xfId="25773"/>
    <cellStyle name="Normal 11 4 2 20 14 3" xfId="23778"/>
    <cellStyle name="Normal 11 4 2 20 15" xfId="16604"/>
    <cellStyle name="Normal 11 4 2 20 15 2" xfId="25775"/>
    <cellStyle name="Normal 11 4 2 20 15 3" xfId="23775"/>
    <cellStyle name="Normal 11 4 2 20 16" xfId="25766"/>
    <cellStyle name="Normal 11 4 2 20 17" xfId="23792"/>
    <cellStyle name="Normal 11 4 2 20 2" xfId="3038"/>
    <cellStyle name="Normal 11 4 2 20 2 2" xfId="25776"/>
    <cellStyle name="Normal 11 4 2 20 2 3" xfId="23770"/>
    <cellStyle name="Normal 11 4 2 20 3" xfId="6828"/>
    <cellStyle name="Normal 11 4 2 20 3 2" xfId="25778"/>
    <cellStyle name="Normal 11 4 2 20 3 3" xfId="23768"/>
    <cellStyle name="Normal 11 4 2 20 4" xfId="8394"/>
    <cellStyle name="Normal 11 4 2 20 4 2" xfId="25779"/>
    <cellStyle name="Normal 11 4 2 20 4 3" xfId="23764"/>
    <cellStyle name="Normal 11 4 2 20 5" xfId="8227"/>
    <cellStyle name="Normal 11 4 2 20 5 2" xfId="25781"/>
    <cellStyle name="Normal 11 4 2 20 5 3" xfId="23762"/>
    <cellStyle name="Normal 11 4 2 20 6" xfId="10154"/>
    <cellStyle name="Normal 11 4 2 20 6 2" xfId="25782"/>
    <cellStyle name="Normal 11 4 2 20 6 3" xfId="23758"/>
    <cellStyle name="Normal 11 4 2 20 7" xfId="9711"/>
    <cellStyle name="Normal 11 4 2 20 7 2" xfId="25784"/>
    <cellStyle name="Normal 11 4 2 20 7 3" xfId="23756"/>
    <cellStyle name="Normal 11 4 2 20 8" xfId="10118"/>
    <cellStyle name="Normal 11 4 2 20 8 2" xfId="25786"/>
    <cellStyle name="Normal 11 4 2 20 8 3" xfId="23753"/>
    <cellStyle name="Normal 11 4 2 20 9" xfId="9498"/>
    <cellStyle name="Normal 11 4 2 20 9 2" xfId="25787"/>
    <cellStyle name="Normal 11 4 2 20 9 3" xfId="23750"/>
    <cellStyle name="Normal 11 4 2 21" xfId="1215"/>
    <cellStyle name="Normal 11 4 2 21 10" xfId="10212"/>
    <cellStyle name="Normal 11 4 2 21 10 2" xfId="25790"/>
    <cellStyle name="Normal 11 4 2 21 10 3" xfId="23746"/>
    <cellStyle name="Normal 11 4 2 21 11" xfId="9447"/>
    <cellStyle name="Normal 11 4 2 21 11 2" xfId="25791"/>
    <cellStyle name="Normal 11 4 2 21 11 3" xfId="23743"/>
    <cellStyle name="Normal 11 4 2 21 12" xfId="12655"/>
    <cellStyle name="Normal 11 4 2 21 12 2" xfId="25793"/>
    <cellStyle name="Normal 11 4 2 21 12 3" xfId="23740"/>
    <cellStyle name="Normal 11 4 2 21 13" xfId="14520"/>
    <cellStyle name="Normal 11 4 2 21 13 2" xfId="25794"/>
    <cellStyle name="Normal 11 4 2 21 13 3" xfId="23737"/>
    <cellStyle name="Normal 11 4 2 21 14" xfId="16092"/>
    <cellStyle name="Normal 11 4 2 21 14 2" xfId="25796"/>
    <cellStyle name="Normal 11 4 2 21 14 3" xfId="23734"/>
    <cellStyle name="Normal 11 4 2 21 15" xfId="16605"/>
    <cellStyle name="Normal 11 4 2 21 15 2" xfId="25797"/>
    <cellStyle name="Normal 11 4 2 21 15 3" xfId="23731"/>
    <cellStyle name="Normal 11 4 2 21 16" xfId="25789"/>
    <cellStyle name="Normal 11 4 2 21 17" xfId="23748"/>
    <cellStyle name="Normal 11 4 2 21 2" xfId="3195"/>
    <cellStyle name="Normal 11 4 2 21 2 2" xfId="25799"/>
    <cellStyle name="Normal 11 4 2 21 2 3" xfId="23726"/>
    <cellStyle name="Normal 11 4 2 21 3" xfId="6829"/>
    <cellStyle name="Normal 11 4 2 21 3 2" xfId="25801"/>
    <cellStyle name="Normal 11 4 2 21 3 3" xfId="23724"/>
    <cellStyle name="Normal 11 4 2 21 4" xfId="8395"/>
    <cellStyle name="Normal 11 4 2 21 4 2" xfId="25802"/>
    <cellStyle name="Normal 11 4 2 21 4 3" xfId="23720"/>
    <cellStyle name="Normal 11 4 2 21 5" xfId="8226"/>
    <cellStyle name="Normal 11 4 2 21 5 2" xfId="25804"/>
    <cellStyle name="Normal 11 4 2 21 5 3" xfId="23718"/>
    <cellStyle name="Normal 11 4 2 21 6" xfId="10155"/>
    <cellStyle name="Normal 11 4 2 21 6 2" xfId="25805"/>
    <cellStyle name="Normal 11 4 2 21 6 3" xfId="23714"/>
    <cellStyle name="Normal 11 4 2 21 7" xfId="9710"/>
    <cellStyle name="Normal 11 4 2 21 7 2" xfId="25807"/>
    <cellStyle name="Normal 11 4 2 21 7 3" xfId="23712"/>
    <cellStyle name="Normal 11 4 2 21 8" xfId="10119"/>
    <cellStyle name="Normal 11 4 2 21 8 2" xfId="25808"/>
    <cellStyle name="Normal 11 4 2 21 8 3" xfId="23709"/>
    <cellStyle name="Normal 11 4 2 21 9" xfId="9497"/>
    <cellStyle name="Normal 11 4 2 21 9 2" xfId="25810"/>
    <cellStyle name="Normal 11 4 2 21 9 3" xfId="23707"/>
    <cellStyle name="Normal 11 4 2 22" xfId="2710"/>
    <cellStyle name="Normal 11 4 2 22 10" xfId="9446"/>
    <cellStyle name="Normal 11 4 2 22 10 2" xfId="25812"/>
    <cellStyle name="Normal 11 4 2 22 10 3" xfId="23701"/>
    <cellStyle name="Normal 11 4 2 22 11" xfId="16093"/>
    <cellStyle name="Normal 11 4 2 22 11 2" xfId="25814"/>
    <cellStyle name="Normal 11 4 2 22 11 3" xfId="23698"/>
    <cellStyle name="Normal 11 4 2 22 12" xfId="16606"/>
    <cellStyle name="Normal 11 4 2 22 12 2" xfId="25815"/>
    <cellStyle name="Normal 11 4 2 22 12 3" xfId="23695"/>
    <cellStyle name="Normal 11 4 2 22 13" xfId="25811"/>
    <cellStyle name="Normal 11 4 2 22 14" xfId="23703"/>
    <cellStyle name="Normal 11 4 2 22 2" xfId="6830"/>
    <cellStyle name="Normal 11 4 2 22 2 2" xfId="25818"/>
    <cellStyle name="Normal 11 4 2 22 2 3" xfId="25819"/>
    <cellStyle name="Normal 11 4 2 22 2 4" xfId="23691"/>
    <cellStyle name="Normal 11 4 2 22 3" xfId="8396"/>
    <cellStyle name="Normal 11 4 2 22 3 2" xfId="25820"/>
    <cellStyle name="Normal 11 4 2 22 3 3" xfId="23686"/>
    <cellStyle name="Normal 11 4 2 22 4" xfId="8225"/>
    <cellStyle name="Normal 11 4 2 22 4 2" xfId="25822"/>
    <cellStyle name="Normal 11 4 2 22 4 3" xfId="23683"/>
    <cellStyle name="Normal 11 4 2 22 5" xfId="10156"/>
    <cellStyle name="Normal 11 4 2 22 5 2" xfId="25823"/>
    <cellStyle name="Normal 11 4 2 22 5 3" xfId="23680"/>
    <cellStyle name="Normal 11 4 2 22 6" xfId="9709"/>
    <cellStyle name="Normal 11 4 2 22 6 2" xfId="25825"/>
    <cellStyle name="Normal 11 4 2 22 6 3" xfId="23677"/>
    <cellStyle name="Normal 11 4 2 22 7" xfId="10120"/>
    <cellStyle name="Normal 11 4 2 22 7 2" xfId="25826"/>
    <cellStyle name="Normal 11 4 2 22 7 3" xfId="23674"/>
    <cellStyle name="Normal 11 4 2 22 8" xfId="9496"/>
    <cellStyle name="Normal 11 4 2 22 8 2" xfId="25828"/>
    <cellStyle name="Normal 11 4 2 22 8 3" xfId="23671"/>
    <cellStyle name="Normal 11 4 2 22 9" xfId="10213"/>
    <cellStyle name="Normal 11 4 2 22 9 2" xfId="25829"/>
    <cellStyle name="Normal 11 4 2 22 9 3" xfId="23668"/>
    <cellStyle name="Normal 11 4 2 23" xfId="6804"/>
    <cellStyle name="Normal 11 4 2 23 2" xfId="25831"/>
    <cellStyle name="Normal 11 4 2 23 3" xfId="23665"/>
    <cellStyle name="Normal 11 4 2 24" xfId="6831"/>
    <cellStyle name="Normal 11 4 2 24 2" xfId="25832"/>
    <cellStyle name="Normal 11 4 2 24 3" xfId="23662"/>
    <cellStyle name="Normal 11 4 2 25" xfId="6832"/>
    <cellStyle name="Normal 11 4 2 25 2" xfId="25834"/>
    <cellStyle name="Normal 11 4 2 25 3" xfId="23659"/>
    <cellStyle name="Normal 11 4 2 26" xfId="6833"/>
    <cellStyle name="Normal 11 4 2 26 2" xfId="25835"/>
    <cellStyle name="Normal 11 4 2 26 3" xfId="23656"/>
    <cellStyle name="Normal 11 4 2 27" xfId="6834"/>
    <cellStyle name="Normal 11 4 2 27 2" xfId="25837"/>
    <cellStyle name="Normal 11 4 2 27 3" xfId="23653"/>
    <cellStyle name="Normal 11 4 2 28" xfId="6835"/>
    <cellStyle name="Normal 11 4 2 28 2" xfId="25838"/>
    <cellStyle name="Normal 11 4 2 28 3" xfId="23650"/>
    <cellStyle name="Normal 11 4 2 29" xfId="6836"/>
    <cellStyle name="Normal 11 4 2 29 2" xfId="25840"/>
    <cellStyle name="Normal 11 4 2 29 3" xfId="23647"/>
    <cellStyle name="Normal 11 4 2 3" xfId="530"/>
    <cellStyle name="Normal 11 4 2 3 10" xfId="2756"/>
    <cellStyle name="Normal 11 4 2 3 10 2" xfId="25842"/>
    <cellStyle name="Normal 11 4 2 3 10 3" xfId="23641"/>
    <cellStyle name="Normal 11 4 2 3 11" xfId="6837"/>
    <cellStyle name="Normal 11 4 2 3 11 2" xfId="25844"/>
    <cellStyle name="Normal 11 4 2 3 11 3" xfId="23639"/>
    <cellStyle name="Normal 11 4 2 3 12" xfId="8397"/>
    <cellStyle name="Normal 11 4 2 3 12 2" xfId="25845"/>
    <cellStyle name="Normal 11 4 2 3 12 3" xfId="23635"/>
    <cellStyle name="Normal 11 4 2 3 13" xfId="8224"/>
    <cellStyle name="Normal 11 4 2 3 13 2" xfId="25847"/>
    <cellStyle name="Normal 11 4 2 3 13 3" xfId="23633"/>
    <cellStyle name="Normal 11 4 2 3 14" xfId="10161"/>
    <cellStyle name="Normal 11 4 2 3 14 2" xfId="25848"/>
    <cellStyle name="Normal 11 4 2 3 14 3" xfId="23629"/>
    <cellStyle name="Normal 11 4 2 3 15" xfId="9708"/>
    <cellStyle name="Normal 11 4 2 3 15 2" xfId="25850"/>
    <cellStyle name="Normal 11 4 2 3 15 3" xfId="23627"/>
    <cellStyle name="Normal 11 4 2 3 16" xfId="10121"/>
    <cellStyle name="Normal 11 4 2 3 16 2" xfId="25852"/>
    <cellStyle name="Normal 11 4 2 3 16 3" xfId="23624"/>
    <cellStyle name="Normal 11 4 2 3 17" xfId="9495"/>
    <cellStyle name="Normal 11 4 2 3 17 2" xfId="25854"/>
    <cellStyle name="Normal 11 4 2 3 17 3" xfId="23621"/>
    <cellStyle name="Normal 11 4 2 3 18" xfId="10221"/>
    <cellStyle name="Normal 11 4 2 3 18 2" xfId="25855"/>
    <cellStyle name="Normal 11 4 2 3 18 3" xfId="23619"/>
    <cellStyle name="Normal 11 4 2 3 19" xfId="9445"/>
    <cellStyle name="Normal 11 4 2 3 19 2" xfId="25857"/>
    <cellStyle name="Normal 11 4 2 3 19 3" xfId="23615"/>
    <cellStyle name="Normal 11 4 2 3 2" xfId="798"/>
    <cellStyle name="Normal 11 4 2 3 2 10" xfId="6838"/>
    <cellStyle name="Normal 11 4 2 3 2 10 2" xfId="25859"/>
    <cellStyle name="Normal 11 4 2 3 2 10 3" xfId="23611"/>
    <cellStyle name="Normal 11 4 2 3 2 11" xfId="8398"/>
    <cellStyle name="Normal 11 4 2 3 2 11 2" xfId="25861"/>
    <cellStyle name="Normal 11 4 2 3 2 11 3" xfId="23608"/>
    <cellStyle name="Normal 11 4 2 3 2 12" xfId="8223"/>
    <cellStyle name="Normal 11 4 2 3 2 12 2" xfId="25862"/>
    <cellStyle name="Normal 11 4 2 3 2 12 3" xfId="23605"/>
    <cellStyle name="Normal 11 4 2 3 2 13" xfId="10162"/>
    <cellStyle name="Normal 11 4 2 3 2 13 2" xfId="25864"/>
    <cellStyle name="Normal 11 4 2 3 2 13 3" xfId="23602"/>
    <cellStyle name="Normal 11 4 2 3 2 14" xfId="9707"/>
    <cellStyle name="Normal 11 4 2 3 2 14 2" xfId="25865"/>
    <cellStyle name="Normal 11 4 2 3 2 14 3" xfId="23599"/>
    <cellStyle name="Normal 11 4 2 3 2 15" xfId="10122"/>
    <cellStyle name="Normal 11 4 2 3 2 15 2" xfId="25867"/>
    <cellStyle name="Normal 11 4 2 3 2 15 3" xfId="23596"/>
    <cellStyle name="Normal 11 4 2 3 2 16" xfId="9494"/>
    <cellStyle name="Normal 11 4 2 3 2 16 2" xfId="25868"/>
    <cellStyle name="Normal 11 4 2 3 2 16 3" xfId="23593"/>
    <cellStyle name="Normal 11 4 2 3 2 17" xfId="10222"/>
    <cellStyle name="Normal 11 4 2 3 2 17 2" xfId="25870"/>
    <cellStyle name="Normal 11 4 2 3 2 17 3" xfId="23590"/>
    <cellStyle name="Normal 11 4 2 3 2 18" xfId="9444"/>
    <cellStyle name="Normal 11 4 2 3 2 18 2" xfId="25871"/>
    <cellStyle name="Normal 11 4 2 3 2 18 3" xfId="23587"/>
    <cellStyle name="Normal 11 4 2 3 2 19" xfId="12314"/>
    <cellStyle name="Normal 11 4 2 3 2 19 2" xfId="25873"/>
    <cellStyle name="Normal 11 4 2 3 2 19 3" xfId="23584"/>
    <cellStyle name="Normal 11 4 2 3 2 2" xfId="1550"/>
    <cellStyle name="Normal 11 4 2 3 2 2 2" xfId="3500"/>
    <cellStyle name="Normal 11 4 2 3 2 2 2 2" xfId="25875"/>
    <cellStyle name="Normal 11 4 2 3 2 2 2 3" xfId="23579"/>
    <cellStyle name="Normal 11 4 2 3 2 2 3" xfId="12966"/>
    <cellStyle name="Normal 11 4 2 3 2 2 3 2" xfId="25877"/>
    <cellStyle name="Normal 11 4 2 3 2 2 3 3" xfId="23577"/>
    <cellStyle name="Normal 11 4 2 3 2 2 4" xfId="14825"/>
    <cellStyle name="Normal 11 4 2 3 2 2 4 2" xfId="25878"/>
    <cellStyle name="Normal 11 4 2 3 2 2 4 3" xfId="23573"/>
    <cellStyle name="Normal 11 4 2 3 2 2 5" xfId="25874"/>
    <cellStyle name="Normal 11 4 2 3 2 2 6" xfId="23581"/>
    <cellStyle name="Normal 11 4 2 3 2 20" xfId="11983"/>
    <cellStyle name="Normal 11 4 2 3 2 20 2" xfId="25880"/>
    <cellStyle name="Normal 11 4 2 3 2 20 3" xfId="23569"/>
    <cellStyle name="Normal 11 4 2 3 2 21" xfId="16095"/>
    <cellStyle name="Normal 11 4 2 3 2 21 2" xfId="25882"/>
    <cellStyle name="Normal 11 4 2 3 2 21 3" xfId="23566"/>
    <cellStyle name="Normal 11 4 2 3 2 22" xfId="16608"/>
    <cellStyle name="Normal 11 4 2 3 2 22 2" xfId="25883"/>
    <cellStyle name="Normal 11 4 2 3 2 22 3" xfId="23563"/>
    <cellStyle name="Normal 11 4 2 3 2 23" xfId="25858"/>
    <cellStyle name="Normal 11 4 2 3 2 24" xfId="23613"/>
    <cellStyle name="Normal 11 4 2 3 2 3" xfId="1764"/>
    <cellStyle name="Normal 11 4 2 3 2 3 2" xfId="3691"/>
    <cellStyle name="Normal 11 4 2 3 2 3 2 2" xfId="25886"/>
    <cellStyle name="Normal 11 4 2 3 2 3 2 3" xfId="23556"/>
    <cellStyle name="Normal 11 4 2 3 2 3 3" xfId="13161"/>
    <cellStyle name="Normal 11 4 2 3 2 3 3 2" xfId="25888"/>
    <cellStyle name="Normal 11 4 2 3 2 3 3 3" xfId="23553"/>
    <cellStyle name="Normal 11 4 2 3 2 3 4" xfId="15016"/>
    <cellStyle name="Normal 11 4 2 3 2 3 4 2" xfId="25889"/>
    <cellStyle name="Normal 11 4 2 3 2 3 4 3" xfId="23550"/>
    <cellStyle name="Normal 11 4 2 3 2 3 5" xfId="25885"/>
    <cellStyle name="Normal 11 4 2 3 2 3 6" xfId="23558"/>
    <cellStyle name="Normal 11 4 2 3 2 4" xfId="1969"/>
    <cellStyle name="Normal 11 4 2 3 2 4 2" xfId="3875"/>
    <cellStyle name="Normal 11 4 2 3 2 4 2 2" xfId="25892"/>
    <cellStyle name="Normal 11 4 2 3 2 4 2 3" xfId="23544"/>
    <cellStyle name="Normal 11 4 2 3 2 4 3" xfId="13350"/>
    <cellStyle name="Normal 11 4 2 3 2 4 3 2" xfId="25893"/>
    <cellStyle name="Normal 11 4 2 3 2 4 3 3" xfId="23541"/>
    <cellStyle name="Normal 11 4 2 3 2 4 4" xfId="15200"/>
    <cellStyle name="Normal 11 4 2 3 2 4 4 2" xfId="25895"/>
    <cellStyle name="Normal 11 4 2 3 2 4 4 3" xfId="23538"/>
    <cellStyle name="Normal 11 4 2 3 2 4 5" xfId="25891"/>
    <cellStyle name="Normal 11 4 2 3 2 4 6" xfId="23546"/>
    <cellStyle name="Normal 11 4 2 3 2 5" xfId="2159"/>
    <cellStyle name="Normal 11 4 2 3 2 5 2" xfId="4048"/>
    <cellStyle name="Normal 11 4 2 3 2 5 2 2" xfId="25898"/>
    <cellStyle name="Normal 11 4 2 3 2 5 2 3" xfId="23532"/>
    <cellStyle name="Normal 11 4 2 3 2 5 3" xfId="13525"/>
    <cellStyle name="Normal 11 4 2 3 2 5 3 2" xfId="25899"/>
    <cellStyle name="Normal 11 4 2 3 2 5 3 3" xfId="23529"/>
    <cellStyle name="Normal 11 4 2 3 2 5 4" xfId="15373"/>
    <cellStyle name="Normal 11 4 2 3 2 5 4 2" xfId="25901"/>
    <cellStyle name="Normal 11 4 2 3 2 5 4 3" xfId="23526"/>
    <cellStyle name="Normal 11 4 2 3 2 5 5" xfId="25897"/>
    <cellStyle name="Normal 11 4 2 3 2 5 6" xfId="23534"/>
    <cellStyle name="Normal 11 4 2 3 2 6" xfId="2328"/>
    <cellStyle name="Normal 11 4 2 3 2 6 2" xfId="4205"/>
    <cellStyle name="Normal 11 4 2 3 2 6 2 2" xfId="25904"/>
    <cellStyle name="Normal 11 4 2 3 2 6 2 3" xfId="23520"/>
    <cellStyle name="Normal 11 4 2 3 2 6 3" xfId="13683"/>
    <cellStyle name="Normal 11 4 2 3 2 6 3 2" xfId="25905"/>
    <cellStyle name="Normal 11 4 2 3 2 6 3 3" xfId="23517"/>
    <cellStyle name="Normal 11 4 2 3 2 6 4" xfId="15530"/>
    <cellStyle name="Normal 11 4 2 3 2 6 4 2" xfId="25907"/>
    <cellStyle name="Normal 11 4 2 3 2 6 4 3" xfId="23514"/>
    <cellStyle name="Normal 11 4 2 3 2 6 5" xfId="25903"/>
    <cellStyle name="Normal 11 4 2 3 2 6 6" xfId="23522"/>
    <cellStyle name="Normal 11 4 2 3 2 7" xfId="2459"/>
    <cellStyle name="Normal 11 4 2 3 2 7 2" xfId="4332"/>
    <cellStyle name="Normal 11 4 2 3 2 7 2 2" xfId="25910"/>
    <cellStyle name="Normal 11 4 2 3 2 7 2 3" xfId="23508"/>
    <cellStyle name="Normal 11 4 2 3 2 7 3" xfId="13810"/>
    <cellStyle name="Normal 11 4 2 3 2 7 3 2" xfId="25911"/>
    <cellStyle name="Normal 11 4 2 3 2 7 3 3" xfId="23505"/>
    <cellStyle name="Normal 11 4 2 3 2 7 4" xfId="15657"/>
    <cellStyle name="Normal 11 4 2 3 2 7 4 2" xfId="25913"/>
    <cellStyle name="Normal 11 4 2 3 2 7 4 3" xfId="23502"/>
    <cellStyle name="Normal 11 4 2 3 2 7 5" xfId="25909"/>
    <cellStyle name="Normal 11 4 2 3 2 7 6" xfId="23510"/>
    <cellStyle name="Normal 11 4 2 3 2 8" xfId="2586"/>
    <cellStyle name="Normal 11 4 2 3 2 8 2" xfId="4459"/>
    <cellStyle name="Normal 11 4 2 3 2 8 2 2" xfId="25916"/>
    <cellStyle name="Normal 11 4 2 3 2 8 2 3" xfId="23496"/>
    <cellStyle name="Normal 11 4 2 3 2 8 3" xfId="13937"/>
    <cellStyle name="Normal 11 4 2 3 2 8 3 2" xfId="25917"/>
    <cellStyle name="Normal 11 4 2 3 2 8 3 3" xfId="23493"/>
    <cellStyle name="Normal 11 4 2 3 2 8 4" xfId="15784"/>
    <cellStyle name="Normal 11 4 2 3 2 8 4 2" xfId="25919"/>
    <cellStyle name="Normal 11 4 2 3 2 8 4 3" xfId="23491"/>
    <cellStyle name="Normal 11 4 2 3 2 8 5" xfId="25915"/>
    <cellStyle name="Normal 11 4 2 3 2 8 6" xfId="23498"/>
    <cellStyle name="Normal 11 4 2 3 2 9" xfId="2870"/>
    <cellStyle name="Normal 11 4 2 3 2 9 2" xfId="25921"/>
    <cellStyle name="Normal 11 4 2 3 2 9 3" xfId="23486"/>
    <cellStyle name="Normal 11 4 2 3 2_Constraints Summary" xfId="14080"/>
    <cellStyle name="Normal 11 4 2 3 20" xfId="12177"/>
    <cellStyle name="Normal 11 4 2 3 20 2" xfId="25922"/>
    <cellStyle name="Normal 11 4 2 3 20 3" xfId="23483"/>
    <cellStyle name="Normal 11 4 2 3 21" xfId="12848"/>
    <cellStyle name="Normal 11 4 2 3 21 2" xfId="25924"/>
    <cellStyle name="Normal 11 4 2 3 21 3" xfId="23480"/>
    <cellStyle name="Normal 11 4 2 3 22" xfId="16094"/>
    <cellStyle name="Normal 11 4 2 3 22 2" xfId="25925"/>
    <cellStyle name="Normal 11 4 2 3 22 3" xfId="23477"/>
    <cellStyle name="Normal 11 4 2 3 23" xfId="16607"/>
    <cellStyle name="Normal 11 4 2 3 23 2" xfId="25927"/>
    <cellStyle name="Normal 11 4 2 3 23 3" xfId="23474"/>
    <cellStyle name="Normal 11 4 2 3 24" xfId="25841"/>
    <cellStyle name="Normal 11 4 2 3 25" xfId="23644"/>
    <cellStyle name="Normal 11 4 2 3 3" xfId="1318"/>
    <cellStyle name="Normal 11 4 2 3 3 2" xfId="3293"/>
    <cellStyle name="Normal 11 4 2 3 3 2 2" xfId="25930"/>
    <cellStyle name="Normal 11 4 2 3 3 2 3" xfId="23468"/>
    <cellStyle name="Normal 11 4 2 3 3 3" xfId="12753"/>
    <cellStyle name="Normal 11 4 2 3 3 3 2" xfId="25931"/>
    <cellStyle name="Normal 11 4 2 3 3 3 3" xfId="23465"/>
    <cellStyle name="Normal 11 4 2 3 3 4" xfId="14618"/>
    <cellStyle name="Normal 11 4 2 3 3 4 2" xfId="25933"/>
    <cellStyle name="Normal 11 4 2 3 3 4 3" xfId="23462"/>
    <cellStyle name="Normal 11 4 2 3 3 5" xfId="25929"/>
    <cellStyle name="Normal 11 4 2 3 3 6" xfId="23469"/>
    <cellStyle name="Normal 11 4 2 3 4" xfId="1269"/>
    <cellStyle name="Normal 11 4 2 3 4 2" xfId="3244"/>
    <cellStyle name="Normal 11 4 2 3 4 2 2" xfId="25936"/>
    <cellStyle name="Normal 11 4 2 3 4 2 3" xfId="23456"/>
    <cellStyle name="Normal 11 4 2 3 4 3" xfId="12704"/>
    <cellStyle name="Normal 11 4 2 3 4 3 2" xfId="25937"/>
    <cellStyle name="Normal 11 4 2 3 4 3 3" xfId="23453"/>
    <cellStyle name="Normal 11 4 2 3 4 4" xfId="14569"/>
    <cellStyle name="Normal 11 4 2 3 4 4 2" xfId="25939"/>
    <cellStyle name="Normal 11 4 2 3 4 4 3" xfId="23451"/>
    <cellStyle name="Normal 11 4 2 3 4 5" xfId="25935"/>
    <cellStyle name="Normal 11 4 2 3 4 6" xfId="23457"/>
    <cellStyle name="Normal 11 4 2 3 5" xfId="1048"/>
    <cellStyle name="Normal 11 4 2 3 5 2" xfId="3054"/>
    <cellStyle name="Normal 11 4 2 3 5 2 2" xfId="25942"/>
    <cellStyle name="Normal 11 4 2 3 5 2 3" xfId="23444"/>
    <cellStyle name="Normal 11 4 2 3 5 3" xfId="12508"/>
    <cellStyle name="Normal 11 4 2 3 5 3 2" xfId="25943"/>
    <cellStyle name="Normal 11 4 2 3 5 3 3" xfId="23441"/>
    <cellStyle name="Normal 11 4 2 3 5 4" xfId="14379"/>
    <cellStyle name="Normal 11 4 2 3 5 4 2" xfId="25945"/>
    <cellStyle name="Normal 11 4 2 3 5 4 3" xfId="23438"/>
    <cellStyle name="Normal 11 4 2 3 5 5" xfId="25941"/>
    <cellStyle name="Normal 11 4 2 3 5 6" xfId="23446"/>
    <cellStyle name="Normal 11 4 2 3 6" xfId="1162"/>
    <cellStyle name="Normal 11 4 2 3 6 2" xfId="3151"/>
    <cellStyle name="Normal 11 4 2 3 6 2 2" xfId="25948"/>
    <cellStyle name="Normal 11 4 2 3 6 2 3" xfId="23432"/>
    <cellStyle name="Normal 11 4 2 3 6 3" xfId="12608"/>
    <cellStyle name="Normal 11 4 2 3 6 3 2" xfId="25949"/>
    <cellStyle name="Normal 11 4 2 3 6 3 3" xfId="23428"/>
    <cellStyle name="Normal 11 4 2 3 6 4" xfId="14476"/>
    <cellStyle name="Normal 11 4 2 3 6 4 2" xfId="25951"/>
    <cellStyle name="Normal 11 4 2 3 6 4 3" xfId="23425"/>
    <cellStyle name="Normal 11 4 2 3 6 5" xfId="25947"/>
    <cellStyle name="Normal 11 4 2 3 6 6" xfId="23434"/>
    <cellStyle name="Normal 11 4 2 3 7" xfId="1225"/>
    <cellStyle name="Normal 11 4 2 3 7 2" xfId="3201"/>
    <cellStyle name="Normal 11 4 2 3 7 2 2" xfId="25954"/>
    <cellStyle name="Normal 11 4 2 3 7 2 3" xfId="23419"/>
    <cellStyle name="Normal 11 4 2 3 7 3" xfId="12661"/>
    <cellStyle name="Normal 11 4 2 3 7 3 2" xfId="25955"/>
    <cellStyle name="Normal 11 4 2 3 7 3 3" xfId="23416"/>
    <cellStyle name="Normal 11 4 2 3 7 4" xfId="14526"/>
    <cellStyle name="Normal 11 4 2 3 7 4 2" xfId="25957"/>
    <cellStyle name="Normal 11 4 2 3 7 4 3" xfId="23413"/>
    <cellStyle name="Normal 11 4 2 3 7 5" xfId="25953"/>
    <cellStyle name="Normal 11 4 2 3 7 6" xfId="23421"/>
    <cellStyle name="Normal 11 4 2 3 8" xfId="1089"/>
    <cellStyle name="Normal 11 4 2 3 8 2" xfId="3094"/>
    <cellStyle name="Normal 11 4 2 3 8 2 2" xfId="25960"/>
    <cellStyle name="Normal 11 4 2 3 8 2 3" xfId="23407"/>
    <cellStyle name="Normal 11 4 2 3 8 3" xfId="12548"/>
    <cellStyle name="Normal 11 4 2 3 8 3 2" xfId="25961"/>
    <cellStyle name="Normal 11 4 2 3 8 3 3" xfId="23404"/>
    <cellStyle name="Normal 11 4 2 3 8 4" xfId="14419"/>
    <cellStyle name="Normal 11 4 2 3 8 4 2" xfId="25963"/>
    <cellStyle name="Normal 11 4 2 3 8 4 3" xfId="23401"/>
    <cellStyle name="Normal 11 4 2 3 8 5" xfId="25959"/>
    <cellStyle name="Normal 11 4 2 3 8 6" xfId="23408"/>
    <cellStyle name="Normal 11 4 2 3 9" xfId="1159"/>
    <cellStyle name="Normal 11 4 2 3 9 2" xfId="3148"/>
    <cellStyle name="Normal 11 4 2 3 9 2 2" xfId="25966"/>
    <cellStyle name="Normal 11 4 2 3 9 2 3" xfId="23395"/>
    <cellStyle name="Normal 11 4 2 3 9 3" xfId="12605"/>
    <cellStyle name="Normal 11 4 2 3 9 3 2" xfId="25968"/>
    <cellStyle name="Normal 11 4 2 3 9 3 3" xfId="23392"/>
    <cellStyle name="Normal 11 4 2 3 9 4" xfId="14473"/>
    <cellStyle name="Normal 11 4 2 3 9 4 2" xfId="25969"/>
    <cellStyle name="Normal 11 4 2 3 9 4 3" xfId="23389"/>
    <cellStyle name="Normal 11 4 2 3 9 5" xfId="25965"/>
    <cellStyle name="Normal 11 4 2 3 9 6" xfId="23396"/>
    <cellStyle name="Normal 11 4 2 3_Constraints Summary" xfId="14079"/>
    <cellStyle name="Normal 11 4 2 30" xfId="6839"/>
    <cellStyle name="Normal 11 4 2 30 2" xfId="25971"/>
    <cellStyle name="Normal 11 4 2 30 3" xfId="23384"/>
    <cellStyle name="Normal 11 4 2 31" xfId="6840"/>
    <cellStyle name="Normal 11 4 2 31 2" xfId="25973"/>
    <cellStyle name="Normal 11 4 2 31 3" xfId="23381"/>
    <cellStyle name="Normal 11 4 2 32" xfId="6841"/>
    <cellStyle name="Normal 11 4 2 32 2" xfId="25974"/>
    <cellStyle name="Normal 11 4 2 32 3" xfId="23378"/>
    <cellStyle name="Normal 11 4 2 33" xfId="6842"/>
    <cellStyle name="Normal 11 4 2 33 2" xfId="25976"/>
    <cellStyle name="Normal 11 4 2 33 3" xfId="23375"/>
    <cellStyle name="Normal 11 4 2 34" xfId="6843"/>
    <cellStyle name="Normal 11 4 2 34 2" xfId="25977"/>
    <cellStyle name="Normal 11 4 2 34 3" xfId="23372"/>
    <cellStyle name="Normal 11 4 2 35" xfId="6844"/>
    <cellStyle name="Normal 11 4 2 35 2" xfId="25979"/>
    <cellStyle name="Normal 11 4 2 35 3" xfId="23369"/>
    <cellStyle name="Normal 11 4 2 36" xfId="6845"/>
    <cellStyle name="Normal 11 4 2 36 2" xfId="25980"/>
    <cellStyle name="Normal 11 4 2 36 3" xfId="23366"/>
    <cellStyle name="Normal 11 4 2 37" xfId="6846"/>
    <cellStyle name="Normal 11 4 2 37 2" xfId="25982"/>
    <cellStyle name="Normal 11 4 2 37 3" xfId="23364"/>
    <cellStyle name="Normal 11 4 2 38" xfId="6847"/>
    <cellStyle name="Normal 11 4 2 38 2" xfId="25983"/>
    <cellStyle name="Normal 11 4 2 38 3" xfId="23361"/>
    <cellStyle name="Normal 11 4 2 39" xfId="6848"/>
    <cellStyle name="Normal 11 4 2 39 2" xfId="25984"/>
    <cellStyle name="Normal 11 4 2 39 3" xfId="23358"/>
    <cellStyle name="Normal 11 4 2 4" xfId="531"/>
    <cellStyle name="Normal 11 4 2 4 10" xfId="2757"/>
    <cellStyle name="Normal 11 4 2 4 10 2" xfId="25987"/>
    <cellStyle name="Normal 11 4 2 4 10 3" xfId="23352"/>
    <cellStyle name="Normal 11 4 2 4 11" xfId="6849"/>
    <cellStyle name="Normal 11 4 2 4 11 2" xfId="25988"/>
    <cellStyle name="Normal 11 4 2 4 11 3" xfId="23350"/>
    <cellStyle name="Normal 11 4 2 4 12" xfId="8399"/>
    <cellStyle name="Normal 11 4 2 4 12 2" xfId="25990"/>
    <cellStyle name="Normal 11 4 2 4 12 3" xfId="23346"/>
    <cellStyle name="Normal 11 4 2 4 13" xfId="8222"/>
    <cellStyle name="Normal 11 4 2 4 13 2" xfId="25991"/>
    <cellStyle name="Normal 11 4 2 4 13 3" xfId="23344"/>
    <cellStyle name="Normal 11 4 2 4 14" xfId="10165"/>
    <cellStyle name="Normal 11 4 2 4 14 2" xfId="25993"/>
    <cellStyle name="Normal 11 4 2 4 14 3" xfId="23340"/>
    <cellStyle name="Normal 11 4 2 4 15" xfId="9706"/>
    <cellStyle name="Normal 11 4 2 4 15 2" xfId="25994"/>
    <cellStyle name="Normal 11 4 2 4 15 3" xfId="23338"/>
    <cellStyle name="Normal 11 4 2 4 16" xfId="10123"/>
    <cellStyle name="Normal 11 4 2 4 16 2" xfId="25996"/>
    <cellStyle name="Normal 11 4 2 4 16 3" xfId="23334"/>
    <cellStyle name="Normal 11 4 2 4 17" xfId="9493"/>
    <cellStyle name="Normal 11 4 2 4 17 2" xfId="25997"/>
    <cellStyle name="Normal 11 4 2 4 17 3" xfId="23332"/>
    <cellStyle name="Normal 11 4 2 4 18" xfId="10223"/>
    <cellStyle name="Normal 11 4 2 4 18 2" xfId="25999"/>
    <cellStyle name="Normal 11 4 2 4 18 3" xfId="23328"/>
    <cellStyle name="Normal 11 4 2 4 19" xfId="9443"/>
    <cellStyle name="Normal 11 4 2 4 19 2" xfId="26000"/>
    <cellStyle name="Normal 11 4 2 4 19 3" xfId="23326"/>
    <cellStyle name="Normal 11 4 2 4 2" xfId="799"/>
    <cellStyle name="Normal 11 4 2 4 2 10" xfId="6850"/>
    <cellStyle name="Normal 11 4 2 4 2 10 2" xfId="26003"/>
    <cellStyle name="Normal 11 4 2 4 2 10 3" xfId="23322"/>
    <cellStyle name="Normal 11 4 2 4 2 11" xfId="8400"/>
    <cellStyle name="Normal 11 4 2 4 2 11 2" xfId="26004"/>
    <cellStyle name="Normal 11 4 2 4 2 11 3" xfId="23319"/>
    <cellStyle name="Normal 11 4 2 4 2 12" xfId="8221"/>
    <cellStyle name="Normal 11 4 2 4 2 12 2" xfId="26006"/>
    <cellStyle name="Normal 11 4 2 4 2 12 3" xfId="23315"/>
    <cellStyle name="Normal 11 4 2 4 2 13" xfId="10166"/>
    <cellStyle name="Normal 11 4 2 4 2 13 2" xfId="26007"/>
    <cellStyle name="Normal 11 4 2 4 2 13 3" xfId="23312"/>
    <cellStyle name="Normal 11 4 2 4 2 14" xfId="9705"/>
    <cellStyle name="Normal 11 4 2 4 2 14 2" xfId="26009"/>
    <cellStyle name="Normal 11 4 2 4 2 14 3" xfId="23309"/>
    <cellStyle name="Normal 11 4 2 4 2 15" xfId="10124"/>
    <cellStyle name="Normal 11 4 2 4 2 15 2" xfId="26010"/>
    <cellStyle name="Normal 11 4 2 4 2 15 3" xfId="23306"/>
    <cellStyle name="Normal 11 4 2 4 2 16" xfId="9492"/>
    <cellStyle name="Normal 11 4 2 4 2 16 2" xfId="26012"/>
    <cellStyle name="Normal 11 4 2 4 2 16 3" xfId="23303"/>
    <cellStyle name="Normal 11 4 2 4 2 17" xfId="10224"/>
    <cellStyle name="Normal 11 4 2 4 2 17 2" xfId="26013"/>
    <cellStyle name="Normal 11 4 2 4 2 17 3" xfId="23299"/>
    <cellStyle name="Normal 11 4 2 4 2 18" xfId="9442"/>
    <cellStyle name="Normal 11 4 2 4 2 18 2" xfId="26015"/>
    <cellStyle name="Normal 11 4 2 4 2 18 3" xfId="23296"/>
    <cellStyle name="Normal 11 4 2 4 2 19" xfId="12315"/>
    <cellStyle name="Normal 11 4 2 4 2 19 2" xfId="26016"/>
    <cellStyle name="Normal 11 4 2 4 2 19 3" xfId="23293"/>
    <cellStyle name="Normal 11 4 2 4 2 2" xfId="1551"/>
    <cellStyle name="Normal 11 4 2 4 2 2 2" xfId="3501"/>
    <cellStyle name="Normal 11 4 2 4 2 2 2 2" xfId="26019"/>
    <cellStyle name="Normal 11 4 2 4 2 2 2 3" xfId="23288"/>
    <cellStyle name="Normal 11 4 2 4 2 2 3" xfId="12967"/>
    <cellStyle name="Normal 11 4 2 4 2 2 3 2" xfId="26020"/>
    <cellStyle name="Normal 11 4 2 4 2 2 3 3" xfId="23284"/>
    <cellStyle name="Normal 11 4 2 4 2 2 4" xfId="14826"/>
    <cellStyle name="Normal 11 4 2 4 2 2 4 2" xfId="26022"/>
    <cellStyle name="Normal 11 4 2 4 2 2 4 3" xfId="23282"/>
    <cellStyle name="Normal 11 4 2 4 2 2 5" xfId="26018"/>
    <cellStyle name="Normal 11 4 2 4 2 2 6" xfId="23290"/>
    <cellStyle name="Normal 11 4 2 4 2 20" xfId="12028"/>
    <cellStyle name="Normal 11 4 2 4 2 20 2" xfId="26024"/>
    <cellStyle name="Normal 11 4 2 4 2 20 3" xfId="23278"/>
    <cellStyle name="Normal 11 4 2 4 2 21" xfId="16097"/>
    <cellStyle name="Normal 11 4 2 4 2 21 2" xfId="26025"/>
    <cellStyle name="Normal 11 4 2 4 2 21 3" xfId="23275"/>
    <cellStyle name="Normal 11 4 2 4 2 22" xfId="16610"/>
    <cellStyle name="Normal 11 4 2 4 2 22 2" xfId="26027"/>
    <cellStyle name="Normal 11 4 2 4 2 22 3" xfId="23273"/>
    <cellStyle name="Normal 11 4 2 4 2 23" xfId="26002"/>
    <cellStyle name="Normal 11 4 2 4 2 24" xfId="23323"/>
    <cellStyle name="Normal 11 4 2 4 2 3" xfId="1765"/>
    <cellStyle name="Normal 11 4 2 4 2 3 2" xfId="3692"/>
    <cellStyle name="Normal 11 4 2 4 2 3 2 2" xfId="26030"/>
    <cellStyle name="Normal 11 4 2 4 2 3 2 3" xfId="23267"/>
    <cellStyle name="Normal 11 4 2 4 2 3 3" xfId="13162"/>
    <cellStyle name="Normal 11 4 2 4 2 3 3 2" xfId="26031"/>
    <cellStyle name="Normal 11 4 2 4 2 3 3 3" xfId="23263"/>
    <cellStyle name="Normal 11 4 2 4 2 3 4" xfId="15017"/>
    <cellStyle name="Normal 11 4 2 4 2 3 4 2" xfId="26033"/>
    <cellStyle name="Normal 11 4 2 4 2 3 4 3" xfId="23261"/>
    <cellStyle name="Normal 11 4 2 4 2 3 5" xfId="26029"/>
    <cellStyle name="Normal 11 4 2 4 2 3 6" xfId="23269"/>
    <cellStyle name="Normal 11 4 2 4 2 4" xfId="1970"/>
    <cellStyle name="Normal 11 4 2 4 2 4 2" xfId="3876"/>
    <cellStyle name="Normal 11 4 2 4 2 4 2 2" xfId="26036"/>
    <cellStyle name="Normal 11 4 2 4 2 4 2 3" xfId="23255"/>
    <cellStyle name="Normal 11 4 2 4 2 4 3" xfId="13351"/>
    <cellStyle name="Normal 11 4 2 4 2 4 3 2" xfId="26037"/>
    <cellStyle name="Normal 11 4 2 4 2 4 3 3" xfId="23251"/>
    <cellStyle name="Normal 11 4 2 4 2 4 4" xfId="15201"/>
    <cellStyle name="Normal 11 4 2 4 2 4 4 2" xfId="26039"/>
    <cellStyle name="Normal 11 4 2 4 2 4 4 3" xfId="23249"/>
    <cellStyle name="Normal 11 4 2 4 2 4 5" xfId="26035"/>
    <cellStyle name="Normal 11 4 2 4 2 4 6" xfId="23257"/>
    <cellStyle name="Normal 11 4 2 4 2 5" xfId="2160"/>
    <cellStyle name="Normal 11 4 2 4 2 5 2" xfId="4049"/>
    <cellStyle name="Normal 11 4 2 4 2 5 2 2" xfId="26042"/>
    <cellStyle name="Normal 11 4 2 4 2 5 2 3" xfId="23243"/>
    <cellStyle name="Normal 11 4 2 4 2 5 3" xfId="13526"/>
    <cellStyle name="Normal 11 4 2 4 2 5 3 2" xfId="26043"/>
    <cellStyle name="Normal 11 4 2 4 2 5 3 3" xfId="23239"/>
    <cellStyle name="Normal 11 4 2 4 2 5 4" xfId="15374"/>
    <cellStyle name="Normal 11 4 2 4 2 5 4 2" xfId="26045"/>
    <cellStyle name="Normal 11 4 2 4 2 5 4 3" xfId="23237"/>
    <cellStyle name="Normal 11 4 2 4 2 5 5" xfId="26041"/>
    <cellStyle name="Normal 11 4 2 4 2 5 6" xfId="23245"/>
    <cellStyle name="Normal 11 4 2 4 2 6" xfId="2329"/>
    <cellStyle name="Normal 11 4 2 4 2 6 2" xfId="4206"/>
    <cellStyle name="Normal 11 4 2 4 2 6 2 2" xfId="26048"/>
    <cellStyle name="Normal 11 4 2 4 2 6 2 3" xfId="23231"/>
    <cellStyle name="Normal 11 4 2 4 2 6 3" xfId="13684"/>
    <cellStyle name="Normal 11 4 2 4 2 6 3 2" xfId="26049"/>
    <cellStyle name="Normal 11 4 2 4 2 6 3 3" xfId="23228"/>
    <cellStyle name="Normal 11 4 2 4 2 6 4" xfId="15531"/>
    <cellStyle name="Normal 11 4 2 4 2 6 4 2" xfId="26051"/>
    <cellStyle name="Normal 11 4 2 4 2 6 4 3" xfId="23225"/>
    <cellStyle name="Normal 11 4 2 4 2 6 5" xfId="26047"/>
    <cellStyle name="Normal 11 4 2 4 2 6 6" xfId="23233"/>
    <cellStyle name="Normal 11 4 2 4 2 7" xfId="2460"/>
    <cellStyle name="Normal 11 4 2 4 2 7 2" xfId="4333"/>
    <cellStyle name="Normal 11 4 2 4 2 7 2 2" xfId="26054"/>
    <cellStyle name="Normal 11 4 2 4 2 7 2 3" xfId="23219"/>
    <cellStyle name="Normal 11 4 2 4 2 7 3" xfId="13811"/>
    <cellStyle name="Normal 11 4 2 4 2 7 3 2" xfId="26055"/>
    <cellStyle name="Normal 11 4 2 4 2 7 3 3" xfId="23217"/>
    <cellStyle name="Normal 11 4 2 4 2 7 4" xfId="15658"/>
    <cellStyle name="Normal 11 4 2 4 2 7 4 2" xfId="26057"/>
    <cellStyle name="Normal 11 4 2 4 2 7 4 3" xfId="23213"/>
    <cellStyle name="Normal 11 4 2 4 2 7 5" xfId="26053"/>
    <cellStyle name="Normal 11 4 2 4 2 7 6" xfId="23222"/>
    <cellStyle name="Normal 11 4 2 4 2 8" xfId="2587"/>
    <cellStyle name="Normal 11 4 2 4 2 8 2" xfId="4460"/>
    <cellStyle name="Normal 11 4 2 4 2 8 2 2" xfId="26060"/>
    <cellStyle name="Normal 11 4 2 4 2 8 2 3" xfId="23207"/>
    <cellStyle name="Normal 11 4 2 4 2 8 3" xfId="13938"/>
    <cellStyle name="Normal 11 4 2 4 2 8 3 2" xfId="26062"/>
    <cellStyle name="Normal 11 4 2 4 2 8 3 3" xfId="23205"/>
    <cellStyle name="Normal 11 4 2 4 2 8 4" xfId="15785"/>
    <cellStyle name="Normal 11 4 2 4 2 8 4 2" xfId="26063"/>
    <cellStyle name="Normal 11 4 2 4 2 8 4 3" xfId="23201"/>
    <cellStyle name="Normal 11 4 2 4 2 8 5" xfId="26059"/>
    <cellStyle name="Normal 11 4 2 4 2 8 6" xfId="23210"/>
    <cellStyle name="Normal 11 4 2 4 2 9" xfId="2871"/>
    <cellStyle name="Normal 11 4 2 4 2 9 2" xfId="26065"/>
    <cellStyle name="Normal 11 4 2 4 2 9 3" xfId="23198"/>
    <cellStyle name="Normal 11 4 2 4 2_Constraints Summary" xfId="14082"/>
    <cellStyle name="Normal 11 4 2 4 20" xfId="12178"/>
    <cellStyle name="Normal 11 4 2 4 20 2" xfId="26067"/>
    <cellStyle name="Normal 11 4 2 4 20 3" xfId="23194"/>
    <cellStyle name="Normal 11 4 2 4 21" xfId="12480"/>
    <cellStyle name="Normal 11 4 2 4 21 2" xfId="26068"/>
    <cellStyle name="Normal 11 4 2 4 21 3" xfId="23190"/>
    <cellStyle name="Normal 11 4 2 4 22" xfId="16096"/>
    <cellStyle name="Normal 11 4 2 4 22 2" xfId="26070"/>
    <cellStyle name="Normal 11 4 2 4 22 3" xfId="23188"/>
    <cellStyle name="Normal 11 4 2 4 23" xfId="16609"/>
    <cellStyle name="Normal 11 4 2 4 23 2" xfId="26071"/>
    <cellStyle name="Normal 11 4 2 4 23 3" xfId="23185"/>
    <cellStyle name="Normal 11 4 2 4 24" xfId="25986"/>
    <cellStyle name="Normal 11 4 2 4 25" xfId="23355"/>
    <cellStyle name="Normal 11 4 2 4 3" xfId="1319"/>
    <cellStyle name="Normal 11 4 2 4 3 2" xfId="3294"/>
    <cellStyle name="Normal 11 4 2 4 3 2 2" xfId="26074"/>
    <cellStyle name="Normal 11 4 2 4 3 2 3" xfId="23179"/>
    <cellStyle name="Normal 11 4 2 4 3 3" xfId="12754"/>
    <cellStyle name="Normal 11 4 2 4 3 3 2" xfId="26076"/>
    <cellStyle name="Normal 11 4 2 4 3 3 3" xfId="23176"/>
    <cellStyle name="Normal 11 4 2 4 3 4" xfId="14619"/>
    <cellStyle name="Normal 11 4 2 4 3 4 2" xfId="26077"/>
    <cellStyle name="Normal 11 4 2 4 3 4 3" xfId="23173"/>
    <cellStyle name="Normal 11 4 2 4 3 5" xfId="26073"/>
    <cellStyle name="Normal 11 4 2 4 3 6" xfId="23182"/>
    <cellStyle name="Normal 11 4 2 4 4" xfId="1268"/>
    <cellStyle name="Normal 11 4 2 4 4 2" xfId="3243"/>
    <cellStyle name="Normal 11 4 2 4 4 2 2" xfId="26080"/>
    <cellStyle name="Normal 11 4 2 4 4 2 3" xfId="23167"/>
    <cellStyle name="Normal 11 4 2 4 4 3" xfId="12703"/>
    <cellStyle name="Normal 11 4 2 4 4 3 2" xfId="26081"/>
    <cellStyle name="Normal 11 4 2 4 4 3 3" xfId="23163"/>
    <cellStyle name="Normal 11 4 2 4 4 4" xfId="14568"/>
    <cellStyle name="Normal 11 4 2 4 4 4 2" xfId="26083"/>
    <cellStyle name="Normal 11 4 2 4 4 4 3" xfId="23160"/>
    <cellStyle name="Normal 11 4 2 4 4 5" xfId="26079"/>
    <cellStyle name="Normal 11 4 2 4 4 6" xfId="23169"/>
    <cellStyle name="Normal 11 4 2 4 5" xfId="1049"/>
    <cellStyle name="Normal 11 4 2 4 5 2" xfId="3055"/>
    <cellStyle name="Normal 11 4 2 4 5 2 2" xfId="26086"/>
    <cellStyle name="Normal 11 4 2 4 5 2 3" xfId="23154"/>
    <cellStyle name="Normal 11 4 2 4 5 3" xfId="12509"/>
    <cellStyle name="Normal 11 4 2 4 5 3 2" xfId="26087"/>
    <cellStyle name="Normal 11 4 2 4 5 3 3" xfId="23151"/>
    <cellStyle name="Normal 11 4 2 4 5 4" xfId="14380"/>
    <cellStyle name="Normal 11 4 2 4 5 4 2" xfId="26089"/>
    <cellStyle name="Normal 11 4 2 4 5 4 3" xfId="23147"/>
    <cellStyle name="Normal 11 4 2 4 5 5" xfId="26085"/>
    <cellStyle name="Normal 11 4 2 4 5 6" xfId="23156"/>
    <cellStyle name="Normal 11 4 2 4 6" xfId="1140"/>
    <cellStyle name="Normal 11 4 2 4 6 2" xfId="3132"/>
    <cellStyle name="Normal 11 4 2 4 6 2 2" xfId="26092"/>
    <cellStyle name="Normal 11 4 2 4 6 2 3" xfId="23141"/>
    <cellStyle name="Normal 11 4 2 4 6 3" xfId="12589"/>
    <cellStyle name="Normal 11 4 2 4 6 3 2" xfId="26093"/>
    <cellStyle name="Normal 11 4 2 4 6 3 3" xfId="23137"/>
    <cellStyle name="Normal 11 4 2 4 6 4" xfId="14457"/>
    <cellStyle name="Normal 11 4 2 4 6 4 2" xfId="26095"/>
    <cellStyle name="Normal 11 4 2 4 6 4 3" xfId="23134"/>
    <cellStyle name="Normal 11 4 2 4 6 5" xfId="26091"/>
    <cellStyle name="Normal 11 4 2 4 6 6" xfId="23143"/>
    <cellStyle name="Normal 11 4 2 4 7" xfId="1204"/>
    <cellStyle name="Normal 11 4 2 4 7 2" xfId="3187"/>
    <cellStyle name="Normal 11 4 2 4 7 2 2" xfId="26098"/>
    <cellStyle name="Normal 11 4 2 4 7 2 3" xfId="23129"/>
    <cellStyle name="Normal 11 4 2 4 7 3" xfId="12646"/>
    <cellStyle name="Normal 11 4 2 4 7 3 2" xfId="26099"/>
    <cellStyle name="Normal 11 4 2 4 7 3 3" xfId="23125"/>
    <cellStyle name="Normal 11 4 2 4 7 4" xfId="14512"/>
    <cellStyle name="Normal 11 4 2 4 7 4 2" xfId="26101"/>
    <cellStyle name="Normal 11 4 2 4 7 4 3" xfId="23123"/>
    <cellStyle name="Normal 11 4 2 4 7 5" xfId="26097"/>
    <cellStyle name="Normal 11 4 2 4 7 6" xfId="23131"/>
    <cellStyle name="Normal 11 4 2 4 8" xfId="1104"/>
    <cellStyle name="Normal 11 4 2 4 8 2" xfId="3102"/>
    <cellStyle name="Normal 11 4 2 4 8 2 2" xfId="26104"/>
    <cellStyle name="Normal 11 4 2 4 8 2 3" xfId="23117"/>
    <cellStyle name="Normal 11 4 2 4 8 3" xfId="12557"/>
    <cellStyle name="Normal 11 4 2 4 8 3 2" xfId="26105"/>
    <cellStyle name="Normal 11 4 2 4 8 3 3" xfId="23113"/>
    <cellStyle name="Normal 11 4 2 4 8 4" xfId="14427"/>
    <cellStyle name="Normal 11 4 2 4 8 4 2" xfId="26107"/>
    <cellStyle name="Normal 11 4 2 4 8 4 3" xfId="23111"/>
    <cellStyle name="Normal 11 4 2 4 8 5" xfId="26103"/>
    <cellStyle name="Normal 11 4 2 4 8 6" xfId="23119"/>
    <cellStyle name="Normal 11 4 2 4 9" xfId="1206"/>
    <cellStyle name="Normal 11 4 2 4 9 2" xfId="3188"/>
    <cellStyle name="Normal 11 4 2 4 9 2 2" xfId="26110"/>
    <cellStyle name="Normal 11 4 2 4 9 2 3" xfId="23105"/>
    <cellStyle name="Normal 11 4 2 4 9 3" xfId="12648"/>
    <cellStyle name="Normal 11 4 2 4 9 3 2" xfId="26111"/>
    <cellStyle name="Normal 11 4 2 4 9 3 3" xfId="23101"/>
    <cellStyle name="Normal 11 4 2 4 9 4" xfId="14513"/>
    <cellStyle name="Normal 11 4 2 4 9 4 2" xfId="26113"/>
    <cellStyle name="Normal 11 4 2 4 9 4 3" xfId="23099"/>
    <cellStyle name="Normal 11 4 2 4 9 5" xfId="26109"/>
    <cellStyle name="Normal 11 4 2 4 9 6" xfId="23107"/>
    <cellStyle name="Normal 11 4 2 4_Constraints Summary" xfId="14081"/>
    <cellStyle name="Normal 11 4 2 40" xfId="6851"/>
    <cellStyle name="Normal 11 4 2 40 2" xfId="26115"/>
    <cellStyle name="Normal 11 4 2 40 3" xfId="23094"/>
    <cellStyle name="Normal 11 4 2 41" xfId="6852"/>
    <cellStyle name="Normal 11 4 2 41 2" xfId="26116"/>
    <cellStyle name="Normal 11 4 2 41 3" xfId="23090"/>
    <cellStyle name="Normal 11 4 2 42" xfId="6853"/>
    <cellStyle name="Normal 11 4 2 42 2" xfId="26118"/>
    <cellStyle name="Normal 11 4 2 42 3" xfId="23088"/>
    <cellStyle name="Normal 11 4 2 43" xfId="6854"/>
    <cellStyle name="Normal 11 4 2 43 2" xfId="26119"/>
    <cellStyle name="Normal 11 4 2 43 3" xfId="23085"/>
    <cellStyle name="Normal 11 4 2 44" xfId="8371"/>
    <cellStyle name="Normal 11 4 2 44 2" xfId="26121"/>
    <cellStyle name="Normal 11 4 2 44 3" xfId="26122"/>
    <cellStyle name="Normal 11 4 2 44 4" xfId="23082"/>
    <cellStyle name="Normal 11 4 2 45" xfId="8250"/>
    <cellStyle name="Normal 11 4 2 45 2" xfId="26123"/>
    <cellStyle name="Normal 11 4 2 45 3" xfId="23079"/>
    <cellStyle name="Normal 11 4 2 46" xfId="10129"/>
    <cellStyle name="Normal 11 4 2 46 2" xfId="26125"/>
    <cellStyle name="Normal 11 4 2 46 3" xfId="23076"/>
    <cellStyle name="Normal 11 4 2 47" xfId="9734"/>
    <cellStyle name="Normal 11 4 2 47 2" xfId="26126"/>
    <cellStyle name="Normal 11 4 2 47 3" xfId="23073"/>
    <cellStyle name="Normal 11 4 2 48" xfId="10095"/>
    <cellStyle name="Normal 11 4 2 48 2" xfId="26128"/>
    <cellStyle name="Normal 11 4 2 48 3" xfId="23070"/>
    <cellStyle name="Normal 11 4 2 49" xfId="9528"/>
    <cellStyle name="Normal 11 4 2 49 2" xfId="26129"/>
    <cellStyle name="Normal 11 4 2 49 3" xfId="23067"/>
    <cellStyle name="Normal 11 4 2 5" xfId="532"/>
    <cellStyle name="Normal 11 4 2 5 10" xfId="2758"/>
    <cellStyle name="Normal 11 4 2 5 10 2" xfId="26132"/>
    <cellStyle name="Normal 11 4 2 5 10 3" xfId="23062"/>
    <cellStyle name="Normal 11 4 2 5 11" xfId="6855"/>
    <cellStyle name="Normal 11 4 2 5 11 2" xfId="26133"/>
    <cellStyle name="Normal 11 4 2 5 11 3" xfId="23058"/>
    <cellStyle name="Normal 11 4 2 5 12" xfId="8401"/>
    <cellStyle name="Normal 11 4 2 5 12 2" xfId="26135"/>
    <cellStyle name="Normal 11 4 2 5 12 3" xfId="23056"/>
    <cellStyle name="Normal 11 4 2 5 13" xfId="8220"/>
    <cellStyle name="Normal 11 4 2 5 13 2" xfId="26136"/>
    <cellStyle name="Normal 11 4 2 5 13 3" xfId="23052"/>
    <cellStyle name="Normal 11 4 2 5 14" xfId="10168"/>
    <cellStyle name="Normal 11 4 2 5 14 2" xfId="26138"/>
    <cellStyle name="Normal 11 4 2 5 14 3" xfId="23050"/>
    <cellStyle name="Normal 11 4 2 5 15" xfId="9704"/>
    <cellStyle name="Normal 11 4 2 5 15 2" xfId="26139"/>
    <cellStyle name="Normal 11 4 2 5 15 3" xfId="23046"/>
    <cellStyle name="Normal 11 4 2 5 16" xfId="10125"/>
    <cellStyle name="Normal 11 4 2 5 16 2" xfId="26141"/>
    <cellStyle name="Normal 11 4 2 5 16 3" xfId="23044"/>
    <cellStyle name="Normal 11 4 2 5 17" xfId="9491"/>
    <cellStyle name="Normal 11 4 2 5 17 2" xfId="26142"/>
    <cellStyle name="Normal 11 4 2 5 17 3" xfId="23041"/>
    <cellStyle name="Normal 11 4 2 5 18" xfId="10225"/>
    <cellStyle name="Normal 11 4 2 5 18 2" xfId="26144"/>
    <cellStyle name="Normal 11 4 2 5 18 3" xfId="23039"/>
    <cellStyle name="Normal 11 4 2 5 19" xfId="9441"/>
    <cellStyle name="Normal 11 4 2 5 19 2" xfId="26145"/>
    <cellStyle name="Normal 11 4 2 5 19 3" xfId="23035"/>
    <cellStyle name="Normal 11 4 2 5 2" xfId="800"/>
    <cellStyle name="Normal 11 4 2 5 2 10" xfId="6856"/>
    <cellStyle name="Normal 11 4 2 5 2 10 2" xfId="26148"/>
    <cellStyle name="Normal 11 4 2 5 2 10 3" xfId="23030"/>
    <cellStyle name="Normal 11 4 2 5 2 11" xfId="8402"/>
    <cellStyle name="Normal 11 4 2 5 2 11 2" xfId="26149"/>
    <cellStyle name="Normal 11 4 2 5 2 11 3" xfId="23027"/>
    <cellStyle name="Normal 11 4 2 5 2 12" xfId="8219"/>
    <cellStyle name="Normal 11 4 2 5 2 12 2" xfId="26151"/>
    <cellStyle name="Normal 11 4 2 5 2 12 3" xfId="23024"/>
    <cellStyle name="Normal 11 4 2 5 2 13" xfId="10169"/>
    <cellStyle name="Normal 11 4 2 5 2 13 2" xfId="26153"/>
    <cellStyle name="Normal 11 4 2 5 2 13 3" xfId="23021"/>
    <cellStyle name="Normal 11 4 2 5 2 14" xfId="9703"/>
    <cellStyle name="Normal 11 4 2 5 2 14 2" xfId="26154"/>
    <cellStyle name="Normal 11 4 2 5 2 14 3" xfId="23017"/>
    <cellStyle name="Normal 11 4 2 5 2 15" xfId="10126"/>
    <cellStyle name="Normal 11 4 2 5 2 15 2" xfId="26156"/>
    <cellStyle name="Normal 11 4 2 5 2 15 3" xfId="23014"/>
    <cellStyle name="Normal 11 4 2 5 2 16" xfId="9490"/>
    <cellStyle name="Normal 11 4 2 5 2 16 2" xfId="26157"/>
    <cellStyle name="Normal 11 4 2 5 2 16 3" xfId="23011"/>
    <cellStyle name="Normal 11 4 2 5 2 17" xfId="10226"/>
    <cellStyle name="Normal 11 4 2 5 2 17 2" xfId="26159"/>
    <cellStyle name="Normal 11 4 2 5 2 17 3" xfId="23008"/>
    <cellStyle name="Normal 11 4 2 5 2 18" xfId="9440"/>
    <cellStyle name="Normal 11 4 2 5 2 18 2" xfId="26160"/>
    <cellStyle name="Normal 11 4 2 5 2 18 3" xfId="23005"/>
    <cellStyle name="Normal 11 4 2 5 2 19" xfId="12316"/>
    <cellStyle name="Normal 11 4 2 5 2 19 2" xfId="26162"/>
    <cellStyle name="Normal 11 4 2 5 2 19 3" xfId="23001"/>
    <cellStyle name="Normal 11 4 2 5 2 2" xfId="1552"/>
    <cellStyle name="Normal 11 4 2 5 2 2 2" xfId="3502"/>
    <cellStyle name="Normal 11 4 2 5 2 2 2 2" xfId="26164"/>
    <cellStyle name="Normal 11 4 2 5 2 2 2 3" xfId="22996"/>
    <cellStyle name="Normal 11 4 2 5 2 2 3" xfId="12968"/>
    <cellStyle name="Normal 11 4 2 5 2 2 3 2" xfId="26166"/>
    <cellStyle name="Normal 11 4 2 5 2 2 3 3" xfId="22993"/>
    <cellStyle name="Normal 11 4 2 5 2 2 4" xfId="14827"/>
    <cellStyle name="Normal 11 4 2 5 2 2 4 2" xfId="26167"/>
    <cellStyle name="Normal 11 4 2 5 2 2 4 3" xfId="22990"/>
    <cellStyle name="Normal 11 4 2 5 2 2 5" xfId="26163"/>
    <cellStyle name="Normal 11 4 2 5 2 2 6" xfId="22998"/>
    <cellStyle name="Normal 11 4 2 5 2 20" xfId="11982"/>
    <cellStyle name="Normal 11 4 2 5 2 20 2" xfId="26169"/>
    <cellStyle name="Normal 11 4 2 5 2 20 3" xfId="22987"/>
    <cellStyle name="Normal 11 4 2 5 2 21" xfId="16099"/>
    <cellStyle name="Normal 11 4 2 5 2 21 2" xfId="26171"/>
    <cellStyle name="Normal 11 4 2 5 2 21 3" xfId="22984"/>
    <cellStyle name="Normal 11 4 2 5 2 22" xfId="16612"/>
    <cellStyle name="Normal 11 4 2 5 2 22 2" xfId="26172"/>
    <cellStyle name="Normal 11 4 2 5 2 22 3" xfId="22981"/>
    <cellStyle name="Normal 11 4 2 5 2 23" xfId="26147"/>
    <cellStyle name="Normal 11 4 2 5 2 24" xfId="23032"/>
    <cellStyle name="Normal 11 4 2 5 2 3" xfId="1766"/>
    <cellStyle name="Normal 11 4 2 5 2 3 2" xfId="3693"/>
    <cellStyle name="Normal 11 4 2 5 2 3 2 2" xfId="26175"/>
    <cellStyle name="Normal 11 4 2 5 2 3 2 3" xfId="22975"/>
    <cellStyle name="Normal 11 4 2 5 2 3 3" xfId="13163"/>
    <cellStyle name="Normal 11 4 2 5 2 3 3 2" xfId="26176"/>
    <cellStyle name="Normal 11 4 2 5 2 3 3 3" xfId="22972"/>
    <cellStyle name="Normal 11 4 2 5 2 3 4" xfId="15018"/>
    <cellStyle name="Normal 11 4 2 5 2 3 4 2" xfId="26178"/>
    <cellStyle name="Normal 11 4 2 5 2 3 4 3" xfId="22969"/>
    <cellStyle name="Normal 11 4 2 5 2 3 5" xfId="26174"/>
    <cellStyle name="Normal 11 4 2 5 2 3 6" xfId="22976"/>
    <cellStyle name="Normal 11 4 2 5 2 4" xfId="1971"/>
    <cellStyle name="Normal 11 4 2 5 2 4 2" xfId="3877"/>
    <cellStyle name="Normal 11 4 2 5 2 4 2 2" xfId="26181"/>
    <cellStyle name="Normal 11 4 2 5 2 4 2 3" xfId="22963"/>
    <cellStyle name="Normal 11 4 2 5 2 4 3" xfId="13352"/>
    <cellStyle name="Normal 11 4 2 5 2 4 3 2" xfId="26182"/>
    <cellStyle name="Normal 11 4 2 5 2 4 3 3" xfId="22960"/>
    <cellStyle name="Normal 11 4 2 5 2 4 4" xfId="15202"/>
    <cellStyle name="Normal 11 4 2 5 2 4 4 2" xfId="26184"/>
    <cellStyle name="Normal 11 4 2 5 2 4 4 3" xfId="22957"/>
    <cellStyle name="Normal 11 4 2 5 2 4 5" xfId="26180"/>
    <cellStyle name="Normal 11 4 2 5 2 4 6" xfId="22964"/>
    <cellStyle name="Normal 11 4 2 5 2 5" xfId="2161"/>
    <cellStyle name="Normal 11 4 2 5 2 5 2" xfId="4050"/>
    <cellStyle name="Normal 11 4 2 5 2 5 2 2" xfId="26187"/>
    <cellStyle name="Normal 11 4 2 5 2 5 2 3" xfId="22950"/>
    <cellStyle name="Normal 11 4 2 5 2 5 3" xfId="13527"/>
    <cellStyle name="Normal 11 4 2 5 2 5 3 2" xfId="26188"/>
    <cellStyle name="Normal 11 4 2 5 2 5 3 3" xfId="22948"/>
    <cellStyle name="Normal 11 4 2 5 2 5 4" xfId="15375"/>
    <cellStyle name="Normal 11 4 2 5 2 5 4 2" xfId="26190"/>
    <cellStyle name="Normal 11 4 2 5 2 5 4 3" xfId="22944"/>
    <cellStyle name="Normal 11 4 2 5 2 5 5" xfId="26186"/>
    <cellStyle name="Normal 11 4 2 5 2 5 6" xfId="22952"/>
    <cellStyle name="Normal 11 4 2 5 2 6" xfId="2330"/>
    <cellStyle name="Normal 11 4 2 5 2 6 2" xfId="4207"/>
    <cellStyle name="Normal 11 4 2 5 2 6 2 2" xfId="26193"/>
    <cellStyle name="Normal 11 4 2 5 2 6 2 3" xfId="22938"/>
    <cellStyle name="Normal 11 4 2 5 2 6 3" xfId="13685"/>
    <cellStyle name="Normal 11 4 2 5 2 6 3 2" xfId="26194"/>
    <cellStyle name="Normal 11 4 2 5 2 6 3 3" xfId="22936"/>
    <cellStyle name="Normal 11 4 2 5 2 6 4" xfId="15532"/>
    <cellStyle name="Normal 11 4 2 5 2 6 4 2" xfId="26196"/>
    <cellStyle name="Normal 11 4 2 5 2 6 4 3" xfId="22932"/>
    <cellStyle name="Normal 11 4 2 5 2 6 5" xfId="26192"/>
    <cellStyle name="Normal 11 4 2 5 2 6 6" xfId="22941"/>
    <cellStyle name="Normal 11 4 2 5 2 7" xfId="2461"/>
    <cellStyle name="Normal 11 4 2 5 2 7 2" xfId="4334"/>
    <cellStyle name="Normal 11 4 2 5 2 7 2 2" xfId="26199"/>
    <cellStyle name="Normal 11 4 2 5 2 7 2 3" xfId="22926"/>
    <cellStyle name="Normal 11 4 2 5 2 7 3" xfId="13812"/>
    <cellStyle name="Normal 11 4 2 5 2 7 3 2" xfId="26200"/>
    <cellStyle name="Normal 11 4 2 5 2 7 3 3" xfId="22923"/>
    <cellStyle name="Normal 11 4 2 5 2 7 4" xfId="15659"/>
    <cellStyle name="Normal 11 4 2 5 2 7 4 2" xfId="26202"/>
    <cellStyle name="Normal 11 4 2 5 2 7 4 3" xfId="22920"/>
    <cellStyle name="Normal 11 4 2 5 2 7 5" xfId="26198"/>
    <cellStyle name="Normal 11 4 2 5 2 7 6" xfId="22928"/>
    <cellStyle name="Normal 11 4 2 5 2 8" xfId="2588"/>
    <cellStyle name="Normal 11 4 2 5 2 8 2" xfId="4461"/>
    <cellStyle name="Normal 11 4 2 5 2 8 2 2" xfId="26205"/>
    <cellStyle name="Normal 11 4 2 5 2 8 2 3" xfId="22915"/>
    <cellStyle name="Normal 11 4 2 5 2 8 3" xfId="13939"/>
    <cellStyle name="Normal 11 4 2 5 2 8 3 2" xfId="26206"/>
    <cellStyle name="Normal 11 4 2 5 2 8 3 3" xfId="22912"/>
    <cellStyle name="Normal 11 4 2 5 2 8 4" xfId="15786"/>
    <cellStyle name="Normal 11 4 2 5 2 8 4 2" xfId="26208"/>
    <cellStyle name="Normal 11 4 2 5 2 8 4 3" xfId="22908"/>
    <cellStyle name="Normal 11 4 2 5 2 8 5" xfId="26204"/>
    <cellStyle name="Normal 11 4 2 5 2 8 6" xfId="22917"/>
    <cellStyle name="Normal 11 4 2 5 2 9" xfId="2872"/>
    <cellStyle name="Normal 11 4 2 5 2 9 2" xfId="26210"/>
    <cellStyle name="Normal 11 4 2 5 2 9 3" xfId="22904"/>
    <cellStyle name="Normal 11 4 2 5 2_Constraints Summary" xfId="14084"/>
    <cellStyle name="Normal 11 4 2 5 20" xfId="12179"/>
    <cellStyle name="Normal 11 4 2 5 20 2" xfId="26211"/>
    <cellStyle name="Normal 11 4 2 5 20 3" xfId="22900"/>
    <cellStyle name="Normal 11 4 2 5 21" xfId="12581"/>
    <cellStyle name="Normal 11 4 2 5 21 2" xfId="26213"/>
    <cellStyle name="Normal 11 4 2 5 21 3" xfId="22898"/>
    <cellStyle name="Normal 11 4 2 5 22" xfId="16098"/>
    <cellStyle name="Normal 11 4 2 5 22 2" xfId="26214"/>
    <cellStyle name="Normal 11 4 2 5 22 3" xfId="22895"/>
    <cellStyle name="Normal 11 4 2 5 23" xfId="16611"/>
    <cellStyle name="Normal 11 4 2 5 23 2" xfId="26216"/>
    <cellStyle name="Normal 11 4 2 5 23 3" xfId="22892"/>
    <cellStyle name="Normal 11 4 2 5 24" xfId="26131"/>
    <cellStyle name="Normal 11 4 2 5 25" xfId="23064"/>
    <cellStyle name="Normal 11 4 2 5 3" xfId="1320"/>
    <cellStyle name="Normal 11 4 2 5 3 2" xfId="3295"/>
    <cellStyle name="Normal 11 4 2 5 3 2 2" xfId="26219"/>
    <cellStyle name="Normal 11 4 2 5 3 2 3" xfId="22885"/>
    <cellStyle name="Normal 11 4 2 5 3 3" xfId="12755"/>
    <cellStyle name="Normal 11 4 2 5 3 3 2" xfId="26220"/>
    <cellStyle name="Normal 11 4 2 5 3 3 3" xfId="22882"/>
    <cellStyle name="Normal 11 4 2 5 3 4" xfId="14620"/>
    <cellStyle name="Normal 11 4 2 5 3 4 2" xfId="26222"/>
    <cellStyle name="Normal 11 4 2 5 3 4 3" xfId="22879"/>
    <cellStyle name="Normal 11 4 2 5 3 5" xfId="26218"/>
    <cellStyle name="Normal 11 4 2 5 3 6" xfId="22887"/>
    <cellStyle name="Normal 11 4 2 5 4" xfId="1156"/>
    <cellStyle name="Normal 11 4 2 5 4 2" xfId="3145"/>
    <cellStyle name="Normal 11 4 2 5 4 2 2" xfId="26225"/>
    <cellStyle name="Normal 11 4 2 5 4 2 3" xfId="22874"/>
    <cellStyle name="Normal 11 4 2 5 4 3" xfId="12602"/>
    <cellStyle name="Normal 11 4 2 5 4 3 2" xfId="26226"/>
    <cellStyle name="Normal 11 4 2 5 4 3 3" xfId="22871"/>
    <cellStyle name="Normal 11 4 2 5 4 4" xfId="14470"/>
    <cellStyle name="Normal 11 4 2 5 4 4 2" xfId="26228"/>
    <cellStyle name="Normal 11 4 2 5 4 4 3" xfId="22868"/>
    <cellStyle name="Normal 11 4 2 5 4 5" xfId="26224"/>
    <cellStyle name="Normal 11 4 2 5 4 6" xfId="22876"/>
    <cellStyle name="Normal 11 4 2 5 5" xfId="1375"/>
    <cellStyle name="Normal 11 4 2 5 5 2" xfId="3350"/>
    <cellStyle name="Normal 11 4 2 5 5 2 2" xfId="26231"/>
    <cellStyle name="Normal 11 4 2 5 5 2 3" xfId="22862"/>
    <cellStyle name="Normal 11 4 2 5 5 3" xfId="12810"/>
    <cellStyle name="Normal 11 4 2 5 5 3 2" xfId="26232"/>
    <cellStyle name="Normal 11 4 2 5 5 3 3" xfId="22859"/>
    <cellStyle name="Normal 11 4 2 5 5 4" xfId="14675"/>
    <cellStyle name="Normal 11 4 2 5 5 4 2" xfId="26234"/>
    <cellStyle name="Normal 11 4 2 5 5 4 3" xfId="22856"/>
    <cellStyle name="Normal 11 4 2 5 5 5" xfId="26230"/>
    <cellStyle name="Normal 11 4 2 5 5 6" xfId="22864"/>
    <cellStyle name="Normal 11 4 2 5 6" xfId="903"/>
    <cellStyle name="Normal 11 4 2 5 6 2" xfId="2941"/>
    <cellStyle name="Normal 11 4 2 5 6 2 2" xfId="26237"/>
    <cellStyle name="Normal 11 4 2 5 6 2 3" xfId="22850"/>
    <cellStyle name="Normal 11 4 2 5 6 3" xfId="12390"/>
    <cellStyle name="Normal 11 4 2 5 6 3 2" xfId="26238"/>
    <cellStyle name="Normal 11 4 2 5 6 3 3" xfId="22848"/>
    <cellStyle name="Normal 11 4 2 5 6 4" xfId="14266"/>
    <cellStyle name="Normal 11 4 2 5 6 4 2" xfId="26240"/>
    <cellStyle name="Normal 11 4 2 5 6 4 3" xfId="22845"/>
    <cellStyle name="Normal 11 4 2 5 6 5" xfId="26236"/>
    <cellStyle name="Normal 11 4 2 5 6 6" xfId="22852"/>
    <cellStyle name="Normal 11 4 2 5 7" xfId="977"/>
    <cellStyle name="Normal 11 4 2 5 7 2" xfId="2999"/>
    <cellStyle name="Normal 11 4 2 5 7 2 2" xfId="26243"/>
    <cellStyle name="Normal 11 4 2 5 7 2 3" xfId="22838"/>
    <cellStyle name="Normal 11 4 2 5 7 3" xfId="12451"/>
    <cellStyle name="Normal 11 4 2 5 7 3 2" xfId="26245"/>
    <cellStyle name="Normal 11 4 2 5 7 3 3" xfId="22835"/>
    <cellStyle name="Normal 11 4 2 5 7 4" xfId="14324"/>
    <cellStyle name="Normal 11 4 2 5 7 4 2" xfId="26247"/>
    <cellStyle name="Normal 11 4 2 5 7 4 3" xfId="22832"/>
    <cellStyle name="Normal 11 4 2 5 7 5" xfId="26242"/>
    <cellStyle name="Normal 11 4 2 5 7 6" xfId="22841"/>
    <cellStyle name="Normal 11 4 2 5 8" xfId="1449"/>
    <cellStyle name="Normal 11 4 2 5 8 2" xfId="3413"/>
    <cellStyle name="Normal 11 4 2 5 8 2 2" xfId="26250"/>
    <cellStyle name="Normal 11 4 2 5 8 2 3" xfId="22826"/>
    <cellStyle name="Normal 11 4 2 5 8 3" xfId="12876"/>
    <cellStyle name="Normal 11 4 2 5 8 3 2" xfId="26251"/>
    <cellStyle name="Normal 11 4 2 5 8 3 3" xfId="22822"/>
    <cellStyle name="Normal 11 4 2 5 8 4" xfId="14738"/>
    <cellStyle name="Normal 11 4 2 5 8 4 2" xfId="26253"/>
    <cellStyle name="Normal 11 4 2 5 8 4 3" xfId="22820"/>
    <cellStyle name="Normal 11 4 2 5 8 5" xfId="26249"/>
    <cellStyle name="Normal 11 4 2 5 8 6" xfId="22828"/>
    <cellStyle name="Normal 11 4 2 5 9" xfId="1668"/>
    <cellStyle name="Normal 11 4 2 5 9 2" xfId="3609"/>
    <cellStyle name="Normal 11 4 2 5 9 2 2" xfId="26256"/>
    <cellStyle name="Normal 11 4 2 5 9 2 3" xfId="22814"/>
    <cellStyle name="Normal 11 4 2 5 9 3" xfId="13077"/>
    <cellStyle name="Normal 11 4 2 5 9 3 2" xfId="26257"/>
    <cellStyle name="Normal 11 4 2 5 9 3 3" xfId="22812"/>
    <cellStyle name="Normal 11 4 2 5 9 4" xfId="14934"/>
    <cellStyle name="Normal 11 4 2 5 9 4 2" xfId="26259"/>
    <cellStyle name="Normal 11 4 2 5 9 4 3" xfId="22810"/>
    <cellStyle name="Normal 11 4 2 5 9 5" xfId="26255"/>
    <cellStyle name="Normal 11 4 2 5 9 6" xfId="22816"/>
    <cellStyle name="Normal 11 4 2 5_Constraints Summary" xfId="14083"/>
    <cellStyle name="Normal 11 4 2 50" xfId="10181"/>
    <cellStyle name="Normal 11 4 2 50 2" xfId="26261"/>
    <cellStyle name="Normal 11 4 2 50 3" xfId="22805"/>
    <cellStyle name="Normal 11 4 2 51" xfId="9478"/>
    <cellStyle name="Normal 11 4 2 51 2" xfId="26262"/>
    <cellStyle name="Normal 11 4 2 51 3" xfId="22801"/>
    <cellStyle name="Normal 11 4 2 52" xfId="12121"/>
    <cellStyle name="Normal 11 4 2 52 2" xfId="26264"/>
    <cellStyle name="Normal 11 4 2 52 3" xfId="22799"/>
    <cellStyle name="Normal 11 4 2 53" xfId="12103"/>
    <cellStyle name="Normal 11 4 2 53 2" xfId="26265"/>
    <cellStyle name="Normal 11 4 2 53 3" xfId="22795"/>
    <cellStyle name="Normal 11 4 2 54" xfId="16068"/>
    <cellStyle name="Normal 11 4 2 54 2" xfId="26267"/>
    <cellStyle name="Normal 11 4 2 54 3" xfId="22793"/>
    <cellStyle name="Normal 11 4 2 55" xfId="16581"/>
    <cellStyle name="Normal 11 4 2 55 2" xfId="26268"/>
    <cellStyle name="Normal 11 4 2 55 3" xfId="22789"/>
    <cellStyle name="Normal 11 4 2 56" xfId="24750"/>
    <cellStyle name="Normal 11 4 2 57" xfId="25853"/>
    <cellStyle name="Normal 11 4 2 6" xfId="533"/>
    <cellStyle name="Normal 11 4 2 6 10" xfId="2759"/>
    <cellStyle name="Normal 11 4 2 6 10 2" xfId="26271"/>
    <cellStyle name="Normal 11 4 2 6 10 3" xfId="22783"/>
    <cellStyle name="Normal 11 4 2 6 11" xfId="6857"/>
    <cellStyle name="Normal 11 4 2 6 11 2" xfId="26273"/>
    <cellStyle name="Normal 11 4 2 6 11 3" xfId="22781"/>
    <cellStyle name="Normal 11 4 2 6 12" xfId="8403"/>
    <cellStyle name="Normal 11 4 2 6 12 2" xfId="26274"/>
    <cellStyle name="Normal 11 4 2 6 12 3" xfId="22777"/>
    <cellStyle name="Normal 11 4 2 6 13" xfId="8218"/>
    <cellStyle name="Normal 11 4 2 6 13 2" xfId="26276"/>
    <cellStyle name="Normal 11 4 2 6 13 3" xfId="22775"/>
    <cellStyle name="Normal 11 4 2 6 14" xfId="10170"/>
    <cellStyle name="Normal 11 4 2 6 14 2" xfId="26277"/>
    <cellStyle name="Normal 11 4 2 6 14 3" xfId="22771"/>
    <cellStyle name="Normal 11 4 2 6 15" xfId="9702"/>
    <cellStyle name="Normal 11 4 2 6 15 2" xfId="26279"/>
    <cellStyle name="Normal 11 4 2 6 15 3" xfId="22769"/>
    <cellStyle name="Normal 11 4 2 6 16" xfId="10127"/>
    <cellStyle name="Normal 11 4 2 6 16 2" xfId="26280"/>
    <cellStyle name="Normal 11 4 2 6 16 3" xfId="22766"/>
    <cellStyle name="Normal 11 4 2 6 17" xfId="9489"/>
    <cellStyle name="Normal 11 4 2 6 17 2" xfId="26282"/>
    <cellStyle name="Normal 11 4 2 6 17 3" xfId="22763"/>
    <cellStyle name="Normal 11 4 2 6 18" xfId="10227"/>
    <cellStyle name="Normal 11 4 2 6 18 2" xfId="26283"/>
    <cellStyle name="Normal 11 4 2 6 18 3" xfId="22761"/>
    <cellStyle name="Normal 11 4 2 6 19" xfId="9439"/>
    <cellStyle name="Normal 11 4 2 6 19 2" xfId="26285"/>
    <cellStyle name="Normal 11 4 2 6 19 3" xfId="22757"/>
    <cellStyle name="Normal 11 4 2 6 2" xfId="801"/>
    <cellStyle name="Normal 11 4 2 6 2 10" xfId="6858"/>
    <cellStyle name="Normal 11 4 2 6 2 10 2" xfId="26287"/>
    <cellStyle name="Normal 11 4 2 6 2 10 3" xfId="22753"/>
    <cellStyle name="Normal 11 4 2 6 2 11" xfId="8404"/>
    <cellStyle name="Normal 11 4 2 6 2 11 2" xfId="26289"/>
    <cellStyle name="Normal 11 4 2 6 2 11 3" xfId="22750"/>
    <cellStyle name="Normal 11 4 2 6 2 12" xfId="8217"/>
    <cellStyle name="Normal 11 4 2 6 2 12 2" xfId="26290"/>
    <cellStyle name="Normal 11 4 2 6 2 12 3" xfId="22747"/>
    <cellStyle name="Normal 11 4 2 6 2 13" xfId="10171"/>
    <cellStyle name="Normal 11 4 2 6 2 13 2" xfId="26292"/>
    <cellStyle name="Normal 11 4 2 6 2 13 3" xfId="22744"/>
    <cellStyle name="Normal 11 4 2 6 2 14" xfId="9701"/>
    <cellStyle name="Normal 11 4 2 6 2 14 2" xfId="26293"/>
    <cellStyle name="Normal 11 4 2 6 2 14 3" xfId="22741"/>
    <cellStyle name="Normal 11 4 2 6 2 15" xfId="10128"/>
    <cellStyle name="Normal 11 4 2 6 2 15 2" xfId="26294"/>
    <cellStyle name="Normal 11 4 2 6 2 15 3" xfId="22738"/>
    <cellStyle name="Normal 11 4 2 6 2 16" xfId="9488"/>
    <cellStyle name="Normal 11 4 2 6 2 16 2" xfId="26296"/>
    <cellStyle name="Normal 11 4 2 6 2 16 3" xfId="22735"/>
    <cellStyle name="Normal 11 4 2 6 2 17" xfId="10228"/>
    <cellStyle name="Normal 11 4 2 6 2 17 2" xfId="26297"/>
    <cellStyle name="Normal 11 4 2 6 2 17 3" xfId="22732"/>
    <cellStyle name="Normal 11 4 2 6 2 18" xfId="9438"/>
    <cellStyle name="Normal 11 4 2 6 2 18 2" xfId="26298"/>
    <cellStyle name="Normal 11 4 2 6 2 18 3" xfId="22729"/>
    <cellStyle name="Normal 11 4 2 6 2 19" xfId="12317"/>
    <cellStyle name="Normal 11 4 2 6 2 19 2" xfId="26300"/>
    <cellStyle name="Normal 11 4 2 6 2 19 3" xfId="22726"/>
    <cellStyle name="Normal 11 4 2 6 2 2" xfId="1553"/>
    <cellStyle name="Normal 11 4 2 6 2 2 2" xfId="3503"/>
    <cellStyle name="Normal 11 4 2 6 2 2 2 2" xfId="26302"/>
    <cellStyle name="Normal 11 4 2 6 2 2 2 3" xfId="22721"/>
    <cellStyle name="Normal 11 4 2 6 2 2 3" xfId="12969"/>
    <cellStyle name="Normal 11 4 2 6 2 2 3 2" xfId="26304"/>
    <cellStyle name="Normal 11 4 2 6 2 2 3 3" xfId="22719"/>
    <cellStyle name="Normal 11 4 2 6 2 2 4" xfId="14828"/>
    <cellStyle name="Normal 11 4 2 6 2 2 4 2" xfId="26305"/>
    <cellStyle name="Normal 11 4 2 6 2 2 4 3" xfId="22715"/>
    <cellStyle name="Normal 11 4 2 6 2 2 5" xfId="26301"/>
    <cellStyle name="Normal 11 4 2 6 2 2 6" xfId="22723"/>
    <cellStyle name="Normal 11 4 2 6 2 20" xfId="12027"/>
    <cellStyle name="Normal 11 4 2 6 2 20 2" xfId="26308"/>
    <cellStyle name="Normal 11 4 2 6 2 20 3" xfId="22711"/>
    <cellStyle name="Normal 11 4 2 6 2 21" xfId="16101"/>
    <cellStyle name="Normal 11 4 2 6 2 21 2" xfId="26309"/>
    <cellStyle name="Normal 11 4 2 6 2 21 3" xfId="22708"/>
    <cellStyle name="Normal 11 4 2 6 2 22" xfId="16614"/>
    <cellStyle name="Normal 11 4 2 6 2 22 2" xfId="26311"/>
    <cellStyle name="Normal 11 4 2 6 2 22 3" xfId="22705"/>
    <cellStyle name="Normal 11 4 2 6 2 23" xfId="26286"/>
    <cellStyle name="Normal 11 4 2 6 2 24" xfId="22755"/>
    <cellStyle name="Normal 11 4 2 6 2 3" xfId="1767"/>
    <cellStyle name="Normal 11 4 2 6 2 3 2" xfId="3694"/>
    <cellStyle name="Normal 11 4 2 6 2 3 2 2" xfId="26314"/>
    <cellStyle name="Normal 11 4 2 6 2 3 2 3" xfId="22698"/>
    <cellStyle name="Normal 11 4 2 6 2 3 3" xfId="13164"/>
    <cellStyle name="Normal 11 4 2 6 2 3 3 2" xfId="26315"/>
    <cellStyle name="Normal 11 4 2 6 2 3 3 3" xfId="22695"/>
    <cellStyle name="Normal 11 4 2 6 2 3 4" xfId="15019"/>
    <cellStyle name="Normal 11 4 2 6 2 3 4 2" xfId="26317"/>
    <cellStyle name="Normal 11 4 2 6 2 3 4 3" xfId="22692"/>
    <cellStyle name="Normal 11 4 2 6 2 3 5" xfId="26313"/>
    <cellStyle name="Normal 11 4 2 6 2 3 6" xfId="22700"/>
    <cellStyle name="Normal 11 4 2 6 2 4" xfId="1972"/>
    <cellStyle name="Normal 11 4 2 6 2 4 2" xfId="3878"/>
    <cellStyle name="Normal 11 4 2 6 2 4 2 2" xfId="26320"/>
    <cellStyle name="Normal 11 4 2 6 2 4 2 3" xfId="22686"/>
    <cellStyle name="Normal 11 4 2 6 2 4 3" xfId="13353"/>
    <cellStyle name="Normal 11 4 2 6 2 4 3 2" xfId="26321"/>
    <cellStyle name="Normal 11 4 2 6 2 4 3 3" xfId="22681"/>
    <cellStyle name="Normal 11 4 2 6 2 4 4" xfId="15203"/>
    <cellStyle name="Normal 11 4 2 6 2 4 4 2" xfId="26323"/>
    <cellStyle name="Normal 11 4 2 6 2 4 4 3" xfId="22678"/>
    <cellStyle name="Normal 11 4 2 6 2 4 5" xfId="26319"/>
    <cellStyle name="Normal 11 4 2 6 2 4 6" xfId="22688"/>
    <cellStyle name="Normal 11 4 2 6 2 5" xfId="2162"/>
    <cellStyle name="Normal 11 4 2 6 2 5 2" xfId="4051"/>
    <cellStyle name="Normal 11 4 2 6 2 5 2 2" xfId="26326"/>
    <cellStyle name="Normal 11 4 2 6 2 5 2 3" xfId="22672"/>
    <cellStyle name="Normal 11 4 2 6 2 5 3" xfId="13528"/>
    <cellStyle name="Normal 11 4 2 6 2 5 3 2" xfId="26327"/>
    <cellStyle name="Normal 11 4 2 6 2 5 3 3" xfId="22669"/>
    <cellStyle name="Normal 11 4 2 6 2 5 4" xfId="15376"/>
    <cellStyle name="Normal 11 4 2 6 2 5 4 2" xfId="26329"/>
    <cellStyle name="Normal 11 4 2 6 2 5 4 3" xfId="22667"/>
    <cellStyle name="Normal 11 4 2 6 2 5 5" xfId="26325"/>
    <cellStyle name="Normal 11 4 2 6 2 5 6" xfId="22674"/>
    <cellStyle name="Normal 11 4 2 6 2 6" xfId="2331"/>
    <cellStyle name="Normal 11 4 2 6 2 6 2" xfId="4208"/>
    <cellStyle name="Normal 11 4 2 6 2 6 2 2" xfId="26332"/>
    <cellStyle name="Normal 11 4 2 6 2 6 2 3" xfId="22659"/>
    <cellStyle name="Normal 11 4 2 6 2 6 3" xfId="13686"/>
    <cellStyle name="Normal 11 4 2 6 2 6 3 2" xfId="26333"/>
    <cellStyle name="Normal 11 4 2 6 2 6 3 3" xfId="22656"/>
    <cellStyle name="Normal 11 4 2 6 2 6 4" xfId="15533"/>
    <cellStyle name="Normal 11 4 2 6 2 6 4 2" xfId="26334"/>
    <cellStyle name="Normal 11 4 2 6 2 6 4 3" xfId="22653"/>
    <cellStyle name="Normal 11 4 2 6 2 6 5" xfId="26331"/>
    <cellStyle name="Normal 11 4 2 6 2 6 6" xfId="22661"/>
    <cellStyle name="Normal 11 4 2 6 2 7" xfId="2462"/>
    <cellStyle name="Normal 11 4 2 6 2 7 2" xfId="4335"/>
    <cellStyle name="Normal 11 4 2 6 2 7 2 2" xfId="26337"/>
    <cellStyle name="Normal 11 4 2 6 2 7 2 3" xfId="22647"/>
    <cellStyle name="Normal 11 4 2 6 2 7 3" xfId="13813"/>
    <cellStyle name="Normal 11 4 2 6 2 7 3 2" xfId="26339"/>
    <cellStyle name="Normal 11 4 2 6 2 7 3 3" xfId="22644"/>
    <cellStyle name="Normal 11 4 2 6 2 7 4" xfId="15660"/>
    <cellStyle name="Normal 11 4 2 6 2 7 4 2" xfId="26340"/>
    <cellStyle name="Normal 11 4 2 6 2 7 4 3" xfId="22640"/>
    <cellStyle name="Normal 11 4 2 6 2 7 5" xfId="26336"/>
    <cellStyle name="Normal 11 4 2 6 2 7 6" xfId="22649"/>
    <cellStyle name="Normal 11 4 2 6 2 8" xfId="2589"/>
    <cellStyle name="Normal 11 4 2 6 2 8 2" xfId="4462"/>
    <cellStyle name="Normal 11 4 2 6 2 8 2 2" xfId="26343"/>
    <cellStyle name="Normal 11 4 2 6 2 8 2 3" xfId="22635"/>
    <cellStyle name="Normal 11 4 2 6 2 8 3" xfId="13940"/>
    <cellStyle name="Normal 11 4 2 6 2 8 3 2" xfId="26345"/>
    <cellStyle name="Normal 11 4 2 6 2 8 3 3" xfId="22631"/>
    <cellStyle name="Normal 11 4 2 6 2 8 4" xfId="15787"/>
    <cellStyle name="Normal 11 4 2 6 2 8 4 2" xfId="26346"/>
    <cellStyle name="Normal 11 4 2 6 2 8 4 3" xfId="22628"/>
    <cellStyle name="Normal 11 4 2 6 2 8 5" xfId="26342"/>
    <cellStyle name="Normal 11 4 2 6 2 8 6" xfId="22637"/>
    <cellStyle name="Normal 11 4 2 6 2 9" xfId="2873"/>
    <cellStyle name="Normal 11 4 2 6 2 9 2" xfId="26348"/>
    <cellStyle name="Normal 11 4 2 6 2 9 3" xfId="22624"/>
    <cellStyle name="Normal 11 4 2 6 2_Constraints Summary" xfId="14086"/>
    <cellStyle name="Normal 11 4 2 6 20" xfId="12180"/>
    <cellStyle name="Normal 11 4 2 6 20 2" xfId="26350"/>
    <cellStyle name="Normal 11 4 2 6 20 3" xfId="22621"/>
    <cellStyle name="Normal 11 4 2 6 21" xfId="12610"/>
    <cellStyle name="Normal 11 4 2 6 21 2" xfId="26352"/>
    <cellStyle name="Normal 11 4 2 6 21 3" xfId="22618"/>
    <cellStyle name="Normal 11 4 2 6 22" xfId="16100"/>
    <cellStyle name="Normal 11 4 2 6 22 2" xfId="26353"/>
    <cellStyle name="Normal 11 4 2 6 22 3" xfId="22615"/>
    <cellStyle name="Normal 11 4 2 6 23" xfId="16613"/>
    <cellStyle name="Normal 11 4 2 6 23 2" xfId="26354"/>
    <cellStyle name="Normal 11 4 2 6 23 3" xfId="22611"/>
    <cellStyle name="Normal 11 4 2 6 24" xfId="26270"/>
    <cellStyle name="Normal 11 4 2 6 25" xfId="22786"/>
    <cellStyle name="Normal 11 4 2 6 3" xfId="1321"/>
    <cellStyle name="Normal 11 4 2 6 3 2" xfId="3296"/>
    <cellStyle name="Normal 11 4 2 6 3 2 2" xfId="26357"/>
    <cellStyle name="Normal 11 4 2 6 3 2 3" xfId="22605"/>
    <cellStyle name="Normal 11 4 2 6 3 3" xfId="12756"/>
    <cellStyle name="Normal 11 4 2 6 3 3 2" xfId="26358"/>
    <cellStyle name="Normal 11 4 2 6 3 3 3" xfId="22602"/>
    <cellStyle name="Normal 11 4 2 6 3 4" xfId="14621"/>
    <cellStyle name="Normal 11 4 2 6 3 4 2" xfId="26360"/>
    <cellStyle name="Normal 11 4 2 6 3 4 3" xfId="22599"/>
    <cellStyle name="Normal 11 4 2 6 3 5" xfId="26356"/>
    <cellStyle name="Normal 11 4 2 6 3 6" xfId="22607"/>
    <cellStyle name="Normal 11 4 2 6 4" xfId="1035"/>
    <cellStyle name="Normal 11 4 2 6 4 2" xfId="3042"/>
    <cellStyle name="Normal 11 4 2 6 4 2 2" xfId="26363"/>
    <cellStyle name="Normal 11 4 2 6 4 2 3" xfId="22594"/>
    <cellStyle name="Normal 11 4 2 6 4 3" xfId="12496"/>
    <cellStyle name="Normal 11 4 2 6 4 3 2" xfId="26364"/>
    <cellStyle name="Normal 11 4 2 6 4 3 3" xfId="22591"/>
    <cellStyle name="Normal 11 4 2 6 4 4" xfId="14367"/>
    <cellStyle name="Normal 11 4 2 6 4 4 2" xfId="26366"/>
    <cellStyle name="Normal 11 4 2 6 4 4 3" xfId="22587"/>
    <cellStyle name="Normal 11 4 2 6 4 5" xfId="26362"/>
    <cellStyle name="Normal 11 4 2 6 4 6" xfId="22596"/>
    <cellStyle name="Normal 11 4 2 6 5" xfId="1019"/>
    <cellStyle name="Normal 11 4 2 6 5 2" xfId="3033"/>
    <cellStyle name="Normal 11 4 2 6 5 2 2" xfId="26369"/>
    <cellStyle name="Normal 11 4 2 6 5 2 3" xfId="22581"/>
    <cellStyle name="Normal 11 4 2 6 5 3" xfId="12486"/>
    <cellStyle name="Normal 11 4 2 6 5 3 2" xfId="26370"/>
    <cellStyle name="Normal 11 4 2 6 5 3 3" xfId="22579"/>
    <cellStyle name="Normal 11 4 2 6 5 4" xfId="14358"/>
    <cellStyle name="Normal 11 4 2 6 5 4 2" xfId="26372"/>
    <cellStyle name="Normal 11 4 2 6 5 4 3" xfId="22576"/>
    <cellStyle name="Normal 11 4 2 6 5 5" xfId="26368"/>
    <cellStyle name="Normal 11 4 2 6 5 6" xfId="22583"/>
    <cellStyle name="Normal 11 4 2 6 6" xfId="1403"/>
    <cellStyle name="Normal 11 4 2 6 6 2" xfId="3374"/>
    <cellStyle name="Normal 11 4 2 6 6 2 2" xfId="26375"/>
    <cellStyle name="Normal 11 4 2 6 6 2 3" xfId="22570"/>
    <cellStyle name="Normal 11 4 2 6 6 3" xfId="12834"/>
    <cellStyle name="Normal 11 4 2 6 6 3 2" xfId="26376"/>
    <cellStyle name="Normal 11 4 2 6 6 3 3" xfId="22567"/>
    <cellStyle name="Normal 11 4 2 6 6 4" xfId="14699"/>
    <cellStyle name="Normal 11 4 2 6 6 4 2" xfId="26378"/>
    <cellStyle name="Normal 11 4 2 6 6 4 3" xfId="22564"/>
    <cellStyle name="Normal 11 4 2 6 6 5" xfId="26374"/>
    <cellStyle name="Normal 11 4 2 6 6 6" xfId="22572"/>
    <cellStyle name="Normal 11 4 2 6 7" xfId="1625"/>
    <cellStyle name="Normal 11 4 2 6 7 2" xfId="3573"/>
    <cellStyle name="Normal 11 4 2 6 7 2 2" xfId="26380"/>
    <cellStyle name="Normal 11 4 2 6 7 2 3" xfId="22558"/>
    <cellStyle name="Normal 11 4 2 6 7 3" xfId="13040"/>
    <cellStyle name="Normal 11 4 2 6 7 3 2" xfId="26382"/>
    <cellStyle name="Normal 11 4 2 6 7 3 3" xfId="22555"/>
    <cellStyle name="Normal 11 4 2 6 7 4" xfId="14898"/>
    <cellStyle name="Normal 11 4 2 6 7 4 2" xfId="26383"/>
    <cellStyle name="Normal 11 4 2 6 7 4 3" xfId="22552"/>
    <cellStyle name="Normal 11 4 2 6 7 5" xfId="26379"/>
    <cellStyle name="Normal 11 4 2 6 7 6" xfId="22560"/>
    <cellStyle name="Normal 11 4 2 6 8" xfId="1837"/>
    <cellStyle name="Normal 11 4 2 6 8 2" xfId="3762"/>
    <cellStyle name="Normal 11 4 2 6 8 2 2" xfId="26386"/>
    <cellStyle name="Normal 11 4 2 6 8 2 3" xfId="22546"/>
    <cellStyle name="Normal 11 4 2 6 8 3" xfId="13233"/>
    <cellStyle name="Normal 11 4 2 6 8 3 2" xfId="26388"/>
    <cellStyle name="Normal 11 4 2 6 8 3 3" xfId="22542"/>
    <cellStyle name="Normal 11 4 2 6 8 4" xfId="15087"/>
    <cellStyle name="Normal 11 4 2 6 8 4 2" xfId="26389"/>
    <cellStyle name="Normal 11 4 2 6 8 4 3" xfId="22539"/>
    <cellStyle name="Normal 11 4 2 6 8 5" xfId="26385"/>
    <cellStyle name="Normal 11 4 2 6 8 6" xfId="22548"/>
    <cellStyle name="Normal 11 4 2 6 9" xfId="2040"/>
    <cellStyle name="Normal 11 4 2 6 9 2" xfId="3944"/>
    <cellStyle name="Normal 11 4 2 6 9 2 2" xfId="26392"/>
    <cellStyle name="Normal 11 4 2 6 9 2 3" xfId="22533"/>
    <cellStyle name="Normal 11 4 2 6 9 3" xfId="13419"/>
    <cellStyle name="Normal 11 4 2 6 9 3 2" xfId="26394"/>
    <cellStyle name="Normal 11 4 2 6 9 3 3" xfId="22531"/>
    <cellStyle name="Normal 11 4 2 6 9 4" xfId="15269"/>
    <cellStyle name="Normal 11 4 2 6 9 4 2" xfId="26395"/>
    <cellStyle name="Normal 11 4 2 6 9 4 3" xfId="22528"/>
    <cellStyle name="Normal 11 4 2 6 9 5" xfId="26391"/>
    <cellStyle name="Normal 11 4 2 6 9 6" xfId="22535"/>
    <cellStyle name="Normal 11 4 2 6_Constraints Summary" xfId="14085"/>
    <cellStyle name="Normal 11 4 2 7" xfId="534"/>
    <cellStyle name="Normal 11 4 2 7 10" xfId="2760"/>
    <cellStyle name="Normal 11 4 2 7 10 2" xfId="26399"/>
    <cellStyle name="Normal 11 4 2 7 10 3" xfId="22521"/>
    <cellStyle name="Normal 11 4 2 7 11" xfId="6859"/>
    <cellStyle name="Normal 11 4 2 7 11 2" xfId="26400"/>
    <cellStyle name="Normal 11 4 2 7 11 3" xfId="22518"/>
    <cellStyle name="Normal 11 4 2 7 12" xfId="8405"/>
    <cellStyle name="Normal 11 4 2 7 12 2" xfId="26402"/>
    <cellStyle name="Normal 11 4 2 7 12 3" xfId="22515"/>
    <cellStyle name="Normal 11 4 2 7 13" xfId="8216"/>
    <cellStyle name="Normal 11 4 2 7 13 2" xfId="26403"/>
    <cellStyle name="Normal 11 4 2 7 13 3" xfId="22512"/>
    <cellStyle name="Normal 11 4 2 7 14" xfId="10172"/>
    <cellStyle name="Normal 11 4 2 7 14 2" xfId="26405"/>
    <cellStyle name="Normal 11 4 2 7 14 3" xfId="22509"/>
    <cellStyle name="Normal 11 4 2 7 15" xfId="9700"/>
    <cellStyle name="Normal 11 4 2 7 15 2" xfId="26406"/>
    <cellStyle name="Normal 11 4 2 7 15 3" xfId="22506"/>
    <cellStyle name="Normal 11 4 2 7 16" xfId="10145"/>
    <cellStyle name="Normal 11 4 2 7 16 2" xfId="26408"/>
    <cellStyle name="Normal 11 4 2 7 16 3" xfId="22503"/>
    <cellStyle name="Normal 11 4 2 7 17" xfId="9487"/>
    <cellStyle name="Normal 11 4 2 7 17 2" xfId="26409"/>
    <cellStyle name="Normal 11 4 2 7 17 3" xfId="22500"/>
    <cellStyle name="Normal 11 4 2 7 18" xfId="10229"/>
    <cellStyle name="Normal 11 4 2 7 18 2" xfId="26411"/>
    <cellStyle name="Normal 11 4 2 7 18 3" xfId="22496"/>
    <cellStyle name="Normal 11 4 2 7 19" xfId="9437"/>
    <cellStyle name="Normal 11 4 2 7 19 2" xfId="26412"/>
    <cellStyle name="Normal 11 4 2 7 19 3" xfId="22493"/>
    <cellStyle name="Normal 11 4 2 7 2" xfId="802"/>
    <cellStyle name="Normal 11 4 2 7 2 10" xfId="6860"/>
    <cellStyle name="Normal 11 4 2 7 2 10 2" xfId="26415"/>
    <cellStyle name="Normal 11 4 2 7 2 10 3" xfId="22488"/>
    <cellStyle name="Normal 11 4 2 7 2 11" xfId="8406"/>
    <cellStyle name="Normal 11 4 2 7 2 11 2" xfId="26416"/>
    <cellStyle name="Normal 11 4 2 7 2 11 3" xfId="22486"/>
    <cellStyle name="Normal 11 4 2 7 2 12" xfId="8215"/>
    <cellStyle name="Normal 11 4 2 7 2 12 2" xfId="26418"/>
    <cellStyle name="Normal 11 4 2 7 2 12 3" xfId="22483"/>
    <cellStyle name="Normal 11 4 2 7 2 13" xfId="10173"/>
    <cellStyle name="Normal 11 4 2 7 2 13 2" xfId="26419"/>
    <cellStyle name="Normal 11 4 2 7 2 13 3" xfId="22480"/>
    <cellStyle name="Normal 11 4 2 7 2 14" xfId="9699"/>
    <cellStyle name="Normal 11 4 2 7 2 14 2" xfId="26421"/>
    <cellStyle name="Normal 11 4 2 7 2 14 3" xfId="22477"/>
    <cellStyle name="Normal 11 4 2 7 2 15" xfId="10148"/>
    <cellStyle name="Normal 11 4 2 7 2 15 2" xfId="26422"/>
    <cellStyle name="Normal 11 4 2 7 2 15 3" xfId="22474"/>
    <cellStyle name="Normal 11 4 2 7 2 16" xfId="9486"/>
    <cellStyle name="Normal 11 4 2 7 2 16 2" xfId="26424"/>
    <cellStyle name="Normal 11 4 2 7 2 16 3" xfId="22471"/>
    <cellStyle name="Normal 11 4 2 7 2 17" xfId="10230"/>
    <cellStyle name="Normal 11 4 2 7 2 17 2" xfId="26425"/>
    <cellStyle name="Normal 11 4 2 7 2 17 3" xfId="22468"/>
    <cellStyle name="Normal 11 4 2 7 2 18" xfId="9436"/>
    <cellStyle name="Normal 11 4 2 7 2 18 2" xfId="26426"/>
    <cellStyle name="Normal 11 4 2 7 2 18 3" xfId="22465"/>
    <cellStyle name="Normal 11 4 2 7 2 19" xfId="12318"/>
    <cellStyle name="Normal 11 4 2 7 2 19 2" xfId="26428"/>
    <cellStyle name="Normal 11 4 2 7 2 19 3" xfId="22462"/>
    <cellStyle name="Normal 11 4 2 7 2 2" xfId="1554"/>
    <cellStyle name="Normal 11 4 2 7 2 2 2" xfId="3504"/>
    <cellStyle name="Normal 11 4 2 7 2 2 2 2" xfId="26430"/>
    <cellStyle name="Normal 11 4 2 7 2 2 2 3" xfId="22457"/>
    <cellStyle name="Normal 11 4 2 7 2 2 3" xfId="12970"/>
    <cellStyle name="Normal 11 4 2 7 2 2 3 2" xfId="26432"/>
    <cellStyle name="Normal 11 4 2 7 2 2 3 3" xfId="22454"/>
    <cellStyle name="Normal 11 4 2 7 2 2 4" xfId="14829"/>
    <cellStyle name="Normal 11 4 2 7 2 2 4 2" xfId="26433"/>
    <cellStyle name="Normal 11 4 2 7 2 2 4 3" xfId="22451"/>
    <cellStyle name="Normal 11 4 2 7 2 2 5" xfId="26429"/>
    <cellStyle name="Normal 11 4 2 7 2 2 6" xfId="22459"/>
    <cellStyle name="Normal 11 4 2 7 2 20" xfId="11981"/>
    <cellStyle name="Normal 11 4 2 7 2 20 2" xfId="26435"/>
    <cellStyle name="Normal 11 4 2 7 2 20 3" xfId="22446"/>
    <cellStyle name="Normal 11 4 2 7 2 21" xfId="16103"/>
    <cellStyle name="Normal 11 4 2 7 2 21 2" xfId="26437"/>
    <cellStyle name="Normal 11 4 2 7 2 21 3" xfId="22443"/>
    <cellStyle name="Normal 11 4 2 7 2 22" xfId="16616"/>
    <cellStyle name="Normal 11 4 2 7 2 22 2" xfId="26438"/>
    <cellStyle name="Normal 11 4 2 7 2 22 3" xfId="22440"/>
    <cellStyle name="Normal 11 4 2 7 2 23" xfId="26414"/>
    <cellStyle name="Normal 11 4 2 7 2 24" xfId="22490"/>
    <cellStyle name="Normal 11 4 2 7 2 3" xfId="1768"/>
    <cellStyle name="Normal 11 4 2 7 2 3 2" xfId="3695"/>
    <cellStyle name="Normal 11 4 2 7 2 3 2 2" xfId="26441"/>
    <cellStyle name="Normal 11 4 2 7 2 3 2 3" xfId="22435"/>
    <cellStyle name="Normal 11 4 2 7 2 3 3" xfId="13165"/>
    <cellStyle name="Normal 11 4 2 7 2 3 3 2" xfId="26443"/>
    <cellStyle name="Normal 11 4 2 7 2 3 3 3" xfId="22432"/>
    <cellStyle name="Normal 11 4 2 7 2 3 4" xfId="15020"/>
    <cellStyle name="Normal 11 4 2 7 2 3 4 2" xfId="26445"/>
    <cellStyle name="Normal 11 4 2 7 2 3 4 3" xfId="22429"/>
    <cellStyle name="Normal 11 4 2 7 2 3 5" xfId="26440"/>
    <cellStyle name="Normal 11 4 2 7 2 3 6" xfId="22437"/>
    <cellStyle name="Normal 11 4 2 7 2 4" xfId="1973"/>
    <cellStyle name="Normal 11 4 2 7 2 4 2" xfId="3879"/>
    <cellStyle name="Normal 11 4 2 7 2 4 2 2" xfId="26448"/>
    <cellStyle name="Normal 11 4 2 7 2 4 2 3" xfId="22423"/>
    <cellStyle name="Normal 11 4 2 7 2 4 3" xfId="13354"/>
    <cellStyle name="Normal 11 4 2 7 2 4 3 2" xfId="26449"/>
    <cellStyle name="Normal 11 4 2 7 2 4 3 3" xfId="22420"/>
    <cellStyle name="Normal 11 4 2 7 2 4 4" xfId="15204"/>
    <cellStyle name="Normal 11 4 2 7 2 4 4 2" xfId="26451"/>
    <cellStyle name="Normal 11 4 2 7 2 4 4 3" xfId="22417"/>
    <cellStyle name="Normal 11 4 2 7 2 4 5" xfId="26447"/>
    <cellStyle name="Normal 11 4 2 7 2 4 6" xfId="22425"/>
    <cellStyle name="Normal 11 4 2 7 2 5" xfId="2163"/>
    <cellStyle name="Normal 11 4 2 7 2 5 2" xfId="4052"/>
    <cellStyle name="Normal 11 4 2 7 2 5 2 2" xfId="26454"/>
    <cellStyle name="Normal 11 4 2 7 2 5 2 3" xfId="22411"/>
    <cellStyle name="Normal 11 4 2 7 2 5 3" xfId="13529"/>
    <cellStyle name="Normal 11 4 2 7 2 5 3 2" xfId="26455"/>
    <cellStyle name="Normal 11 4 2 7 2 5 3 3" xfId="22408"/>
    <cellStyle name="Normal 11 4 2 7 2 5 4" xfId="15377"/>
    <cellStyle name="Normal 11 4 2 7 2 5 4 2" xfId="26457"/>
    <cellStyle name="Normal 11 4 2 7 2 5 4 3" xfId="22405"/>
    <cellStyle name="Normal 11 4 2 7 2 5 5" xfId="26453"/>
    <cellStyle name="Normal 11 4 2 7 2 5 6" xfId="22413"/>
    <cellStyle name="Normal 11 4 2 7 2 6" xfId="2332"/>
    <cellStyle name="Normal 11 4 2 7 2 6 2" xfId="4209"/>
    <cellStyle name="Normal 11 4 2 7 2 6 2 2" xfId="26460"/>
    <cellStyle name="Normal 11 4 2 7 2 6 2 3" xfId="22398"/>
    <cellStyle name="Normal 11 4 2 7 2 6 3" xfId="13687"/>
    <cellStyle name="Normal 11 4 2 7 2 6 3 2" xfId="26461"/>
    <cellStyle name="Normal 11 4 2 7 2 6 3 3" xfId="22395"/>
    <cellStyle name="Normal 11 4 2 7 2 6 4" xfId="15534"/>
    <cellStyle name="Normal 11 4 2 7 2 6 4 2" xfId="26463"/>
    <cellStyle name="Normal 11 4 2 7 2 6 4 3" xfId="22393"/>
    <cellStyle name="Normal 11 4 2 7 2 6 5" xfId="26459"/>
    <cellStyle name="Normal 11 4 2 7 2 6 6" xfId="22400"/>
    <cellStyle name="Normal 11 4 2 7 2 7" xfId="2463"/>
    <cellStyle name="Normal 11 4 2 7 2 7 2" xfId="4336"/>
    <cellStyle name="Normal 11 4 2 7 2 7 2 2" xfId="26466"/>
    <cellStyle name="Normal 11 4 2 7 2 7 2 3" xfId="22387"/>
    <cellStyle name="Normal 11 4 2 7 2 7 3" xfId="13814"/>
    <cellStyle name="Normal 11 4 2 7 2 7 3 2" xfId="26467"/>
    <cellStyle name="Normal 11 4 2 7 2 7 3 3" xfId="22384"/>
    <cellStyle name="Normal 11 4 2 7 2 7 4" xfId="15661"/>
    <cellStyle name="Normal 11 4 2 7 2 7 4 2" xfId="26469"/>
    <cellStyle name="Normal 11 4 2 7 2 7 4 3" xfId="22381"/>
    <cellStyle name="Normal 11 4 2 7 2 7 5" xfId="26465"/>
    <cellStyle name="Normal 11 4 2 7 2 7 6" xfId="22389"/>
    <cellStyle name="Normal 11 4 2 7 2 8" xfId="2590"/>
    <cellStyle name="Normal 11 4 2 7 2 8 2" xfId="4463"/>
    <cellStyle name="Normal 11 4 2 7 2 8 2 2" xfId="26471"/>
    <cellStyle name="Normal 11 4 2 7 2 8 2 3" xfId="22375"/>
    <cellStyle name="Normal 11 4 2 7 2 8 3" xfId="13941"/>
    <cellStyle name="Normal 11 4 2 7 2 8 3 2" xfId="26473"/>
    <cellStyle name="Normal 11 4 2 7 2 8 3 3" xfId="22372"/>
    <cellStyle name="Normal 11 4 2 7 2 8 4" xfId="15788"/>
    <cellStyle name="Normal 11 4 2 7 2 8 4 2" xfId="26474"/>
    <cellStyle name="Normal 11 4 2 7 2 8 4 3" xfId="22369"/>
    <cellStyle name="Normal 11 4 2 7 2 8 5" xfId="26470"/>
    <cellStyle name="Normal 11 4 2 7 2 8 6" xfId="22377"/>
    <cellStyle name="Normal 11 4 2 7 2 9" xfId="2874"/>
    <cellStyle name="Normal 11 4 2 7 2 9 2" xfId="26476"/>
    <cellStyle name="Normal 11 4 2 7 2 9 3" xfId="22365"/>
    <cellStyle name="Normal 11 4 2 7 2_Constraints Summary" xfId="14088"/>
    <cellStyle name="Normal 11 4 2 7 20" xfId="12181"/>
    <cellStyle name="Normal 11 4 2 7 20 2" xfId="26478"/>
    <cellStyle name="Normal 11 4 2 7 20 3" xfId="22361"/>
    <cellStyle name="Normal 11 4 2 7 21" xfId="12495"/>
    <cellStyle name="Normal 11 4 2 7 21 2" xfId="26479"/>
    <cellStyle name="Normal 11 4 2 7 21 3" xfId="22357"/>
    <cellStyle name="Normal 11 4 2 7 22" xfId="16102"/>
    <cellStyle name="Normal 11 4 2 7 22 2" xfId="26481"/>
    <cellStyle name="Normal 11 4 2 7 22 3" xfId="22355"/>
    <cellStyle name="Normal 11 4 2 7 23" xfId="16615"/>
    <cellStyle name="Normal 11 4 2 7 23 2" xfId="26482"/>
    <cellStyle name="Normal 11 4 2 7 23 3" xfId="22352"/>
    <cellStyle name="Normal 11 4 2 7 24" xfId="26398"/>
    <cellStyle name="Normal 11 4 2 7 25" xfId="22523"/>
    <cellStyle name="Normal 11 4 2 7 3" xfId="1322"/>
    <cellStyle name="Normal 11 4 2 7 3 2" xfId="3297"/>
    <cellStyle name="Normal 11 4 2 7 3 2 2" xfId="26485"/>
    <cellStyle name="Normal 11 4 2 7 3 2 3" xfId="22346"/>
    <cellStyle name="Normal 11 4 2 7 3 3" xfId="12757"/>
    <cellStyle name="Normal 11 4 2 7 3 3 2" xfId="26487"/>
    <cellStyle name="Normal 11 4 2 7 3 3 3" xfId="22344"/>
    <cellStyle name="Normal 11 4 2 7 3 4" xfId="14622"/>
    <cellStyle name="Normal 11 4 2 7 3 4 2" xfId="26489"/>
    <cellStyle name="Normal 11 4 2 7 3 4 3" xfId="22341"/>
    <cellStyle name="Normal 11 4 2 7 3 5" xfId="26484"/>
    <cellStyle name="Normal 11 4 2 7 3 6" xfId="22348"/>
    <cellStyle name="Normal 11 4 2 7 4" xfId="1255"/>
    <cellStyle name="Normal 11 4 2 7 4 2" xfId="3230"/>
    <cellStyle name="Normal 11 4 2 7 4 2 2" xfId="26492"/>
    <cellStyle name="Normal 11 4 2 7 4 2 3" xfId="22335"/>
    <cellStyle name="Normal 11 4 2 7 4 3" xfId="12690"/>
    <cellStyle name="Normal 11 4 2 7 4 3 2" xfId="26493"/>
    <cellStyle name="Normal 11 4 2 7 4 3 3" xfId="22332"/>
    <cellStyle name="Normal 11 4 2 7 4 4" xfId="14555"/>
    <cellStyle name="Normal 11 4 2 7 4 4 2" xfId="26495"/>
    <cellStyle name="Normal 11 4 2 7 4 4 3" xfId="22329"/>
    <cellStyle name="Normal 11 4 2 7 4 5" xfId="26491"/>
    <cellStyle name="Normal 11 4 2 7 4 6" xfId="22337"/>
    <cellStyle name="Normal 11 4 2 7 5" xfId="1061"/>
    <cellStyle name="Normal 11 4 2 7 5 2" xfId="3067"/>
    <cellStyle name="Normal 11 4 2 7 5 2 2" xfId="26498"/>
    <cellStyle name="Normal 11 4 2 7 5 2 3" xfId="22323"/>
    <cellStyle name="Normal 11 4 2 7 5 3" xfId="12521"/>
    <cellStyle name="Normal 11 4 2 7 5 3 2" xfId="26499"/>
    <cellStyle name="Normal 11 4 2 7 5 3 3" xfId="22320"/>
    <cellStyle name="Normal 11 4 2 7 5 4" xfId="14392"/>
    <cellStyle name="Normal 11 4 2 7 5 4 2" xfId="26501"/>
    <cellStyle name="Normal 11 4 2 7 5 4 3" xfId="22317"/>
    <cellStyle name="Normal 11 4 2 7 5 5" xfId="26497"/>
    <cellStyle name="Normal 11 4 2 7 5 6" xfId="22325"/>
    <cellStyle name="Normal 11 4 2 7 6" xfId="1201"/>
    <cellStyle name="Normal 11 4 2 7 6 2" xfId="3184"/>
    <cellStyle name="Normal 11 4 2 7 6 2 2" xfId="26504"/>
    <cellStyle name="Normal 11 4 2 7 6 2 3" xfId="22311"/>
    <cellStyle name="Normal 11 4 2 7 6 3" xfId="12643"/>
    <cellStyle name="Normal 11 4 2 7 6 3 2" xfId="26505"/>
    <cellStyle name="Normal 11 4 2 7 6 3 3" xfId="22307"/>
    <cellStyle name="Normal 11 4 2 7 6 4" xfId="14509"/>
    <cellStyle name="Normal 11 4 2 7 6 4 2" xfId="26507"/>
    <cellStyle name="Normal 11 4 2 7 6 4 3" xfId="22304"/>
    <cellStyle name="Normal 11 4 2 7 6 5" xfId="26503"/>
    <cellStyle name="Normal 11 4 2 7 6 6" xfId="22313"/>
    <cellStyle name="Normal 11 4 2 7 7" xfId="1107"/>
    <cellStyle name="Normal 11 4 2 7 7 2" xfId="3105"/>
    <cellStyle name="Normal 11 4 2 7 7 2 2" xfId="26510"/>
    <cellStyle name="Normal 11 4 2 7 7 2 3" xfId="22298"/>
    <cellStyle name="Normal 11 4 2 7 7 3" xfId="12560"/>
    <cellStyle name="Normal 11 4 2 7 7 3 2" xfId="26511"/>
    <cellStyle name="Normal 11 4 2 7 7 3 3" xfId="22295"/>
    <cellStyle name="Normal 11 4 2 7 7 4" xfId="14430"/>
    <cellStyle name="Normal 11 4 2 7 7 4 2" xfId="26513"/>
    <cellStyle name="Normal 11 4 2 7 7 4 3" xfId="22292"/>
    <cellStyle name="Normal 11 4 2 7 7 5" xfId="26509"/>
    <cellStyle name="Normal 11 4 2 7 7 6" xfId="22300"/>
    <cellStyle name="Normal 11 4 2 7 8" xfId="1013"/>
    <cellStyle name="Normal 11 4 2 7 8 2" xfId="3028"/>
    <cellStyle name="Normal 11 4 2 7 8 2 2" xfId="26515"/>
    <cellStyle name="Normal 11 4 2 7 8 2 3" xfId="22286"/>
    <cellStyle name="Normal 11 4 2 7 8 3" xfId="12481"/>
    <cellStyle name="Normal 11 4 2 7 8 3 2" xfId="26517"/>
    <cellStyle name="Normal 11 4 2 7 8 3 3" xfId="22283"/>
    <cellStyle name="Normal 11 4 2 7 8 4" xfId="14353"/>
    <cellStyle name="Normal 11 4 2 7 8 4 2" xfId="26518"/>
    <cellStyle name="Normal 11 4 2 7 8 4 3" xfId="22281"/>
    <cellStyle name="Normal 11 4 2 7 8 5" xfId="26514"/>
    <cellStyle name="Normal 11 4 2 7 8 6" xfId="22288"/>
    <cellStyle name="Normal 11 4 2 7 9" xfId="1410"/>
    <cellStyle name="Normal 11 4 2 7 9 2" xfId="3380"/>
    <cellStyle name="Normal 11 4 2 7 9 2 2" xfId="26521"/>
    <cellStyle name="Normal 11 4 2 7 9 2 3" xfId="22275"/>
    <cellStyle name="Normal 11 4 2 7 9 3" xfId="12840"/>
    <cellStyle name="Normal 11 4 2 7 9 3 2" xfId="26523"/>
    <cellStyle name="Normal 11 4 2 7 9 3 3" xfId="22272"/>
    <cellStyle name="Normal 11 4 2 7 9 4" xfId="14705"/>
    <cellStyle name="Normal 11 4 2 7 9 4 2" xfId="26524"/>
    <cellStyle name="Normal 11 4 2 7 9 4 3" xfId="22269"/>
    <cellStyle name="Normal 11 4 2 7 9 5" xfId="26520"/>
    <cellStyle name="Normal 11 4 2 7 9 6" xfId="22277"/>
    <cellStyle name="Normal 11 4 2 7_Constraints Summary" xfId="14087"/>
    <cellStyle name="Normal 11 4 2 8" xfId="535"/>
    <cellStyle name="Normal 11 4 2 8 10" xfId="2761"/>
    <cellStyle name="Normal 11 4 2 8 10 2" xfId="26527"/>
    <cellStyle name="Normal 11 4 2 8 10 3" xfId="22262"/>
    <cellStyle name="Normal 11 4 2 8 11" xfId="6861"/>
    <cellStyle name="Normal 11 4 2 8 11 2" xfId="26529"/>
    <cellStyle name="Normal 11 4 2 8 11 3" xfId="22259"/>
    <cellStyle name="Normal 11 4 2 8 12" xfId="8407"/>
    <cellStyle name="Normal 11 4 2 8 12 2" xfId="26530"/>
    <cellStyle name="Normal 11 4 2 8 12 3" xfId="22256"/>
    <cellStyle name="Normal 11 4 2 8 13" xfId="8214"/>
    <cellStyle name="Normal 11 4 2 8 13 2" xfId="26532"/>
    <cellStyle name="Normal 11 4 2 8 13 3" xfId="22253"/>
    <cellStyle name="Normal 11 4 2 8 14" xfId="10174"/>
    <cellStyle name="Normal 11 4 2 8 14 2" xfId="26534"/>
    <cellStyle name="Normal 11 4 2 8 14 3" xfId="22250"/>
    <cellStyle name="Normal 11 4 2 8 15" xfId="9698"/>
    <cellStyle name="Normal 11 4 2 8 15 2" xfId="26535"/>
    <cellStyle name="Normal 11 4 2 8 15 3" xfId="22246"/>
    <cellStyle name="Normal 11 4 2 8 16" xfId="10157"/>
    <cellStyle name="Normal 11 4 2 8 16 2" xfId="26537"/>
    <cellStyle name="Normal 11 4 2 8 16 3" xfId="22243"/>
    <cellStyle name="Normal 11 4 2 8 17" xfId="9485"/>
    <cellStyle name="Normal 11 4 2 8 17 2" xfId="26538"/>
    <cellStyle name="Normal 11 4 2 8 17 3" xfId="22240"/>
    <cellStyle name="Normal 11 4 2 8 18" xfId="10231"/>
    <cellStyle name="Normal 11 4 2 8 18 2" xfId="26540"/>
    <cellStyle name="Normal 11 4 2 8 18 3" xfId="22237"/>
    <cellStyle name="Normal 11 4 2 8 19" xfId="9435"/>
    <cellStyle name="Normal 11 4 2 8 19 2" xfId="26541"/>
    <cellStyle name="Normal 11 4 2 8 19 3" xfId="22234"/>
    <cellStyle name="Normal 11 4 2 8 2" xfId="803"/>
    <cellStyle name="Normal 11 4 2 8 2 10" xfId="6862"/>
    <cellStyle name="Normal 11 4 2 8 2 10 2" xfId="26544"/>
    <cellStyle name="Normal 11 4 2 8 2 10 3" xfId="22229"/>
    <cellStyle name="Normal 11 4 2 8 2 11" xfId="8408"/>
    <cellStyle name="Normal 11 4 2 8 2 11 2" xfId="26545"/>
    <cellStyle name="Normal 11 4 2 8 2 11 3" xfId="22226"/>
    <cellStyle name="Normal 11 4 2 8 2 12" xfId="8213"/>
    <cellStyle name="Normal 11 4 2 8 2 12 2" xfId="26547"/>
    <cellStyle name="Normal 11 4 2 8 2 12 3" xfId="22223"/>
    <cellStyle name="Normal 11 4 2 8 2 13" xfId="10175"/>
    <cellStyle name="Normal 11 4 2 8 2 13 2" xfId="26548"/>
    <cellStyle name="Normal 11 4 2 8 2 13 3" xfId="22220"/>
    <cellStyle name="Normal 11 4 2 8 2 14" xfId="9697"/>
    <cellStyle name="Normal 11 4 2 8 2 14 2" xfId="26550"/>
    <cellStyle name="Normal 11 4 2 8 2 14 3" xfId="22218"/>
    <cellStyle name="Normal 11 4 2 8 2 15" xfId="10158"/>
    <cellStyle name="Normal 11 4 2 8 2 15 2" xfId="26551"/>
    <cellStyle name="Normal 11 4 2 8 2 15 3" xfId="22215"/>
    <cellStyle name="Normal 11 4 2 8 2 16" xfId="9484"/>
    <cellStyle name="Normal 11 4 2 8 2 16 2" xfId="26553"/>
    <cellStyle name="Normal 11 4 2 8 2 16 3" xfId="22212"/>
    <cellStyle name="Normal 11 4 2 8 2 17" xfId="10232"/>
    <cellStyle name="Normal 11 4 2 8 2 17 2" xfId="26554"/>
    <cellStyle name="Normal 11 4 2 8 2 17 3" xfId="22208"/>
    <cellStyle name="Normal 11 4 2 8 2 18" xfId="9434"/>
    <cellStyle name="Normal 11 4 2 8 2 18 2" xfId="26556"/>
    <cellStyle name="Normal 11 4 2 8 2 18 3" xfId="22205"/>
    <cellStyle name="Normal 11 4 2 8 2 19" xfId="12319"/>
    <cellStyle name="Normal 11 4 2 8 2 19 2" xfId="26557"/>
    <cellStyle name="Normal 11 4 2 8 2 19 3" xfId="22202"/>
    <cellStyle name="Normal 11 4 2 8 2 2" xfId="1555"/>
    <cellStyle name="Normal 11 4 2 8 2 2 2" xfId="3505"/>
    <cellStyle name="Normal 11 4 2 8 2 2 2 2" xfId="26560"/>
    <cellStyle name="Normal 11 4 2 8 2 2 2 3" xfId="22197"/>
    <cellStyle name="Normal 11 4 2 8 2 2 3" xfId="12971"/>
    <cellStyle name="Normal 11 4 2 8 2 2 3 2" xfId="26561"/>
    <cellStyle name="Normal 11 4 2 8 2 2 3 3" xfId="22195"/>
    <cellStyle name="Normal 11 4 2 8 2 2 4" xfId="14830"/>
    <cellStyle name="Normal 11 4 2 8 2 2 4 2" xfId="26562"/>
    <cellStyle name="Normal 11 4 2 8 2 2 4 3" xfId="22192"/>
    <cellStyle name="Normal 11 4 2 8 2 2 5" xfId="26559"/>
    <cellStyle name="Normal 11 4 2 8 2 2 6" xfId="22199"/>
    <cellStyle name="Normal 11 4 2 8 2 20" xfId="12026"/>
    <cellStyle name="Normal 11 4 2 8 2 20 2" xfId="26564"/>
    <cellStyle name="Normal 11 4 2 8 2 20 3" xfId="22188"/>
    <cellStyle name="Normal 11 4 2 8 2 21" xfId="16105"/>
    <cellStyle name="Normal 11 4 2 8 2 21 2" xfId="26566"/>
    <cellStyle name="Normal 11 4 2 8 2 21 3" xfId="22184"/>
    <cellStyle name="Normal 11 4 2 8 2 22" xfId="16618"/>
    <cellStyle name="Normal 11 4 2 8 2 22 2" xfId="26567"/>
    <cellStyle name="Normal 11 4 2 8 2 22 3" xfId="22181"/>
    <cellStyle name="Normal 11 4 2 8 2 23" xfId="26543"/>
    <cellStyle name="Normal 11 4 2 8 2 24" xfId="22231"/>
    <cellStyle name="Normal 11 4 2 8 2 3" xfId="1769"/>
    <cellStyle name="Normal 11 4 2 8 2 3 2" xfId="3696"/>
    <cellStyle name="Normal 11 4 2 8 2 3 2 2" xfId="26570"/>
    <cellStyle name="Normal 11 4 2 8 2 3 2 3" xfId="22175"/>
    <cellStyle name="Normal 11 4 2 8 2 3 3" xfId="13166"/>
    <cellStyle name="Normal 11 4 2 8 2 3 3 2" xfId="26572"/>
    <cellStyle name="Normal 11 4 2 8 2 3 3 3" xfId="22173"/>
    <cellStyle name="Normal 11 4 2 8 2 3 4" xfId="15021"/>
    <cellStyle name="Normal 11 4 2 8 2 3 4 2" xfId="26573"/>
    <cellStyle name="Normal 11 4 2 8 2 3 4 3" xfId="22170"/>
    <cellStyle name="Normal 11 4 2 8 2 3 5" xfId="26569"/>
    <cellStyle name="Normal 11 4 2 8 2 3 6" xfId="22177"/>
    <cellStyle name="Normal 11 4 2 8 2 4" xfId="1974"/>
    <cellStyle name="Normal 11 4 2 8 2 4 2" xfId="3880"/>
    <cellStyle name="Normal 11 4 2 8 2 4 2 2" xfId="26576"/>
    <cellStyle name="Normal 11 4 2 8 2 4 2 3" xfId="22163"/>
    <cellStyle name="Normal 11 4 2 8 2 4 3" xfId="13355"/>
    <cellStyle name="Normal 11 4 2 8 2 4 3 2" xfId="26578"/>
    <cellStyle name="Normal 11 4 2 8 2 4 3 3" xfId="22160"/>
    <cellStyle name="Normal 11 4 2 8 2 4 4" xfId="15205"/>
    <cellStyle name="Normal 11 4 2 8 2 4 4 2" xfId="26580"/>
    <cellStyle name="Normal 11 4 2 8 2 4 4 3" xfId="22157"/>
    <cellStyle name="Normal 11 4 2 8 2 4 5" xfId="26575"/>
    <cellStyle name="Normal 11 4 2 8 2 4 6" xfId="22166"/>
    <cellStyle name="Normal 11 4 2 8 2 5" xfId="2164"/>
    <cellStyle name="Normal 11 4 2 8 2 5 2" xfId="4053"/>
    <cellStyle name="Normal 11 4 2 8 2 5 2 2" xfId="26582"/>
    <cellStyle name="Normal 11 4 2 8 2 5 2 3" xfId="22151"/>
    <cellStyle name="Normal 11 4 2 8 2 5 3" xfId="13530"/>
    <cellStyle name="Normal 11 4 2 8 2 5 3 2" xfId="26584"/>
    <cellStyle name="Normal 11 4 2 8 2 5 3 3" xfId="22149"/>
    <cellStyle name="Normal 11 4 2 8 2 5 4" xfId="15378"/>
    <cellStyle name="Normal 11 4 2 8 2 5 4 2" xfId="26585"/>
    <cellStyle name="Normal 11 4 2 8 2 5 4 3" xfId="22146"/>
    <cellStyle name="Normal 11 4 2 8 2 5 5" xfId="26581"/>
    <cellStyle name="Normal 11 4 2 8 2 5 6" xfId="22153"/>
    <cellStyle name="Normal 11 4 2 8 2 6" xfId="2333"/>
    <cellStyle name="Normal 11 4 2 8 2 6 2" xfId="4210"/>
    <cellStyle name="Normal 11 4 2 8 2 6 2 2" xfId="26588"/>
    <cellStyle name="Normal 11 4 2 8 2 6 2 3" xfId="22139"/>
    <cellStyle name="Normal 11 4 2 8 2 6 3" xfId="13688"/>
    <cellStyle name="Normal 11 4 2 8 2 6 3 2" xfId="26590"/>
    <cellStyle name="Normal 11 4 2 8 2 6 3 3" xfId="22136"/>
    <cellStyle name="Normal 11 4 2 8 2 6 4" xfId="15535"/>
    <cellStyle name="Normal 11 4 2 8 2 6 4 2" xfId="26591"/>
    <cellStyle name="Normal 11 4 2 8 2 6 4 3" xfId="22133"/>
    <cellStyle name="Normal 11 4 2 8 2 6 5" xfId="26587"/>
    <cellStyle name="Normal 11 4 2 8 2 6 6" xfId="22141"/>
    <cellStyle name="Normal 11 4 2 8 2 7" xfId="2464"/>
    <cellStyle name="Normal 11 4 2 8 2 7 2" xfId="4337"/>
    <cellStyle name="Normal 11 4 2 8 2 7 2 2" xfId="26594"/>
    <cellStyle name="Normal 11 4 2 8 2 7 2 3" xfId="22128"/>
    <cellStyle name="Normal 11 4 2 8 2 7 3" xfId="13815"/>
    <cellStyle name="Normal 11 4 2 8 2 7 3 2" xfId="26596"/>
    <cellStyle name="Normal 11 4 2 8 2 7 3 3" xfId="22125"/>
    <cellStyle name="Normal 11 4 2 8 2 7 4" xfId="15662"/>
    <cellStyle name="Normal 11 4 2 8 2 7 4 2" xfId="26597"/>
    <cellStyle name="Normal 11 4 2 8 2 7 4 3" xfId="22122"/>
    <cellStyle name="Normal 11 4 2 8 2 7 5" xfId="26593"/>
    <cellStyle name="Normal 11 4 2 8 2 7 6" xfId="22129"/>
    <cellStyle name="Normal 11 4 2 8 2 8" xfId="2591"/>
    <cellStyle name="Normal 11 4 2 8 2 8 2" xfId="4464"/>
    <cellStyle name="Normal 11 4 2 8 2 8 2 2" xfId="26600"/>
    <cellStyle name="Normal 11 4 2 8 2 8 2 3" xfId="22116"/>
    <cellStyle name="Normal 11 4 2 8 2 8 3" xfId="13942"/>
    <cellStyle name="Normal 11 4 2 8 2 8 3 2" xfId="26602"/>
    <cellStyle name="Normal 11 4 2 8 2 8 3 3" xfId="22113"/>
    <cellStyle name="Normal 11 4 2 8 2 8 4" xfId="15789"/>
    <cellStyle name="Normal 11 4 2 8 2 8 4 2" xfId="26603"/>
    <cellStyle name="Normal 11 4 2 8 2 8 4 3" xfId="22110"/>
    <cellStyle name="Normal 11 4 2 8 2 8 5" xfId="26599"/>
    <cellStyle name="Normal 11 4 2 8 2 8 6" xfId="22118"/>
    <cellStyle name="Normal 11 4 2 8 2 9" xfId="2875"/>
    <cellStyle name="Normal 11 4 2 8 2 9 2" xfId="26605"/>
    <cellStyle name="Normal 11 4 2 8 2 9 3" xfId="22106"/>
    <cellStyle name="Normal 11 4 2 8 2_Constraints Summary" xfId="14090"/>
    <cellStyle name="Normal 11 4 2 8 20" xfId="12182"/>
    <cellStyle name="Normal 11 4 2 8 20 2" xfId="26607"/>
    <cellStyle name="Normal 11 4 2 8 20 3" xfId="22102"/>
    <cellStyle name="Normal 11 4 2 8 21" xfId="13997"/>
    <cellStyle name="Normal 11 4 2 8 21 2" xfId="26608"/>
    <cellStyle name="Normal 11 4 2 8 21 3" xfId="22100"/>
    <cellStyle name="Normal 11 4 2 8 22" xfId="16104"/>
    <cellStyle name="Normal 11 4 2 8 22 2" xfId="26610"/>
    <cellStyle name="Normal 11 4 2 8 22 3" xfId="22097"/>
    <cellStyle name="Normal 11 4 2 8 23" xfId="16617"/>
    <cellStyle name="Normal 11 4 2 8 23 2" xfId="26611"/>
    <cellStyle name="Normal 11 4 2 8 23 3" xfId="22094"/>
    <cellStyle name="Normal 11 4 2 8 24" xfId="26526"/>
    <cellStyle name="Normal 11 4 2 8 25" xfId="22264"/>
    <cellStyle name="Normal 11 4 2 8 3" xfId="1323"/>
    <cellStyle name="Normal 11 4 2 8 3 2" xfId="3298"/>
    <cellStyle name="Normal 11 4 2 8 3 2 2" xfId="26614"/>
    <cellStyle name="Normal 11 4 2 8 3 2 3" xfId="22087"/>
    <cellStyle name="Normal 11 4 2 8 3 3" xfId="12758"/>
    <cellStyle name="Normal 11 4 2 8 3 3 2" xfId="26616"/>
    <cellStyle name="Normal 11 4 2 8 3 3 3" xfId="22084"/>
    <cellStyle name="Normal 11 4 2 8 3 4" xfId="14623"/>
    <cellStyle name="Normal 11 4 2 8 3 4 2" xfId="26617"/>
    <cellStyle name="Normal 11 4 2 8 3 4 3" xfId="22081"/>
    <cellStyle name="Normal 11 4 2 8 3 5" xfId="26613"/>
    <cellStyle name="Normal 11 4 2 8 3 6" xfId="22089"/>
    <cellStyle name="Normal 11 4 2 8 4" xfId="897"/>
    <cellStyle name="Normal 11 4 2 8 4 2" xfId="2935"/>
    <cellStyle name="Normal 11 4 2 8 4 2 2" xfId="26620"/>
    <cellStyle name="Normal 11 4 2 8 4 2 3" xfId="22074"/>
    <cellStyle name="Normal 11 4 2 8 4 3" xfId="12384"/>
    <cellStyle name="Normal 11 4 2 8 4 3 2" xfId="26621"/>
    <cellStyle name="Normal 11 4 2 8 4 3 3" xfId="22072"/>
    <cellStyle name="Normal 11 4 2 8 4 4" xfId="14260"/>
    <cellStyle name="Normal 11 4 2 8 4 4 2" xfId="26623"/>
    <cellStyle name="Normal 11 4 2 8 4 4 3" xfId="22069"/>
    <cellStyle name="Normal 11 4 2 8 4 5" xfId="26619"/>
    <cellStyle name="Normal 11 4 2 8 4 6" xfId="22076"/>
    <cellStyle name="Normal 11 4 2 8 5" xfId="1221"/>
    <cellStyle name="Normal 11 4 2 8 5 2" xfId="3200"/>
    <cellStyle name="Normal 11 4 2 8 5 2 2" xfId="26626"/>
    <cellStyle name="Normal 11 4 2 8 5 2 3" xfId="22063"/>
    <cellStyle name="Normal 11 4 2 8 5 3" xfId="12660"/>
    <cellStyle name="Normal 11 4 2 8 5 3 2" xfId="26627"/>
    <cellStyle name="Normal 11 4 2 8 5 3 3" xfId="22060"/>
    <cellStyle name="Normal 11 4 2 8 5 4" xfId="14525"/>
    <cellStyle name="Normal 11 4 2 8 5 4 2" xfId="26629"/>
    <cellStyle name="Normal 11 4 2 8 5 4 3" xfId="22057"/>
    <cellStyle name="Normal 11 4 2 8 5 5" xfId="26625"/>
    <cellStyle name="Normal 11 4 2 8 5 6" xfId="22065"/>
    <cellStyle name="Normal 11 4 2 8 6" xfId="1093"/>
    <cellStyle name="Normal 11 4 2 8 6 2" xfId="3095"/>
    <cellStyle name="Normal 11 4 2 8 6 2 2" xfId="26632"/>
    <cellStyle name="Normal 11 4 2 8 6 2 3" xfId="22051"/>
    <cellStyle name="Normal 11 4 2 8 6 3" xfId="12549"/>
    <cellStyle name="Normal 11 4 2 8 6 3 2" xfId="26633"/>
    <cellStyle name="Normal 11 4 2 8 6 3 3" xfId="22048"/>
    <cellStyle name="Normal 11 4 2 8 6 4" xfId="14420"/>
    <cellStyle name="Normal 11 4 2 8 6 4 2" xfId="26635"/>
    <cellStyle name="Normal 11 4 2 8 6 4 3" xfId="22045"/>
    <cellStyle name="Normal 11 4 2 8 6 5" xfId="26631"/>
    <cellStyle name="Normal 11 4 2 8 6 6" xfId="22053"/>
    <cellStyle name="Normal 11 4 2 8 7" xfId="891"/>
    <cellStyle name="Normal 11 4 2 8 7 2" xfId="2931"/>
    <cellStyle name="Normal 11 4 2 8 7 2 2" xfId="26638"/>
    <cellStyle name="Normal 11 4 2 8 7 2 3" xfId="22039"/>
    <cellStyle name="Normal 11 4 2 8 7 3" xfId="12380"/>
    <cellStyle name="Normal 11 4 2 8 7 3 2" xfId="26640"/>
    <cellStyle name="Normal 11 4 2 8 7 3 3" xfId="22036"/>
    <cellStyle name="Normal 11 4 2 8 7 4" xfId="14256"/>
    <cellStyle name="Normal 11 4 2 8 7 4 2" xfId="26641"/>
    <cellStyle name="Normal 11 4 2 8 7 4 3" xfId="22033"/>
    <cellStyle name="Normal 11 4 2 8 7 5" xfId="26637"/>
    <cellStyle name="Normal 11 4 2 8 7 6" xfId="22041"/>
    <cellStyle name="Normal 11 4 2 8 8" xfId="1152"/>
    <cellStyle name="Normal 11 4 2 8 8 2" xfId="3143"/>
    <cellStyle name="Normal 11 4 2 8 8 2 2" xfId="26644"/>
    <cellStyle name="Normal 11 4 2 8 8 2 3" xfId="22028"/>
    <cellStyle name="Normal 11 4 2 8 8 3" xfId="12600"/>
    <cellStyle name="Normal 11 4 2 8 8 3 2" xfId="26646"/>
    <cellStyle name="Normal 11 4 2 8 8 3 3" xfId="22024"/>
    <cellStyle name="Normal 11 4 2 8 8 4" xfId="14468"/>
    <cellStyle name="Normal 11 4 2 8 8 4 2" xfId="26647"/>
    <cellStyle name="Normal 11 4 2 8 8 4 3" xfId="22021"/>
    <cellStyle name="Normal 11 4 2 8 8 5" xfId="26643"/>
    <cellStyle name="Normal 11 4 2 8 8 6" xfId="22030"/>
    <cellStyle name="Normal 11 4 2 8 9" xfId="1045"/>
    <cellStyle name="Normal 11 4 2 8 9 2" xfId="3051"/>
    <cellStyle name="Normal 11 4 2 8 9 2 2" xfId="26650"/>
    <cellStyle name="Normal 11 4 2 8 9 2 3" xfId="22015"/>
    <cellStyle name="Normal 11 4 2 8 9 3" xfId="12505"/>
    <cellStyle name="Normal 11 4 2 8 9 3 2" xfId="26652"/>
    <cellStyle name="Normal 11 4 2 8 9 3 3" xfId="22012"/>
    <cellStyle name="Normal 11 4 2 8 9 4" xfId="14376"/>
    <cellStyle name="Normal 11 4 2 8 9 4 2" xfId="26653"/>
    <cellStyle name="Normal 11 4 2 8 9 4 3" xfId="22008"/>
    <cellStyle name="Normal 11 4 2 8 9 5" xfId="26649"/>
    <cellStyle name="Normal 11 4 2 8 9 6" xfId="22017"/>
    <cellStyle name="Normal 11 4 2 8_Constraints Summary" xfId="14089"/>
    <cellStyle name="Normal 11 4 2 9" xfId="536"/>
    <cellStyle name="Normal 11 4 2 9 10" xfId="2762"/>
    <cellStyle name="Normal 11 4 2 9 10 2" xfId="26656"/>
    <cellStyle name="Normal 11 4 2 9 10 3" xfId="22001"/>
    <cellStyle name="Normal 11 4 2 9 11" xfId="6863"/>
    <cellStyle name="Normal 11 4 2 9 11 2" xfId="26658"/>
    <cellStyle name="Normal 11 4 2 9 11 3" xfId="21998"/>
    <cellStyle name="Normal 11 4 2 9 12" xfId="8409"/>
    <cellStyle name="Normal 11 4 2 9 12 2" xfId="26659"/>
    <cellStyle name="Normal 11 4 2 9 12 3" xfId="21995"/>
    <cellStyle name="Normal 11 4 2 9 13" xfId="8212"/>
    <cellStyle name="Normal 11 4 2 9 13 2" xfId="26660"/>
    <cellStyle name="Normal 11 4 2 9 13 3" xfId="21992"/>
    <cellStyle name="Normal 11 4 2 9 14" xfId="10176"/>
    <cellStyle name="Normal 11 4 2 9 14 2" xfId="26662"/>
    <cellStyle name="Normal 11 4 2 9 14 3" xfId="21989"/>
    <cellStyle name="Normal 11 4 2 9 15" xfId="9696"/>
    <cellStyle name="Normal 11 4 2 9 15 2" xfId="26663"/>
    <cellStyle name="Normal 11 4 2 9 15 3" xfId="21986"/>
    <cellStyle name="Normal 11 4 2 9 16" xfId="10159"/>
    <cellStyle name="Normal 11 4 2 9 16 2" xfId="26665"/>
    <cellStyle name="Normal 11 4 2 9 16 3" xfId="21984"/>
    <cellStyle name="Normal 11 4 2 9 17" xfId="9483"/>
    <cellStyle name="Normal 11 4 2 9 17 2" xfId="26666"/>
    <cellStyle name="Normal 11 4 2 9 17 3" xfId="21981"/>
    <cellStyle name="Normal 11 4 2 9 18" xfId="10233"/>
    <cellStyle name="Normal 11 4 2 9 18 2" xfId="26668"/>
    <cellStyle name="Normal 11 4 2 9 18 3" xfId="21978"/>
    <cellStyle name="Normal 11 4 2 9 19" xfId="9433"/>
    <cellStyle name="Normal 11 4 2 9 19 2" xfId="26669"/>
    <cellStyle name="Normal 11 4 2 9 19 3" xfId="21975"/>
    <cellStyle name="Normal 11 4 2 9 2" xfId="804"/>
    <cellStyle name="Normal 11 4 2 9 2 10" xfId="6864"/>
    <cellStyle name="Normal 11 4 2 9 2 10 2" xfId="26671"/>
    <cellStyle name="Normal 11 4 2 9 2 10 3" xfId="21970"/>
    <cellStyle name="Normal 11 4 2 9 2 11" xfId="8410"/>
    <cellStyle name="Normal 11 4 2 9 2 11 2" xfId="26673"/>
    <cellStyle name="Normal 11 4 2 9 2 11 3" xfId="21967"/>
    <cellStyle name="Normal 11 4 2 9 2 12" xfId="8211"/>
    <cellStyle name="Normal 11 4 2 9 2 12 2" xfId="26674"/>
    <cellStyle name="Normal 11 4 2 9 2 12 3" xfId="21964"/>
    <cellStyle name="Normal 11 4 2 9 2 13" xfId="10177"/>
    <cellStyle name="Normal 11 4 2 9 2 13 2" xfId="26675"/>
    <cellStyle name="Normal 11 4 2 9 2 13 3" xfId="21961"/>
    <cellStyle name="Normal 11 4 2 9 2 14" xfId="9695"/>
    <cellStyle name="Normal 11 4 2 9 2 14 2" xfId="26677"/>
    <cellStyle name="Normal 11 4 2 9 2 14 3" xfId="21958"/>
    <cellStyle name="Normal 11 4 2 9 2 15" xfId="10160"/>
    <cellStyle name="Normal 11 4 2 9 2 15 2" xfId="26678"/>
    <cellStyle name="Normal 11 4 2 9 2 15 3" xfId="21955"/>
    <cellStyle name="Normal 11 4 2 9 2 16" xfId="9482"/>
    <cellStyle name="Normal 11 4 2 9 2 16 2" xfId="26680"/>
    <cellStyle name="Normal 11 4 2 9 2 16 3" xfId="21951"/>
    <cellStyle name="Normal 11 4 2 9 2 17" xfId="10234"/>
    <cellStyle name="Normal 11 4 2 9 2 17 2" xfId="26681"/>
    <cellStyle name="Normal 11 4 2 9 2 17 3" xfId="21948"/>
    <cellStyle name="Normal 11 4 2 9 2 18" xfId="9432"/>
    <cellStyle name="Normal 11 4 2 9 2 18 2" xfId="26683"/>
    <cellStyle name="Normal 11 4 2 9 2 18 3" xfId="21945"/>
    <cellStyle name="Normal 11 4 2 9 2 19" xfId="12320"/>
    <cellStyle name="Normal 11 4 2 9 2 19 2" xfId="26685"/>
    <cellStyle name="Normal 11 4 2 9 2 19 3" xfId="21942"/>
    <cellStyle name="Normal 11 4 2 9 2 2" xfId="1556"/>
    <cellStyle name="Normal 11 4 2 9 2 2 2" xfId="3506"/>
    <cellStyle name="Normal 11 4 2 9 2 2 2 2" xfId="26687"/>
    <cellStyle name="Normal 11 4 2 9 2 2 2 3" xfId="21937"/>
    <cellStyle name="Normal 11 4 2 9 2 2 3" xfId="12972"/>
    <cellStyle name="Normal 11 4 2 9 2 2 3 2" xfId="26688"/>
    <cellStyle name="Normal 11 4 2 9 2 2 3 3" xfId="21934"/>
    <cellStyle name="Normal 11 4 2 9 2 2 4" xfId="14831"/>
    <cellStyle name="Normal 11 4 2 9 2 2 4 2" xfId="26690"/>
    <cellStyle name="Normal 11 4 2 9 2 2 4 3" xfId="21931"/>
    <cellStyle name="Normal 11 4 2 9 2 2 5" xfId="26686"/>
    <cellStyle name="Normal 11 4 2 9 2 2 6" xfId="21939"/>
    <cellStyle name="Normal 11 4 2 9 2 20" xfId="11980"/>
    <cellStyle name="Normal 11 4 2 9 2 20 2" xfId="26692"/>
    <cellStyle name="Normal 11 4 2 9 2 20 3" xfId="21926"/>
    <cellStyle name="Normal 11 4 2 9 2 21" xfId="16107"/>
    <cellStyle name="Normal 11 4 2 9 2 21 2" xfId="26693"/>
    <cellStyle name="Normal 11 4 2 9 2 21 3" xfId="21924"/>
    <cellStyle name="Normal 11 4 2 9 2 22" xfId="16620"/>
    <cellStyle name="Normal 11 4 2 9 2 22 2" xfId="26695"/>
    <cellStyle name="Normal 11 4 2 9 2 22 3" xfId="21920"/>
    <cellStyle name="Normal 11 4 2 9 2 23" xfId="26670"/>
    <cellStyle name="Normal 11 4 2 9 2 24" xfId="21972"/>
    <cellStyle name="Normal 11 4 2 9 2 3" xfId="1770"/>
    <cellStyle name="Normal 11 4 2 9 2 3 2" xfId="3697"/>
    <cellStyle name="Normal 11 4 2 9 2 3 2 2" xfId="26698"/>
    <cellStyle name="Normal 11 4 2 9 2 3 2 3" xfId="21914"/>
    <cellStyle name="Normal 11 4 2 9 2 3 3" xfId="13167"/>
    <cellStyle name="Normal 11 4 2 9 2 3 3 2" xfId="26699"/>
    <cellStyle name="Normal 11 4 2 9 2 3 3 3" xfId="21911"/>
    <cellStyle name="Normal 11 4 2 9 2 3 4" xfId="15022"/>
    <cellStyle name="Normal 11 4 2 9 2 3 4 2" xfId="26701"/>
    <cellStyle name="Normal 11 4 2 9 2 3 4 3" xfId="21908"/>
    <cellStyle name="Normal 11 4 2 9 2 3 5" xfId="26697"/>
    <cellStyle name="Normal 11 4 2 9 2 3 6" xfId="21916"/>
    <cellStyle name="Normal 11 4 2 9 2 4" xfId="1975"/>
    <cellStyle name="Normal 11 4 2 9 2 4 2" xfId="3881"/>
    <cellStyle name="Normal 11 4 2 9 2 4 2 2" xfId="26704"/>
    <cellStyle name="Normal 11 4 2 9 2 4 2 3" xfId="21903"/>
    <cellStyle name="Normal 11 4 2 9 2 4 3" xfId="13356"/>
    <cellStyle name="Normal 11 4 2 9 2 4 3 2" xfId="26705"/>
    <cellStyle name="Normal 11 4 2 9 2 4 3 3" xfId="21900"/>
    <cellStyle name="Normal 11 4 2 9 2 4 4" xfId="15206"/>
    <cellStyle name="Normal 11 4 2 9 2 4 4 2" xfId="26707"/>
    <cellStyle name="Normal 11 4 2 9 2 4 4 3" xfId="21895"/>
    <cellStyle name="Normal 11 4 2 9 2 4 5" xfId="26703"/>
    <cellStyle name="Normal 11 4 2 9 2 4 6" xfId="21905"/>
    <cellStyle name="Normal 11 4 2 9 2 5" xfId="2165"/>
    <cellStyle name="Normal 11 4 2 9 2 5 2" xfId="4054"/>
    <cellStyle name="Normal 11 4 2 9 2 5 2 2" xfId="26710"/>
    <cellStyle name="Normal 11 4 2 9 2 5 2 3" xfId="21889"/>
    <cellStyle name="Normal 11 4 2 9 2 5 3" xfId="13531"/>
    <cellStyle name="Normal 11 4 2 9 2 5 3 2" xfId="26711"/>
    <cellStyle name="Normal 11 4 2 9 2 5 3 3" xfId="21886"/>
    <cellStyle name="Normal 11 4 2 9 2 5 4" xfId="15379"/>
    <cellStyle name="Normal 11 4 2 9 2 5 4 2" xfId="26713"/>
    <cellStyle name="Normal 11 4 2 9 2 5 4 3" xfId="21883"/>
    <cellStyle name="Normal 11 4 2 9 2 5 5" xfId="26709"/>
    <cellStyle name="Normal 11 4 2 9 2 5 6" xfId="21891"/>
    <cellStyle name="Normal 11 4 2 9 2 6" xfId="2334"/>
    <cellStyle name="Normal 11 4 2 9 2 6 2" xfId="4211"/>
    <cellStyle name="Normal 11 4 2 9 2 6 2 2" xfId="26716"/>
    <cellStyle name="Normal 11 4 2 9 2 6 2 3" xfId="21878"/>
    <cellStyle name="Normal 11 4 2 9 2 6 3" xfId="13689"/>
    <cellStyle name="Normal 11 4 2 9 2 6 3 2" xfId="26717"/>
    <cellStyle name="Normal 11 4 2 9 2 6 3 3" xfId="21875"/>
    <cellStyle name="Normal 11 4 2 9 2 6 4" xfId="15536"/>
    <cellStyle name="Normal 11 4 2 9 2 6 4 2" xfId="26719"/>
    <cellStyle name="Normal 11 4 2 9 2 6 4 3" xfId="21872"/>
    <cellStyle name="Normal 11 4 2 9 2 6 5" xfId="26715"/>
    <cellStyle name="Normal 11 4 2 9 2 6 6" xfId="21879"/>
    <cellStyle name="Normal 11 4 2 9 2 7" xfId="2465"/>
    <cellStyle name="Normal 11 4 2 9 2 7 2" xfId="4338"/>
    <cellStyle name="Normal 11 4 2 9 2 7 2 2" xfId="26722"/>
    <cellStyle name="Normal 11 4 2 9 2 7 2 3" xfId="21866"/>
    <cellStyle name="Normal 11 4 2 9 2 7 3" xfId="13816"/>
    <cellStyle name="Normal 11 4 2 9 2 7 3 2" xfId="26723"/>
    <cellStyle name="Normal 11 4 2 9 2 7 3 3" xfId="21863"/>
    <cellStyle name="Normal 11 4 2 9 2 7 4" xfId="15663"/>
    <cellStyle name="Normal 11 4 2 9 2 7 4 2" xfId="26725"/>
    <cellStyle name="Normal 11 4 2 9 2 7 4 3" xfId="21860"/>
    <cellStyle name="Normal 11 4 2 9 2 7 5" xfId="26721"/>
    <cellStyle name="Normal 11 4 2 9 2 7 6" xfId="21868"/>
    <cellStyle name="Normal 11 4 2 9 2 8" xfId="2592"/>
    <cellStyle name="Normal 11 4 2 9 2 8 2" xfId="4465"/>
    <cellStyle name="Normal 11 4 2 9 2 8 2 2" xfId="26728"/>
    <cellStyle name="Normal 11 4 2 9 2 8 2 3" xfId="21854"/>
    <cellStyle name="Normal 11 4 2 9 2 8 3" xfId="13943"/>
    <cellStyle name="Normal 11 4 2 9 2 8 3 2" xfId="26729"/>
    <cellStyle name="Normal 11 4 2 9 2 8 3 3" xfId="21851"/>
    <cellStyle name="Normal 11 4 2 9 2 8 4" xfId="15790"/>
    <cellStyle name="Normal 11 4 2 9 2 8 4 2" xfId="26731"/>
    <cellStyle name="Normal 11 4 2 9 2 8 4 3" xfId="21848"/>
    <cellStyle name="Normal 11 4 2 9 2 8 5" xfId="26727"/>
    <cellStyle name="Normal 11 4 2 9 2 8 6" xfId="21856"/>
    <cellStyle name="Normal 11 4 2 9 2 9" xfId="2876"/>
    <cellStyle name="Normal 11 4 2 9 2 9 2" xfId="26733"/>
    <cellStyle name="Normal 11 4 2 9 2 9 3" xfId="21844"/>
    <cellStyle name="Normal 11 4 2 9 2_Constraints Summary" xfId="14092"/>
    <cellStyle name="Normal 11 4 2 9 20" xfId="12183"/>
    <cellStyle name="Normal 11 4 2 9 20 2" xfId="26734"/>
    <cellStyle name="Normal 11 4 2 9 20 3" xfId="21839"/>
    <cellStyle name="Normal 11 4 2 9 21" xfId="12374"/>
    <cellStyle name="Normal 11 4 2 9 21 2" xfId="26736"/>
    <cellStyle name="Normal 11 4 2 9 21 3" xfId="21836"/>
    <cellStyle name="Normal 11 4 2 9 22" xfId="16106"/>
    <cellStyle name="Normal 11 4 2 9 22 2" xfId="26737"/>
    <cellStyle name="Normal 11 4 2 9 22 3" xfId="21833"/>
    <cellStyle name="Normal 11 4 2 9 23" xfId="16619"/>
    <cellStyle name="Normal 11 4 2 9 23 2" xfId="26739"/>
    <cellStyle name="Normal 11 4 2 9 23 3" xfId="21831"/>
    <cellStyle name="Normal 11 4 2 9 24" xfId="26655"/>
    <cellStyle name="Normal 11 4 2 9 25" xfId="22003"/>
    <cellStyle name="Normal 11 4 2 9 3" xfId="1324"/>
    <cellStyle name="Normal 11 4 2 9 3 2" xfId="3299"/>
    <cellStyle name="Normal 11 4 2 9 3 2 2" xfId="26742"/>
    <cellStyle name="Normal 11 4 2 9 3 2 3" xfId="21825"/>
    <cellStyle name="Normal 11 4 2 9 3 3" xfId="12759"/>
    <cellStyle name="Normal 11 4 2 9 3 3 2" xfId="26744"/>
    <cellStyle name="Normal 11 4 2 9 3 3 3" xfId="21822"/>
    <cellStyle name="Normal 11 4 2 9 3 4" xfId="14624"/>
    <cellStyle name="Normal 11 4 2 9 3 4 2" xfId="26745"/>
    <cellStyle name="Normal 11 4 2 9 3 4 3" xfId="21819"/>
    <cellStyle name="Normal 11 4 2 9 3 5" xfId="26741"/>
    <cellStyle name="Normal 11 4 2 9 3 6" xfId="21827"/>
    <cellStyle name="Normal 11 4 2 9 4" xfId="1010"/>
    <cellStyle name="Normal 11 4 2 9 4 2" xfId="3026"/>
    <cellStyle name="Normal 11 4 2 9 4 2 2" xfId="26748"/>
    <cellStyle name="Normal 11 4 2 9 4 2 3" xfId="21813"/>
    <cellStyle name="Normal 11 4 2 9 4 3" xfId="12478"/>
    <cellStyle name="Normal 11 4 2 9 4 3 2" xfId="26749"/>
    <cellStyle name="Normal 11 4 2 9 4 3 3" xfId="21810"/>
    <cellStyle name="Normal 11 4 2 9 4 4" xfId="14351"/>
    <cellStyle name="Normal 11 4 2 9 4 4 2" xfId="26751"/>
    <cellStyle name="Normal 11 4 2 9 4 4 3" xfId="21807"/>
    <cellStyle name="Normal 11 4 2 9 4 5" xfId="26747"/>
    <cellStyle name="Normal 11 4 2 9 4 6" xfId="21815"/>
    <cellStyle name="Normal 11 4 2 9 5" xfId="1420"/>
    <cellStyle name="Normal 11 4 2 9 5 2" xfId="3389"/>
    <cellStyle name="Normal 11 4 2 9 5 2 2" xfId="26754"/>
    <cellStyle name="Normal 11 4 2 9 5 2 3" xfId="21801"/>
    <cellStyle name="Normal 11 4 2 9 5 3" xfId="12850"/>
    <cellStyle name="Normal 11 4 2 9 5 3 2" xfId="26755"/>
    <cellStyle name="Normal 11 4 2 9 5 3 3" xfId="21798"/>
    <cellStyle name="Normal 11 4 2 9 5 4" xfId="14714"/>
    <cellStyle name="Normal 11 4 2 9 5 4 2" xfId="26756"/>
    <cellStyle name="Normal 11 4 2 9 5 4 3" xfId="21794"/>
    <cellStyle name="Normal 11 4 2 9 5 5" xfId="26753"/>
    <cellStyle name="Normal 11 4 2 9 5 6" xfId="21803"/>
    <cellStyle name="Normal 11 4 2 9 6" xfId="1640"/>
    <cellStyle name="Normal 11 4 2 9 6 2" xfId="3586"/>
    <cellStyle name="Normal 11 4 2 9 6 2 2" xfId="26759"/>
    <cellStyle name="Normal 11 4 2 9 6 2 3" xfId="21788"/>
    <cellStyle name="Normal 11 4 2 9 6 3" xfId="13054"/>
    <cellStyle name="Normal 11 4 2 9 6 3 2" xfId="26761"/>
    <cellStyle name="Normal 11 4 2 9 6 3 3" xfId="21786"/>
    <cellStyle name="Normal 11 4 2 9 6 4" xfId="14911"/>
    <cellStyle name="Normal 11 4 2 9 6 4 2" xfId="26762"/>
    <cellStyle name="Normal 11 4 2 9 6 4 3" xfId="21783"/>
    <cellStyle name="Normal 11 4 2 9 6 5" xfId="26758"/>
    <cellStyle name="Normal 11 4 2 9 6 6" xfId="21790"/>
    <cellStyle name="Normal 11 4 2 9 7" xfId="1850"/>
    <cellStyle name="Normal 11 4 2 9 7 2" xfId="3774"/>
    <cellStyle name="Normal 11 4 2 9 7 2 2" xfId="26766"/>
    <cellStyle name="Normal 11 4 2 9 7 2 3" xfId="21777"/>
    <cellStyle name="Normal 11 4 2 9 7 3" xfId="13245"/>
    <cellStyle name="Normal 11 4 2 9 7 3 2" xfId="26767"/>
    <cellStyle name="Normal 11 4 2 9 7 3 3" xfId="21774"/>
    <cellStyle name="Normal 11 4 2 9 7 4" xfId="15099"/>
    <cellStyle name="Normal 11 4 2 9 7 4 2" xfId="26769"/>
    <cellStyle name="Normal 11 4 2 9 7 4 3" xfId="21771"/>
    <cellStyle name="Normal 11 4 2 9 7 5" xfId="26765"/>
    <cellStyle name="Normal 11 4 2 9 7 6" xfId="21779"/>
    <cellStyle name="Normal 11 4 2 9 8" xfId="2052"/>
    <cellStyle name="Normal 11 4 2 9 8 2" xfId="3956"/>
    <cellStyle name="Normal 11 4 2 9 8 2 2" xfId="26772"/>
    <cellStyle name="Normal 11 4 2 9 8 2 3" xfId="21765"/>
    <cellStyle name="Normal 11 4 2 9 8 3" xfId="13431"/>
    <cellStyle name="Normal 11 4 2 9 8 3 2" xfId="26773"/>
    <cellStyle name="Normal 11 4 2 9 8 3 3" xfId="21762"/>
    <cellStyle name="Normal 11 4 2 9 8 4" xfId="15281"/>
    <cellStyle name="Normal 11 4 2 9 8 4 2" xfId="26775"/>
    <cellStyle name="Normal 11 4 2 9 8 4 3" xfId="21759"/>
    <cellStyle name="Normal 11 4 2 9 8 5" xfId="26771"/>
    <cellStyle name="Normal 11 4 2 9 8 6" xfId="21767"/>
    <cellStyle name="Normal 11 4 2 9 9" xfId="2237"/>
    <cellStyle name="Normal 11 4 2 9 9 2" xfId="4125"/>
    <cellStyle name="Normal 11 4 2 9 9 2 2" xfId="26778"/>
    <cellStyle name="Normal 11 4 2 9 9 2 3" xfId="21753"/>
    <cellStyle name="Normal 11 4 2 9 9 3" xfId="13602"/>
    <cellStyle name="Normal 11 4 2 9 9 3 2" xfId="26779"/>
    <cellStyle name="Normal 11 4 2 9 9 3 3" xfId="21749"/>
    <cellStyle name="Normal 11 4 2 9 9 4" xfId="15450"/>
    <cellStyle name="Normal 11 4 2 9 9 4 2" xfId="26781"/>
    <cellStyle name="Normal 11 4 2 9 9 4 3" xfId="21746"/>
    <cellStyle name="Normal 11 4 2 9 9 5" xfId="26777"/>
    <cellStyle name="Normal 11 4 2 9 9 6" xfId="21755"/>
    <cellStyle name="Normal 11 4 2 9_Constraints Summary" xfId="14091"/>
    <cellStyle name="Normal 11 4 2_Constraints Summary" xfId="14065"/>
    <cellStyle name="Normal 11 4 20" xfId="6865"/>
    <cellStyle name="Normal 11 4 20 2" xfId="26783"/>
    <cellStyle name="Normal 11 4 20 3" xfId="21741"/>
    <cellStyle name="Normal 11 4 21" xfId="6866"/>
    <cellStyle name="Normal 11 4 21 2" xfId="26784"/>
    <cellStyle name="Normal 11 4 21 3" xfId="21738"/>
    <cellStyle name="Normal 11 4 22" xfId="6867"/>
    <cellStyle name="Normal 11 4 22 2" xfId="26786"/>
    <cellStyle name="Normal 11 4 22 3" xfId="21735"/>
    <cellStyle name="Normal 11 4 23" xfId="6868"/>
    <cellStyle name="Normal 11 4 23 2" xfId="26787"/>
    <cellStyle name="Normal 11 4 23 3" xfId="21732"/>
    <cellStyle name="Normal 11 4 24" xfId="6869"/>
    <cellStyle name="Normal 11 4 24 2" xfId="26789"/>
    <cellStyle name="Normal 11 4 24 3" xfId="21729"/>
    <cellStyle name="Normal 11 4 25" xfId="6870"/>
    <cellStyle name="Normal 11 4 25 2" xfId="26790"/>
    <cellStyle name="Normal 11 4 25 3" xfId="21726"/>
    <cellStyle name="Normal 11 4 26" xfId="6871"/>
    <cellStyle name="Normal 11 4 26 2" xfId="26792"/>
    <cellStyle name="Normal 11 4 26 3" xfId="21723"/>
    <cellStyle name="Normal 11 4 27" xfId="6872"/>
    <cellStyle name="Normal 11 4 27 2" xfId="26793"/>
    <cellStyle name="Normal 11 4 27 3" xfId="21720"/>
    <cellStyle name="Normal 11 4 28" xfId="6873"/>
    <cellStyle name="Normal 11 4 28 2" xfId="26795"/>
    <cellStyle name="Normal 11 4 28 3" xfId="21717"/>
    <cellStyle name="Normal 11 4 29" xfId="6874"/>
    <cellStyle name="Normal 11 4 29 2" xfId="26797"/>
    <cellStyle name="Normal 11 4 29 3" xfId="21714"/>
    <cellStyle name="Normal 11 4 3" xfId="537"/>
    <cellStyle name="Normal 11 4 3 10" xfId="2238"/>
    <cellStyle name="Normal 11 4 3 10 10" xfId="10236"/>
    <cellStyle name="Normal 11 4 3 10 10 2" xfId="26800"/>
    <cellStyle name="Normal 11 4 3 10 10 3" xfId="21707"/>
    <cellStyle name="Normal 11 4 3 10 11" xfId="9430"/>
    <cellStyle name="Normal 11 4 3 10 11 2" xfId="26802"/>
    <cellStyle name="Normal 11 4 3 10 11 3" xfId="21702"/>
    <cellStyle name="Normal 11 4 3 10 12" xfId="13603"/>
    <cellStyle name="Normal 11 4 3 10 12 2" xfId="26803"/>
    <cellStyle name="Normal 11 4 3 10 12 3" xfId="21699"/>
    <cellStyle name="Normal 11 4 3 10 13" xfId="15451"/>
    <cellStyle name="Normal 11 4 3 10 13 2" xfId="26805"/>
    <cellStyle name="Normal 11 4 3 10 13 3" xfId="21696"/>
    <cellStyle name="Normal 11 4 3 10 14" xfId="16109"/>
    <cellStyle name="Normal 11 4 3 10 14 2" xfId="26806"/>
    <cellStyle name="Normal 11 4 3 10 14 3" xfId="21693"/>
    <cellStyle name="Normal 11 4 3 10 15" xfId="16622"/>
    <cellStyle name="Normal 11 4 3 10 15 2" xfId="26808"/>
    <cellStyle name="Normal 11 4 3 10 15 3" xfId="21690"/>
    <cellStyle name="Normal 11 4 3 10 16" xfId="26799"/>
    <cellStyle name="Normal 11 4 3 10 17" xfId="21709"/>
    <cellStyle name="Normal 11 4 3 10 2" xfId="4126"/>
    <cellStyle name="Normal 11 4 3 10 2 2" xfId="26810"/>
    <cellStyle name="Normal 11 4 3 10 2 3" xfId="21687"/>
    <cellStyle name="Normal 11 4 3 10 3" xfId="6876"/>
    <cellStyle name="Normal 11 4 3 10 3 2" xfId="26811"/>
    <cellStyle name="Normal 11 4 3 10 3 3" xfId="21684"/>
    <cellStyle name="Normal 11 4 3 10 4" xfId="8412"/>
    <cellStyle name="Normal 11 4 3 10 4 2" xfId="26813"/>
    <cellStyle name="Normal 11 4 3 10 4 3" xfId="21680"/>
    <cellStyle name="Normal 11 4 3 10 5" xfId="8209"/>
    <cellStyle name="Normal 11 4 3 10 5 2" xfId="26814"/>
    <cellStyle name="Normal 11 4 3 10 5 3" xfId="21677"/>
    <cellStyle name="Normal 11 4 3 10 6" xfId="10179"/>
    <cellStyle name="Normal 11 4 3 10 6 2" xfId="26816"/>
    <cellStyle name="Normal 11 4 3 10 6 3" xfId="21674"/>
    <cellStyle name="Normal 11 4 3 10 7" xfId="9643"/>
    <cellStyle name="Normal 11 4 3 10 7 2" xfId="26817"/>
    <cellStyle name="Normal 11 4 3 10 7 3" xfId="21671"/>
    <cellStyle name="Normal 11 4 3 10 8" xfId="10164"/>
    <cellStyle name="Normal 11 4 3 10 8 2" xfId="26819"/>
    <cellStyle name="Normal 11 4 3 10 8 3" xfId="21668"/>
    <cellStyle name="Normal 11 4 3 10 9" xfId="9480"/>
    <cellStyle name="Normal 11 4 3 10 9 2" xfId="26820"/>
    <cellStyle name="Normal 11 4 3 10 9 3" xfId="21666"/>
    <cellStyle name="Normal 11 4 3 11" xfId="2763"/>
    <cellStyle name="Normal 11 4 3 11 10" xfId="9429"/>
    <cellStyle name="Normal 11 4 3 11 10 2" xfId="26823"/>
    <cellStyle name="Normal 11 4 3 11 10 3" xfId="21661"/>
    <cellStyle name="Normal 11 4 3 11 11" xfId="16110"/>
    <cellStyle name="Normal 11 4 3 11 11 2" xfId="26824"/>
    <cellStyle name="Normal 11 4 3 11 11 3" xfId="21657"/>
    <cellStyle name="Normal 11 4 3 11 12" xfId="16623"/>
    <cellStyle name="Normal 11 4 3 11 12 2" xfId="26826"/>
    <cellStyle name="Normal 11 4 3 11 12 3" xfId="21654"/>
    <cellStyle name="Normal 11 4 3 11 13" xfId="26822"/>
    <cellStyle name="Normal 11 4 3 11 14" xfId="21663"/>
    <cellStyle name="Normal 11 4 3 11 2" xfId="6877"/>
    <cellStyle name="Normal 11 4 3 11 2 2" xfId="26828"/>
    <cellStyle name="Normal 11 4 3 11 2 3" xfId="26829"/>
    <cellStyle name="Normal 11 4 3 11 2 4" xfId="21650"/>
    <cellStyle name="Normal 11 4 3 11 3" xfId="8413"/>
    <cellStyle name="Normal 11 4 3 11 3 2" xfId="26830"/>
    <cellStyle name="Normal 11 4 3 11 3 3" xfId="21646"/>
    <cellStyle name="Normal 11 4 3 11 4" xfId="8208"/>
    <cellStyle name="Normal 11 4 3 11 4 2" xfId="26832"/>
    <cellStyle name="Normal 11 4 3 11 4 3" xfId="21644"/>
    <cellStyle name="Normal 11 4 3 11 5" xfId="10180"/>
    <cellStyle name="Normal 11 4 3 11 5 2" xfId="26833"/>
    <cellStyle name="Normal 11 4 3 11 5 3" xfId="21641"/>
    <cellStyle name="Normal 11 4 3 11 6" xfId="9626"/>
    <cellStyle name="Normal 11 4 3 11 6 2" xfId="26835"/>
    <cellStyle name="Normal 11 4 3 11 6 3" xfId="21638"/>
    <cellStyle name="Normal 11 4 3 11 7" xfId="10167"/>
    <cellStyle name="Normal 11 4 3 11 7 2" xfId="26836"/>
    <cellStyle name="Normal 11 4 3 11 7 3" xfId="21634"/>
    <cellStyle name="Normal 11 4 3 11 8" xfId="9479"/>
    <cellStyle name="Normal 11 4 3 11 8 2" xfId="26838"/>
    <cellStyle name="Normal 11 4 3 11 8 3" xfId="21631"/>
    <cellStyle name="Normal 11 4 3 11 9" xfId="10237"/>
    <cellStyle name="Normal 11 4 3 11 9 2" xfId="26839"/>
    <cellStyle name="Normal 11 4 3 11 9 3" xfId="21628"/>
    <cellStyle name="Normal 11 4 3 12" xfId="6875"/>
    <cellStyle name="Normal 11 4 3 12 2" xfId="26841"/>
    <cellStyle name="Normal 11 4 3 12 3" xfId="21625"/>
    <cellStyle name="Normal 11 4 3 13" xfId="6878"/>
    <cellStyle name="Normal 11 4 3 13 2" xfId="26842"/>
    <cellStyle name="Normal 11 4 3 13 3" xfId="21623"/>
    <cellStyle name="Normal 11 4 3 14" xfId="6879"/>
    <cellStyle name="Normal 11 4 3 14 2" xfId="26844"/>
    <cellStyle name="Normal 11 4 3 14 3" xfId="21620"/>
    <cellStyle name="Normal 11 4 3 15" xfId="6880"/>
    <cellStyle name="Normal 11 4 3 15 2" xfId="26845"/>
    <cellStyle name="Normal 11 4 3 15 3" xfId="21617"/>
    <cellStyle name="Normal 11 4 3 16" xfId="6881"/>
    <cellStyle name="Normal 11 4 3 16 2" xfId="26847"/>
    <cellStyle name="Normal 11 4 3 16 3" xfId="21613"/>
    <cellStyle name="Normal 11 4 3 17" xfId="6882"/>
    <cellStyle name="Normal 11 4 3 17 2" xfId="26848"/>
    <cellStyle name="Normal 11 4 3 17 3" xfId="21610"/>
    <cellStyle name="Normal 11 4 3 18" xfId="6883"/>
    <cellStyle name="Normal 11 4 3 18 2" xfId="26849"/>
    <cellStyle name="Normal 11 4 3 18 3" xfId="21607"/>
    <cellStyle name="Normal 11 4 3 19" xfId="6884"/>
    <cellStyle name="Normal 11 4 3 19 2" xfId="26851"/>
    <cellStyle name="Normal 11 4 3 19 3" xfId="21604"/>
    <cellStyle name="Normal 11 4 3 2" xfId="538"/>
    <cellStyle name="Normal 11 4 3 2 10" xfId="6885"/>
    <cellStyle name="Normal 11 4 3 2 10 2" xfId="26853"/>
    <cellStyle name="Normal 11 4 3 2 10 3" xfId="21600"/>
    <cellStyle name="Normal 11 4 3 2 11" xfId="6886"/>
    <cellStyle name="Normal 11 4 3 2 11 2" xfId="26855"/>
    <cellStyle name="Normal 11 4 3 2 11 3" xfId="21597"/>
    <cellStyle name="Normal 11 4 3 2 12" xfId="6887"/>
    <cellStyle name="Normal 11 4 3 2 12 2" xfId="26856"/>
    <cellStyle name="Normal 11 4 3 2 12 3" xfId="21594"/>
    <cellStyle name="Normal 11 4 3 2 13" xfId="6888"/>
    <cellStyle name="Normal 11 4 3 2 13 2" xfId="26858"/>
    <cellStyle name="Normal 11 4 3 2 13 3" xfId="21590"/>
    <cellStyle name="Normal 11 4 3 2 14" xfId="6889"/>
    <cellStyle name="Normal 11 4 3 2 14 2" xfId="26859"/>
    <cellStyle name="Normal 11 4 3 2 14 3" xfId="21588"/>
    <cellStyle name="Normal 11 4 3 2 15" xfId="6890"/>
    <cellStyle name="Normal 11 4 3 2 15 2" xfId="26861"/>
    <cellStyle name="Normal 11 4 3 2 15 3" xfId="21585"/>
    <cellStyle name="Normal 11 4 3 2 16" xfId="6891"/>
    <cellStyle name="Normal 11 4 3 2 16 2" xfId="26862"/>
    <cellStyle name="Normal 11 4 3 2 16 3" xfId="21582"/>
    <cellStyle name="Normal 11 4 3 2 17" xfId="6892"/>
    <cellStyle name="Normal 11 4 3 2 17 2" xfId="26864"/>
    <cellStyle name="Normal 11 4 3 2 17 3" xfId="21579"/>
    <cellStyle name="Normal 11 4 3 2 18" xfId="6893"/>
    <cellStyle name="Normal 11 4 3 2 18 2" xfId="26865"/>
    <cellStyle name="Normal 11 4 3 2 18 3" xfId="21576"/>
    <cellStyle name="Normal 11 4 3 2 19" xfId="6894"/>
    <cellStyle name="Normal 11 4 3 2 19 2" xfId="26867"/>
    <cellStyle name="Normal 11 4 3 2 19 3" xfId="21573"/>
    <cellStyle name="Normal 11 4 3 2 2" xfId="6895"/>
    <cellStyle name="Normal 11 4 3 2 2 2" xfId="26868"/>
    <cellStyle name="Normal 11 4 3 2 2 3" xfId="21570"/>
    <cellStyle name="Normal 11 4 3 2 20" xfId="6896"/>
    <cellStyle name="Normal 11 4 3 2 20 2" xfId="26870"/>
    <cellStyle name="Normal 11 4 3 2 20 3" xfId="21567"/>
    <cellStyle name="Normal 11 4 3 2 21" xfId="6897"/>
    <cellStyle name="Normal 11 4 3 2 21 2" xfId="26871"/>
    <cellStyle name="Normal 11 4 3 2 21 3" xfId="21564"/>
    <cellStyle name="Normal 11 4 3 2 22" xfId="6898"/>
    <cellStyle name="Normal 11 4 3 2 22 2" xfId="26873"/>
    <cellStyle name="Normal 11 4 3 2 22 3" xfId="21561"/>
    <cellStyle name="Normal 11 4 3 2 23" xfId="6899"/>
    <cellStyle name="Normal 11 4 3 2 23 2" xfId="26874"/>
    <cellStyle name="Normal 11 4 3 2 23 3" xfId="21558"/>
    <cellStyle name="Normal 11 4 3 2 24" xfId="6900"/>
    <cellStyle name="Normal 11 4 3 2 24 2" xfId="26876"/>
    <cellStyle name="Normal 11 4 3 2 24 3" xfId="21555"/>
    <cellStyle name="Normal 11 4 3 2 25" xfId="6901"/>
    <cellStyle name="Normal 11 4 3 2 25 2" xfId="26877"/>
    <cellStyle name="Normal 11 4 3 2 25 3" xfId="21552"/>
    <cellStyle name="Normal 11 4 3 2 26" xfId="6902"/>
    <cellStyle name="Normal 11 4 3 2 26 2" xfId="26879"/>
    <cellStyle name="Normal 11 4 3 2 26 3" xfId="21549"/>
    <cellStyle name="Normal 11 4 3 2 27" xfId="6903"/>
    <cellStyle name="Normal 11 4 3 2 27 2" xfId="26880"/>
    <cellStyle name="Normal 11 4 3 2 27 3" xfId="21547"/>
    <cellStyle name="Normal 11 4 3 2 28" xfId="6904"/>
    <cellStyle name="Normal 11 4 3 2 28 2" xfId="26882"/>
    <cellStyle name="Normal 11 4 3 2 28 3" xfId="21544"/>
    <cellStyle name="Normal 11 4 3 2 29" xfId="6905"/>
    <cellStyle name="Normal 11 4 3 2 29 2" xfId="26883"/>
    <cellStyle name="Normal 11 4 3 2 29 3" xfId="21540"/>
    <cellStyle name="Normal 11 4 3 2 3" xfId="6906"/>
    <cellStyle name="Normal 11 4 3 2 3 2" xfId="26885"/>
    <cellStyle name="Normal 11 4 3 2 3 3" xfId="21537"/>
    <cellStyle name="Normal 11 4 3 2 30" xfId="26852"/>
    <cellStyle name="Normal 11 4 3 2 31" xfId="21601"/>
    <cellStyle name="Normal 11 4 3 2 4" xfId="6907"/>
    <cellStyle name="Normal 11 4 3 2 4 2" xfId="26887"/>
    <cellStyle name="Normal 11 4 3 2 4 3" xfId="21533"/>
    <cellStyle name="Normal 11 4 3 2 5" xfId="6908"/>
    <cellStyle name="Normal 11 4 3 2 5 2" xfId="26888"/>
    <cellStyle name="Normal 11 4 3 2 5 3" xfId="21530"/>
    <cellStyle name="Normal 11 4 3 2 6" xfId="6909"/>
    <cellStyle name="Normal 11 4 3 2 6 2" xfId="26890"/>
    <cellStyle name="Normal 11 4 3 2 6 3" xfId="21526"/>
    <cellStyle name="Normal 11 4 3 2 7" xfId="6910"/>
    <cellStyle name="Normal 11 4 3 2 7 2" xfId="26891"/>
    <cellStyle name="Normal 11 4 3 2 7 3" xfId="21524"/>
    <cellStyle name="Normal 11 4 3 2 8" xfId="6911"/>
    <cellStyle name="Normal 11 4 3 2 8 2" xfId="26893"/>
    <cellStyle name="Normal 11 4 3 2 8 3" xfId="21520"/>
    <cellStyle name="Normal 11 4 3 2 9" xfId="6912"/>
    <cellStyle name="Normal 11 4 3 2 9 2" xfId="26894"/>
    <cellStyle name="Normal 11 4 3 2 9 3" xfId="21518"/>
    <cellStyle name="Normal 11 4 3 20" xfId="6913"/>
    <cellStyle name="Normal 11 4 3 20 2" xfId="26896"/>
    <cellStyle name="Normal 11 4 3 20 3" xfId="21514"/>
    <cellStyle name="Normal 11 4 3 21" xfId="6914"/>
    <cellStyle name="Normal 11 4 3 21 2" xfId="26897"/>
    <cellStyle name="Normal 11 4 3 21 3" xfId="21512"/>
    <cellStyle name="Normal 11 4 3 22" xfId="6915"/>
    <cellStyle name="Normal 11 4 3 22 2" xfId="26899"/>
    <cellStyle name="Normal 11 4 3 22 3" xfId="21508"/>
    <cellStyle name="Normal 11 4 3 23" xfId="6916"/>
    <cellStyle name="Normal 11 4 3 23 2" xfId="26900"/>
    <cellStyle name="Normal 11 4 3 23 3" xfId="21506"/>
    <cellStyle name="Normal 11 4 3 24" xfId="6917"/>
    <cellStyle name="Normal 11 4 3 24 2" xfId="26902"/>
    <cellStyle name="Normal 11 4 3 24 3" xfId="21502"/>
    <cellStyle name="Normal 11 4 3 25" xfId="6918"/>
    <cellStyle name="Normal 11 4 3 25 2" xfId="26903"/>
    <cellStyle name="Normal 11 4 3 25 3" xfId="21500"/>
    <cellStyle name="Normal 11 4 3 26" xfId="6919"/>
    <cellStyle name="Normal 11 4 3 26 2" xfId="26905"/>
    <cellStyle name="Normal 11 4 3 26 3" xfId="21496"/>
    <cellStyle name="Normal 11 4 3 27" xfId="6920"/>
    <cellStyle name="Normal 11 4 3 27 2" xfId="26906"/>
    <cellStyle name="Normal 11 4 3 27 3" xfId="21494"/>
    <cellStyle name="Normal 11 4 3 28" xfId="6921"/>
    <cellStyle name="Normal 11 4 3 28 2" xfId="26908"/>
    <cellStyle name="Normal 11 4 3 28 3" xfId="21490"/>
    <cellStyle name="Normal 11 4 3 29" xfId="6922"/>
    <cellStyle name="Normal 11 4 3 29 2" xfId="26909"/>
    <cellStyle name="Normal 11 4 3 29 3" xfId="21488"/>
    <cellStyle name="Normal 11 4 3 3" xfId="805"/>
    <cellStyle name="Normal 11 4 3 3 10" xfId="6923"/>
    <cellStyle name="Normal 11 4 3 3 10 2" xfId="26912"/>
    <cellStyle name="Normal 11 4 3 3 10 3" xfId="21483"/>
    <cellStyle name="Normal 11 4 3 3 11" xfId="8414"/>
    <cellStyle name="Normal 11 4 3 3 11 2" xfId="26913"/>
    <cellStyle name="Normal 11 4 3 3 11 3" xfId="21480"/>
    <cellStyle name="Normal 11 4 3 3 12" xfId="8207"/>
    <cellStyle name="Normal 11 4 3 3 12 2" xfId="26915"/>
    <cellStyle name="Normal 11 4 3 3 12 3" xfId="21477"/>
    <cellStyle name="Normal 11 4 3 3 13" xfId="10214"/>
    <cellStyle name="Normal 11 4 3 3 13 2" xfId="26917"/>
    <cellStyle name="Normal 11 4 3 3 13 3" xfId="21475"/>
    <cellStyle name="Normal 11 4 3 3 14" xfId="9509"/>
    <cellStyle name="Normal 11 4 3 3 14 2" xfId="26918"/>
    <cellStyle name="Normal 11 4 3 3 14 3" xfId="21472"/>
    <cellStyle name="Normal 11 4 3 3 15" xfId="10200"/>
    <cellStyle name="Normal 11 4 3 3 15 2" xfId="26920"/>
    <cellStyle name="Normal 11 4 3 3 15 3" xfId="21469"/>
    <cellStyle name="Normal 11 4 3 3 16" xfId="9459"/>
    <cellStyle name="Normal 11 4 3 3 16 2" xfId="26921"/>
    <cellStyle name="Normal 11 4 3 3 16 3" xfId="21466"/>
    <cellStyle name="Normal 11 4 3 3 17" xfId="10421"/>
    <cellStyle name="Normal 11 4 3 3 17 2" xfId="26923"/>
    <cellStyle name="Normal 11 4 3 3 17 3" xfId="21463"/>
    <cellStyle name="Normal 11 4 3 3 18" xfId="9165"/>
    <cellStyle name="Normal 11 4 3 3 18 2" xfId="26924"/>
    <cellStyle name="Normal 11 4 3 3 18 3" xfId="21460"/>
    <cellStyle name="Normal 11 4 3 3 19" xfId="12321"/>
    <cellStyle name="Normal 11 4 3 3 19 2" xfId="26926"/>
    <cellStyle name="Normal 11 4 3 3 19 3" xfId="21457"/>
    <cellStyle name="Normal 11 4 3 3 2" xfId="1557"/>
    <cellStyle name="Normal 11 4 3 3 2 2" xfId="3507"/>
    <cellStyle name="Normal 11 4 3 3 2 2 2" xfId="26928"/>
    <cellStyle name="Normal 11 4 3 3 2 2 3" xfId="21451"/>
    <cellStyle name="Normal 11 4 3 3 2 3" xfId="12973"/>
    <cellStyle name="Normal 11 4 3 3 2 3 2" xfId="26930"/>
    <cellStyle name="Normal 11 4 3 3 2 3 3" xfId="21449"/>
    <cellStyle name="Normal 11 4 3 3 2 4" xfId="14832"/>
    <cellStyle name="Normal 11 4 3 3 2 4 2" xfId="26931"/>
    <cellStyle name="Normal 11 4 3 3 2 4 3" xfId="21445"/>
    <cellStyle name="Normal 11 4 3 3 2 5" xfId="26927"/>
    <cellStyle name="Normal 11 4 3 3 2 6" xfId="21454"/>
    <cellStyle name="Normal 11 4 3 3 20" xfId="12025"/>
    <cellStyle name="Normal 11 4 3 3 20 2" xfId="26933"/>
    <cellStyle name="Normal 11 4 3 3 20 3" xfId="21442"/>
    <cellStyle name="Normal 11 4 3 3 21" xfId="16111"/>
    <cellStyle name="Normal 11 4 3 3 21 2" xfId="26935"/>
    <cellStyle name="Normal 11 4 3 3 21 3" xfId="21439"/>
    <cellStyle name="Normal 11 4 3 3 22" xfId="16624"/>
    <cellStyle name="Normal 11 4 3 3 22 2" xfId="26936"/>
    <cellStyle name="Normal 11 4 3 3 22 3" xfId="21436"/>
    <cellStyle name="Normal 11 4 3 3 23" xfId="26911"/>
    <cellStyle name="Normal 11 4 3 3 24" xfId="21484"/>
    <cellStyle name="Normal 11 4 3 3 3" xfId="1771"/>
    <cellStyle name="Normal 11 4 3 3 3 2" xfId="3698"/>
    <cellStyle name="Normal 11 4 3 3 3 2 2" xfId="26939"/>
    <cellStyle name="Normal 11 4 3 3 3 2 3" xfId="21431"/>
    <cellStyle name="Normal 11 4 3 3 3 3" xfId="13168"/>
    <cellStyle name="Normal 11 4 3 3 3 3 2" xfId="26941"/>
    <cellStyle name="Normal 11 4 3 3 3 3 3" xfId="21427"/>
    <cellStyle name="Normal 11 4 3 3 3 4" xfId="15023"/>
    <cellStyle name="Normal 11 4 3 3 3 4 2" xfId="26942"/>
    <cellStyle name="Normal 11 4 3 3 3 4 3" xfId="21424"/>
    <cellStyle name="Normal 11 4 3 3 3 5" xfId="26938"/>
    <cellStyle name="Normal 11 4 3 3 3 6" xfId="21433"/>
    <cellStyle name="Normal 11 4 3 3 4" xfId="1976"/>
    <cellStyle name="Normal 11 4 3 3 4 2" xfId="3882"/>
    <cellStyle name="Normal 11 4 3 3 4 2 2" xfId="26945"/>
    <cellStyle name="Normal 11 4 3 3 4 2 3" xfId="21418"/>
    <cellStyle name="Normal 11 4 3 3 4 3" xfId="13357"/>
    <cellStyle name="Normal 11 4 3 3 4 3 2" xfId="26947"/>
    <cellStyle name="Normal 11 4 3 3 4 3 3" xfId="21415"/>
    <cellStyle name="Normal 11 4 3 3 4 4" xfId="15207"/>
    <cellStyle name="Normal 11 4 3 3 4 4 2" xfId="26948"/>
    <cellStyle name="Normal 11 4 3 3 4 4 3" xfId="21411"/>
    <cellStyle name="Normal 11 4 3 3 4 5" xfId="26944"/>
    <cellStyle name="Normal 11 4 3 3 4 6" xfId="21420"/>
    <cellStyle name="Normal 11 4 3 3 5" xfId="2166"/>
    <cellStyle name="Normal 11 4 3 3 5 2" xfId="4055"/>
    <cellStyle name="Normal 11 4 3 3 5 2 2" xfId="26951"/>
    <cellStyle name="Normal 11 4 3 3 5 2 3" xfId="21405"/>
    <cellStyle name="Normal 11 4 3 3 5 3" xfId="13532"/>
    <cellStyle name="Normal 11 4 3 3 5 3 2" xfId="26953"/>
    <cellStyle name="Normal 11 4 3 3 5 3 3" xfId="21402"/>
    <cellStyle name="Normal 11 4 3 3 5 4" xfId="15380"/>
    <cellStyle name="Normal 11 4 3 3 5 4 2" xfId="26954"/>
    <cellStyle name="Normal 11 4 3 3 5 4 3" xfId="21399"/>
    <cellStyle name="Normal 11 4 3 3 5 5" xfId="26950"/>
    <cellStyle name="Normal 11 4 3 3 5 6" xfId="21407"/>
    <cellStyle name="Normal 11 4 3 3 6" xfId="2335"/>
    <cellStyle name="Normal 11 4 3 3 6 2" xfId="4212"/>
    <cellStyle name="Normal 11 4 3 3 6 2 2" xfId="26957"/>
    <cellStyle name="Normal 11 4 3 3 6 2 3" xfId="21393"/>
    <cellStyle name="Normal 11 4 3 3 6 3" xfId="13690"/>
    <cellStyle name="Normal 11 4 3 3 6 3 2" xfId="26959"/>
    <cellStyle name="Normal 11 4 3 3 6 3 3" xfId="21390"/>
    <cellStyle name="Normal 11 4 3 3 6 4" xfId="15537"/>
    <cellStyle name="Normal 11 4 3 3 6 4 2" xfId="26960"/>
    <cellStyle name="Normal 11 4 3 3 6 4 3" xfId="21387"/>
    <cellStyle name="Normal 11 4 3 3 6 5" xfId="26956"/>
    <cellStyle name="Normal 11 4 3 3 6 6" xfId="21395"/>
    <cellStyle name="Normal 11 4 3 3 7" xfId="2466"/>
    <cellStyle name="Normal 11 4 3 3 7 2" xfId="4339"/>
    <cellStyle name="Normal 11 4 3 3 7 2 2" xfId="26963"/>
    <cellStyle name="Normal 11 4 3 3 7 2 3" xfId="21381"/>
    <cellStyle name="Normal 11 4 3 3 7 3" xfId="13817"/>
    <cellStyle name="Normal 11 4 3 3 7 3 2" xfId="26964"/>
    <cellStyle name="Normal 11 4 3 3 7 3 3" xfId="21378"/>
    <cellStyle name="Normal 11 4 3 3 7 4" xfId="15664"/>
    <cellStyle name="Normal 11 4 3 3 7 4 2" xfId="26966"/>
    <cellStyle name="Normal 11 4 3 3 7 4 3" xfId="21375"/>
    <cellStyle name="Normal 11 4 3 3 7 5" xfId="26962"/>
    <cellStyle name="Normal 11 4 3 3 7 6" xfId="21383"/>
    <cellStyle name="Normal 11 4 3 3 8" xfId="2593"/>
    <cellStyle name="Normal 11 4 3 3 8 2" xfId="4466"/>
    <cellStyle name="Normal 11 4 3 3 8 2 2" xfId="26968"/>
    <cellStyle name="Normal 11 4 3 3 8 2 3" xfId="21369"/>
    <cellStyle name="Normal 11 4 3 3 8 3" xfId="13944"/>
    <cellStyle name="Normal 11 4 3 3 8 3 2" xfId="26970"/>
    <cellStyle name="Normal 11 4 3 3 8 3 3" xfId="21366"/>
    <cellStyle name="Normal 11 4 3 3 8 4" xfId="15791"/>
    <cellStyle name="Normal 11 4 3 3 8 4 2" xfId="26971"/>
    <cellStyle name="Normal 11 4 3 3 8 4 3" xfId="21363"/>
    <cellStyle name="Normal 11 4 3 3 8 5" xfId="26967"/>
    <cellStyle name="Normal 11 4 3 3 8 6" xfId="21371"/>
    <cellStyle name="Normal 11 4 3 3 9" xfId="2877"/>
    <cellStyle name="Normal 11 4 3 3 9 2" xfId="26973"/>
    <cellStyle name="Normal 11 4 3 3 9 3" xfId="21359"/>
    <cellStyle name="Normal 11 4 3 3_Constraints Summary" xfId="14094"/>
    <cellStyle name="Normal 11 4 3 30" xfId="6924"/>
    <cellStyle name="Normal 11 4 3 30 2" xfId="26975"/>
    <cellStyle name="Normal 11 4 3 30 3" xfId="21355"/>
    <cellStyle name="Normal 11 4 3 31" xfId="6925"/>
    <cellStyle name="Normal 11 4 3 31 2" xfId="26977"/>
    <cellStyle name="Normal 11 4 3 31 3" xfId="21352"/>
    <cellStyle name="Normal 11 4 3 32" xfId="8411"/>
    <cellStyle name="Normal 11 4 3 32 2" xfId="26978"/>
    <cellStyle name="Normal 11 4 3 32 3" xfId="26980"/>
    <cellStyle name="Normal 11 4 3 32 4" xfId="21349"/>
    <cellStyle name="Normal 11 4 3 33" xfId="8210"/>
    <cellStyle name="Normal 11 4 3 33 2" xfId="26981"/>
    <cellStyle name="Normal 11 4 3 33 3" xfId="21346"/>
    <cellStyle name="Normal 11 4 3 34" xfId="10178"/>
    <cellStyle name="Normal 11 4 3 34 2" xfId="26982"/>
    <cellStyle name="Normal 11 4 3 34 3" xfId="21342"/>
    <cellStyle name="Normal 11 4 3 35" xfId="9660"/>
    <cellStyle name="Normal 11 4 3 35 2" xfId="26984"/>
    <cellStyle name="Normal 11 4 3 35 3" xfId="21340"/>
    <cellStyle name="Normal 11 4 3 36" xfId="10163"/>
    <cellStyle name="Normal 11 4 3 36 2" xfId="26985"/>
    <cellStyle name="Normal 11 4 3 36 3" xfId="21336"/>
    <cellStyle name="Normal 11 4 3 37" xfId="9481"/>
    <cellStyle name="Normal 11 4 3 37 2" xfId="26987"/>
    <cellStyle name="Normal 11 4 3 37 3" xfId="21334"/>
    <cellStyle name="Normal 11 4 3 38" xfId="10235"/>
    <cellStyle name="Normal 11 4 3 38 2" xfId="26988"/>
    <cellStyle name="Normal 11 4 3 38 3" xfId="21330"/>
    <cellStyle name="Normal 11 4 3 39" xfId="9431"/>
    <cellStyle name="Normal 11 4 3 39 2" xfId="26990"/>
    <cellStyle name="Normal 11 4 3 39 3" xfId="21328"/>
    <cellStyle name="Normal 11 4 3 4" xfId="1326"/>
    <cellStyle name="Normal 11 4 3 4 10" xfId="10422"/>
    <cellStyle name="Normal 11 4 3 4 10 2" xfId="26992"/>
    <cellStyle name="Normal 11 4 3 4 10 3" xfId="21323"/>
    <cellStyle name="Normal 11 4 3 4 11" xfId="9154"/>
    <cellStyle name="Normal 11 4 3 4 11 2" xfId="26994"/>
    <cellStyle name="Normal 11 4 3 4 11 3" xfId="21320"/>
    <cellStyle name="Normal 11 4 3 4 12" xfId="12761"/>
    <cellStyle name="Normal 11 4 3 4 12 2" xfId="26995"/>
    <cellStyle name="Normal 11 4 3 4 12 3" xfId="21317"/>
    <cellStyle name="Normal 11 4 3 4 13" xfId="14626"/>
    <cellStyle name="Normal 11 4 3 4 13 2" xfId="26997"/>
    <cellStyle name="Normal 11 4 3 4 13 3" xfId="21314"/>
    <cellStyle name="Normal 11 4 3 4 14" xfId="16112"/>
    <cellStyle name="Normal 11 4 3 4 14 2" xfId="26998"/>
    <cellStyle name="Normal 11 4 3 4 14 3" xfId="21311"/>
    <cellStyle name="Normal 11 4 3 4 15" xfId="16625"/>
    <cellStyle name="Normal 11 4 3 4 15 2" xfId="27000"/>
    <cellStyle name="Normal 11 4 3 4 15 3" xfId="21308"/>
    <cellStyle name="Normal 11 4 3 4 16" xfId="26991"/>
    <cellStyle name="Normal 11 4 3 4 17" xfId="21324"/>
    <cellStyle name="Normal 11 4 3 4 2" xfId="3301"/>
    <cellStyle name="Normal 11 4 3 4 2 2" xfId="27002"/>
    <cellStyle name="Normal 11 4 3 4 2 3" xfId="21305"/>
    <cellStyle name="Normal 11 4 3 4 3" xfId="6926"/>
    <cellStyle name="Normal 11 4 3 4 3 2" xfId="27003"/>
    <cellStyle name="Normal 11 4 3 4 3 3" xfId="21301"/>
    <cellStyle name="Normal 11 4 3 4 4" xfId="8415"/>
    <cellStyle name="Normal 11 4 3 4 4 2" xfId="27004"/>
    <cellStyle name="Normal 11 4 3 4 4 3" xfId="21298"/>
    <cellStyle name="Normal 11 4 3 4 5" xfId="8206"/>
    <cellStyle name="Normal 11 4 3 4 5 2" xfId="27006"/>
    <cellStyle name="Normal 11 4 3 4 5 3" xfId="21295"/>
    <cellStyle name="Normal 11 4 3 4 6" xfId="10215"/>
    <cellStyle name="Normal 11 4 3 4 6 2" xfId="27007"/>
    <cellStyle name="Normal 11 4 3 4 6 3" xfId="21292"/>
    <cellStyle name="Normal 11 4 3 4 7" xfId="9506"/>
    <cellStyle name="Normal 11 4 3 4 7 2" xfId="27009"/>
    <cellStyle name="Normal 11 4 3 4 7 3" xfId="21289"/>
    <cellStyle name="Normal 11 4 3 4 8" xfId="10203"/>
    <cellStyle name="Normal 11 4 3 4 8 2" xfId="27010"/>
    <cellStyle name="Normal 11 4 3 4 8 3" xfId="21285"/>
    <cellStyle name="Normal 11 4 3 4 9" xfId="9456"/>
    <cellStyle name="Normal 11 4 3 4 9 2" xfId="27012"/>
    <cellStyle name="Normal 11 4 3 4 9 3" xfId="21282"/>
    <cellStyle name="Normal 11 4 3 40" xfId="12184"/>
    <cellStyle name="Normal 11 4 3 40 2" xfId="27013"/>
    <cellStyle name="Normal 11 4 3 40 3" xfId="21279"/>
    <cellStyle name="Normal 11 4 3 41" xfId="12254"/>
    <cellStyle name="Normal 11 4 3 41 2" xfId="27015"/>
    <cellStyle name="Normal 11 4 3 41 3" xfId="21276"/>
    <cellStyle name="Normal 11 4 3 42" xfId="16108"/>
    <cellStyle name="Normal 11 4 3 42 2" xfId="27016"/>
    <cellStyle name="Normal 11 4 3 42 3" xfId="21273"/>
    <cellStyle name="Normal 11 4 3 43" xfId="16621"/>
    <cellStyle name="Normal 11 4 3 43 2" xfId="27018"/>
    <cellStyle name="Normal 11 4 3 43 3" xfId="21269"/>
    <cellStyle name="Normal 11 4 3 44" xfId="26798"/>
    <cellStyle name="Normal 11 4 3 45" xfId="21711"/>
    <cellStyle name="Normal 11 4 3 5" xfId="1009"/>
    <cellStyle name="Normal 11 4 3 5 10" xfId="10423"/>
    <cellStyle name="Normal 11 4 3 5 10 2" xfId="27021"/>
    <cellStyle name="Normal 11 4 3 5 10 3" xfId="21263"/>
    <cellStyle name="Normal 11 4 3 5 11" xfId="9153"/>
    <cellStyle name="Normal 11 4 3 5 11 2" xfId="27023"/>
    <cellStyle name="Normal 11 4 3 5 11 3" xfId="21261"/>
    <cellStyle name="Normal 11 4 3 5 12" xfId="12477"/>
    <cellStyle name="Normal 11 4 3 5 12 2" xfId="27025"/>
    <cellStyle name="Normal 11 4 3 5 12 3" xfId="21257"/>
    <cellStyle name="Normal 11 4 3 5 13" xfId="14350"/>
    <cellStyle name="Normal 11 4 3 5 13 2" xfId="27026"/>
    <cellStyle name="Normal 11 4 3 5 13 3" xfId="21255"/>
    <cellStyle name="Normal 11 4 3 5 14" xfId="16113"/>
    <cellStyle name="Normal 11 4 3 5 14 2" xfId="27028"/>
    <cellStyle name="Normal 11 4 3 5 14 3" xfId="21251"/>
    <cellStyle name="Normal 11 4 3 5 15" xfId="16626"/>
    <cellStyle name="Normal 11 4 3 5 15 2" xfId="27029"/>
    <cellStyle name="Normal 11 4 3 5 15 3" xfId="21249"/>
    <cellStyle name="Normal 11 4 3 5 16" xfId="27020"/>
    <cellStyle name="Normal 11 4 3 5 17" xfId="21266"/>
    <cellStyle name="Normal 11 4 3 5 2" xfId="3025"/>
    <cellStyle name="Normal 11 4 3 5 2 2" xfId="27031"/>
    <cellStyle name="Normal 11 4 3 5 2 3" xfId="21245"/>
    <cellStyle name="Normal 11 4 3 5 3" xfId="6927"/>
    <cellStyle name="Normal 11 4 3 5 3 2" xfId="27033"/>
    <cellStyle name="Normal 11 4 3 5 3 3" xfId="21242"/>
    <cellStyle name="Normal 11 4 3 5 4" xfId="8416"/>
    <cellStyle name="Normal 11 4 3 5 4 2" xfId="27034"/>
    <cellStyle name="Normal 11 4 3 5 4 3" xfId="21239"/>
    <cellStyle name="Normal 11 4 3 5 5" xfId="8205"/>
    <cellStyle name="Normal 11 4 3 5 5 2" xfId="27036"/>
    <cellStyle name="Normal 11 4 3 5 5 3" xfId="21236"/>
    <cellStyle name="Normal 11 4 3 5 6" xfId="10216"/>
    <cellStyle name="Normal 11 4 3 5 6 2" xfId="27037"/>
    <cellStyle name="Normal 11 4 3 5 6 3" xfId="21233"/>
    <cellStyle name="Normal 11 4 3 5 7" xfId="9505"/>
    <cellStyle name="Normal 11 4 3 5 7 2" xfId="27039"/>
    <cellStyle name="Normal 11 4 3 5 7 3" xfId="21230"/>
    <cellStyle name="Normal 11 4 3 5 8" xfId="10204"/>
    <cellStyle name="Normal 11 4 3 5 8 2" xfId="27040"/>
    <cellStyle name="Normal 11 4 3 5 8 3" xfId="21227"/>
    <cellStyle name="Normal 11 4 3 5 9" xfId="9455"/>
    <cellStyle name="Normal 11 4 3 5 9 2" xfId="27042"/>
    <cellStyle name="Normal 11 4 3 5 9 3" xfId="21224"/>
    <cellStyle name="Normal 11 4 3 6" xfId="1421"/>
    <cellStyle name="Normal 11 4 3 6 10" xfId="10424"/>
    <cellStyle name="Normal 11 4 3 6 10 2" xfId="27044"/>
    <cellStyle name="Normal 11 4 3 6 10 3" xfId="21219"/>
    <cellStyle name="Normal 11 4 3 6 11" xfId="9152"/>
    <cellStyle name="Normal 11 4 3 6 11 2" xfId="27045"/>
    <cellStyle name="Normal 11 4 3 6 11 3" xfId="21217"/>
    <cellStyle name="Normal 11 4 3 6 12" xfId="12851"/>
    <cellStyle name="Normal 11 4 3 6 12 2" xfId="27047"/>
    <cellStyle name="Normal 11 4 3 6 12 3" xfId="21213"/>
    <cellStyle name="Normal 11 4 3 6 13" xfId="14715"/>
    <cellStyle name="Normal 11 4 3 6 13 2" xfId="27048"/>
    <cellStyle name="Normal 11 4 3 6 13 3" xfId="21211"/>
    <cellStyle name="Normal 11 4 3 6 14" xfId="16114"/>
    <cellStyle name="Normal 11 4 3 6 14 2" xfId="27050"/>
    <cellStyle name="Normal 11 4 3 6 14 3" xfId="21207"/>
    <cellStyle name="Normal 11 4 3 6 15" xfId="16627"/>
    <cellStyle name="Normal 11 4 3 6 15 2" xfId="27051"/>
    <cellStyle name="Normal 11 4 3 6 15 3" xfId="21205"/>
    <cellStyle name="Normal 11 4 3 6 16" xfId="27043"/>
    <cellStyle name="Normal 11 4 3 6 17" xfId="21221"/>
    <cellStyle name="Normal 11 4 3 6 2" xfId="3390"/>
    <cellStyle name="Normal 11 4 3 6 2 2" xfId="27053"/>
    <cellStyle name="Normal 11 4 3 6 2 3" xfId="21201"/>
    <cellStyle name="Normal 11 4 3 6 3" xfId="6928"/>
    <cellStyle name="Normal 11 4 3 6 3 2" xfId="27055"/>
    <cellStyle name="Normal 11 4 3 6 3 3" xfId="21198"/>
    <cellStyle name="Normal 11 4 3 6 4" xfId="8417"/>
    <cellStyle name="Normal 11 4 3 6 4 2" xfId="27056"/>
    <cellStyle name="Normal 11 4 3 6 4 3" xfId="21195"/>
    <cellStyle name="Normal 11 4 3 6 5" xfId="8204"/>
    <cellStyle name="Normal 11 4 3 6 5 2" xfId="27058"/>
    <cellStyle name="Normal 11 4 3 6 5 3" xfId="21192"/>
    <cellStyle name="Normal 11 4 3 6 6" xfId="10217"/>
    <cellStyle name="Normal 11 4 3 6 6 2" xfId="27059"/>
    <cellStyle name="Normal 11 4 3 6 6 3" xfId="21189"/>
    <cellStyle name="Normal 11 4 3 6 7" xfId="9504"/>
    <cellStyle name="Normal 11 4 3 6 7 2" xfId="27061"/>
    <cellStyle name="Normal 11 4 3 6 7 3" xfId="21186"/>
    <cellStyle name="Normal 11 4 3 6 8" xfId="10205"/>
    <cellStyle name="Normal 11 4 3 6 8 2" xfId="27062"/>
    <cellStyle name="Normal 11 4 3 6 8 3" xfId="21183"/>
    <cellStyle name="Normal 11 4 3 6 9" xfId="9454"/>
    <cellStyle name="Normal 11 4 3 6 9 2" xfId="27064"/>
    <cellStyle name="Normal 11 4 3 6 9 3" xfId="21180"/>
    <cellStyle name="Normal 11 4 3 7" xfId="1641"/>
    <cellStyle name="Normal 11 4 3 7 10" xfId="10425"/>
    <cellStyle name="Normal 11 4 3 7 10 2" xfId="27066"/>
    <cellStyle name="Normal 11 4 3 7 10 3" xfId="21176"/>
    <cellStyle name="Normal 11 4 3 7 11" xfId="9151"/>
    <cellStyle name="Normal 11 4 3 7 11 2" xfId="27068"/>
    <cellStyle name="Normal 11 4 3 7 11 3" xfId="21172"/>
    <cellStyle name="Normal 11 4 3 7 12" xfId="13055"/>
    <cellStyle name="Normal 11 4 3 7 12 2" xfId="27069"/>
    <cellStyle name="Normal 11 4 3 7 12 3" xfId="21169"/>
    <cellStyle name="Normal 11 4 3 7 13" xfId="14912"/>
    <cellStyle name="Normal 11 4 3 7 13 2" xfId="27071"/>
    <cellStyle name="Normal 11 4 3 7 13 3" xfId="21166"/>
    <cellStyle name="Normal 11 4 3 7 14" xfId="16115"/>
    <cellStyle name="Normal 11 4 3 7 14 2" xfId="27072"/>
    <cellStyle name="Normal 11 4 3 7 14 3" xfId="21163"/>
    <cellStyle name="Normal 11 4 3 7 15" xfId="16628"/>
    <cellStyle name="Normal 11 4 3 7 15 2" xfId="27074"/>
    <cellStyle name="Normal 11 4 3 7 15 3" xfId="21160"/>
    <cellStyle name="Normal 11 4 3 7 16" xfId="27065"/>
    <cellStyle name="Normal 11 4 3 7 17" xfId="21178"/>
    <cellStyle name="Normal 11 4 3 7 2" xfId="3587"/>
    <cellStyle name="Normal 11 4 3 7 2 2" xfId="27076"/>
    <cellStyle name="Normal 11 4 3 7 2 3" xfId="21155"/>
    <cellStyle name="Normal 11 4 3 7 3" xfId="6929"/>
    <cellStyle name="Normal 11 4 3 7 3 2" xfId="27077"/>
    <cellStyle name="Normal 11 4 3 7 3 3" xfId="21152"/>
    <cellStyle name="Normal 11 4 3 7 4" xfId="8418"/>
    <cellStyle name="Normal 11 4 3 7 4 2" xfId="27079"/>
    <cellStyle name="Normal 11 4 3 7 4 3" xfId="21149"/>
    <cellStyle name="Normal 11 4 3 7 5" xfId="8203"/>
    <cellStyle name="Normal 11 4 3 7 5 2" xfId="27080"/>
    <cellStyle name="Normal 11 4 3 7 5 3" xfId="21146"/>
    <cellStyle name="Normal 11 4 3 7 6" xfId="10218"/>
    <cellStyle name="Normal 11 4 3 7 6 2" xfId="27082"/>
    <cellStyle name="Normal 11 4 3 7 6 3" xfId="21143"/>
    <cellStyle name="Normal 11 4 3 7 7" xfId="9503"/>
    <cellStyle name="Normal 11 4 3 7 7 2" xfId="27083"/>
    <cellStyle name="Normal 11 4 3 7 7 3" xfId="21140"/>
    <cellStyle name="Normal 11 4 3 7 8" xfId="10206"/>
    <cellStyle name="Normal 11 4 3 7 8 2" xfId="27085"/>
    <cellStyle name="Normal 11 4 3 7 8 3" xfId="21137"/>
    <cellStyle name="Normal 11 4 3 7 9" xfId="9453"/>
    <cellStyle name="Normal 11 4 3 7 9 2" xfId="27086"/>
    <cellStyle name="Normal 11 4 3 7 9 3" xfId="21134"/>
    <cellStyle name="Normal 11 4 3 8" xfId="1851"/>
    <cellStyle name="Normal 11 4 3 8 10" xfId="10426"/>
    <cellStyle name="Normal 11 4 3 8 10 2" xfId="27089"/>
    <cellStyle name="Normal 11 4 3 8 10 3" xfId="21128"/>
    <cellStyle name="Normal 11 4 3 8 11" xfId="9150"/>
    <cellStyle name="Normal 11 4 3 8 11 2" xfId="27090"/>
    <cellStyle name="Normal 11 4 3 8 11 3" xfId="21126"/>
    <cellStyle name="Normal 11 4 3 8 12" xfId="13246"/>
    <cellStyle name="Normal 11 4 3 8 12 2" xfId="27092"/>
    <cellStyle name="Normal 11 4 3 8 12 3" xfId="21122"/>
    <cellStyle name="Normal 11 4 3 8 13" xfId="15100"/>
    <cellStyle name="Normal 11 4 3 8 13 2" xfId="27093"/>
    <cellStyle name="Normal 11 4 3 8 13 3" xfId="21120"/>
    <cellStyle name="Normal 11 4 3 8 14" xfId="16116"/>
    <cellStyle name="Normal 11 4 3 8 14 2" xfId="27095"/>
    <cellStyle name="Normal 11 4 3 8 14 3" xfId="21116"/>
    <cellStyle name="Normal 11 4 3 8 15" xfId="16629"/>
    <cellStyle name="Normal 11 4 3 8 15 2" xfId="27096"/>
    <cellStyle name="Normal 11 4 3 8 15 3" xfId="21114"/>
    <cellStyle name="Normal 11 4 3 8 16" xfId="27088"/>
    <cellStyle name="Normal 11 4 3 8 17" xfId="21131"/>
    <cellStyle name="Normal 11 4 3 8 2" xfId="3775"/>
    <cellStyle name="Normal 11 4 3 8 2 2" xfId="27098"/>
    <cellStyle name="Normal 11 4 3 8 2 3" xfId="21110"/>
    <cellStyle name="Normal 11 4 3 8 3" xfId="6930"/>
    <cellStyle name="Normal 11 4 3 8 3 2" xfId="27100"/>
    <cellStyle name="Normal 11 4 3 8 3 3" xfId="21107"/>
    <cellStyle name="Normal 11 4 3 8 4" xfId="8419"/>
    <cellStyle name="Normal 11 4 3 8 4 2" xfId="27101"/>
    <cellStyle name="Normal 11 4 3 8 4 3" xfId="21104"/>
    <cellStyle name="Normal 11 4 3 8 5" xfId="8202"/>
    <cellStyle name="Normal 11 4 3 8 5 2" xfId="27103"/>
    <cellStyle name="Normal 11 4 3 8 5 3" xfId="21101"/>
    <cellStyle name="Normal 11 4 3 8 6" xfId="10219"/>
    <cellStyle name="Normal 11 4 3 8 6 2" xfId="27104"/>
    <cellStyle name="Normal 11 4 3 8 6 3" xfId="21098"/>
    <cellStyle name="Normal 11 4 3 8 7" xfId="9502"/>
    <cellStyle name="Normal 11 4 3 8 7 2" xfId="27106"/>
    <cellStyle name="Normal 11 4 3 8 7 3" xfId="21095"/>
    <cellStyle name="Normal 11 4 3 8 8" xfId="10207"/>
    <cellStyle name="Normal 11 4 3 8 8 2" xfId="27107"/>
    <cellStyle name="Normal 11 4 3 8 8 3" xfId="21092"/>
    <cellStyle name="Normal 11 4 3 8 9" xfId="9452"/>
    <cellStyle name="Normal 11 4 3 8 9 2" xfId="27109"/>
    <cellStyle name="Normal 11 4 3 8 9 3" xfId="21090"/>
    <cellStyle name="Normal 11 4 3 9" xfId="2053"/>
    <cellStyle name="Normal 11 4 3 9 10" xfId="10427"/>
    <cellStyle name="Normal 11 4 3 9 10 2" xfId="27111"/>
    <cellStyle name="Normal 11 4 3 9 10 3" xfId="21084"/>
    <cellStyle name="Normal 11 4 3 9 11" xfId="9149"/>
    <cellStyle name="Normal 11 4 3 9 11 2" xfId="27113"/>
    <cellStyle name="Normal 11 4 3 9 11 3" xfId="21082"/>
    <cellStyle name="Normal 11 4 3 9 12" xfId="13432"/>
    <cellStyle name="Normal 11 4 3 9 12 2" xfId="27114"/>
    <cellStyle name="Normal 11 4 3 9 12 3" xfId="21078"/>
    <cellStyle name="Normal 11 4 3 9 13" xfId="15282"/>
    <cellStyle name="Normal 11 4 3 9 13 2" xfId="27116"/>
    <cellStyle name="Normal 11 4 3 9 13 3" xfId="21076"/>
    <cellStyle name="Normal 11 4 3 9 14" xfId="16117"/>
    <cellStyle name="Normal 11 4 3 9 14 2" xfId="27118"/>
    <cellStyle name="Normal 11 4 3 9 14 3" xfId="21072"/>
    <cellStyle name="Normal 11 4 3 9 15" xfId="16630"/>
    <cellStyle name="Normal 11 4 3 9 15 2" xfId="27119"/>
    <cellStyle name="Normal 11 4 3 9 15 3" xfId="21070"/>
    <cellStyle name="Normal 11 4 3 9 16" xfId="27110"/>
    <cellStyle name="Normal 11 4 3 9 17" xfId="21087"/>
    <cellStyle name="Normal 11 4 3 9 2" xfId="3957"/>
    <cellStyle name="Normal 11 4 3 9 2 2" xfId="27121"/>
    <cellStyle name="Normal 11 4 3 9 2 3" xfId="21066"/>
    <cellStyle name="Normal 11 4 3 9 3" xfId="6931"/>
    <cellStyle name="Normal 11 4 3 9 3 2" xfId="27123"/>
    <cellStyle name="Normal 11 4 3 9 3 3" xfId="21063"/>
    <cellStyle name="Normal 11 4 3 9 4" xfId="8420"/>
    <cellStyle name="Normal 11 4 3 9 4 2" xfId="27124"/>
    <cellStyle name="Normal 11 4 3 9 4 3" xfId="21060"/>
    <cellStyle name="Normal 11 4 3 9 5" xfId="8201"/>
    <cellStyle name="Normal 11 4 3 9 5 2" xfId="27126"/>
    <cellStyle name="Normal 11 4 3 9 5 3" xfId="21057"/>
    <cellStyle name="Normal 11 4 3 9 6" xfId="10220"/>
    <cellStyle name="Normal 11 4 3 9 6 2" xfId="27127"/>
    <cellStyle name="Normal 11 4 3 9 6 3" xfId="21054"/>
    <cellStyle name="Normal 11 4 3 9 7" xfId="9501"/>
    <cellStyle name="Normal 11 4 3 9 7 2" xfId="27129"/>
    <cellStyle name="Normal 11 4 3 9 7 3" xfId="21051"/>
    <cellStyle name="Normal 11 4 3 9 8" xfId="10208"/>
    <cellStyle name="Normal 11 4 3 9 8 2" xfId="27130"/>
    <cellStyle name="Normal 11 4 3 9 8 3" xfId="21049"/>
    <cellStyle name="Normal 11 4 3 9 9" xfId="9451"/>
    <cellStyle name="Normal 11 4 3 9 9 2" xfId="27132"/>
    <cellStyle name="Normal 11 4 3 9 9 3" xfId="21046"/>
    <cellStyle name="Normal 11 4 3_Constraints Summary" xfId="14093"/>
    <cellStyle name="Normal 11 4 30" xfId="6932"/>
    <cellStyle name="Normal 11 4 30 2" xfId="27133"/>
    <cellStyle name="Normal 11 4 30 3" xfId="21041"/>
    <cellStyle name="Normal 11 4 31" xfId="6933"/>
    <cellStyle name="Normal 11 4 31 2" xfId="27135"/>
    <cellStyle name="Normal 11 4 31 3" xfId="21038"/>
    <cellStyle name="Normal 11 4 32" xfId="6934"/>
    <cellStyle name="Normal 11 4 32 2" xfId="27136"/>
    <cellStyle name="Normal 11 4 32 3" xfId="21035"/>
    <cellStyle name="Normal 11 4 33" xfId="6935"/>
    <cellStyle name="Normal 11 4 33 2" xfId="27137"/>
    <cellStyle name="Normal 11 4 33 3" xfId="21032"/>
    <cellStyle name="Normal 11 4 34" xfId="6936"/>
    <cellStyle name="Normal 11 4 34 2" xfId="27139"/>
    <cellStyle name="Normal 11 4 34 3" xfId="21028"/>
    <cellStyle name="Normal 11 4 35" xfId="6937"/>
    <cellStyle name="Normal 11 4 35 2" xfId="27140"/>
    <cellStyle name="Normal 11 4 35 3" xfId="21025"/>
    <cellStyle name="Normal 11 4 36" xfId="6938"/>
    <cellStyle name="Normal 11 4 36 2" xfId="27142"/>
    <cellStyle name="Normal 11 4 36 3" xfId="21022"/>
    <cellStyle name="Normal 11 4 37" xfId="6939"/>
    <cellStyle name="Normal 11 4 37 2" xfId="27143"/>
    <cellStyle name="Normal 11 4 37 3" xfId="21019"/>
    <cellStyle name="Normal 11 4 38" xfId="6940"/>
    <cellStyle name="Normal 11 4 38 2" xfId="27145"/>
    <cellStyle name="Normal 11 4 38 3" xfId="21016"/>
    <cellStyle name="Normal 11 4 39" xfId="6941"/>
    <cellStyle name="Normal 11 4 39 2" xfId="27146"/>
    <cellStyle name="Normal 11 4 39 3" xfId="21011"/>
    <cellStyle name="Normal 11 4 4" xfId="539"/>
    <cellStyle name="Normal 11 4 4 10" xfId="6943"/>
    <cellStyle name="Normal 11 4 4 10 2" xfId="27149"/>
    <cellStyle name="Normal 11 4 4 10 3" xfId="21006"/>
    <cellStyle name="Normal 11 4 4 11" xfId="6944"/>
    <cellStyle name="Normal 11 4 4 11 2" xfId="27150"/>
    <cellStyle name="Normal 11 4 4 11 3" xfId="21003"/>
    <cellStyle name="Normal 11 4 4 12" xfId="6945"/>
    <cellStyle name="Normal 11 4 4 12 2" xfId="27152"/>
    <cellStyle name="Normal 11 4 4 12 3" xfId="21001"/>
    <cellStyle name="Normal 11 4 4 13" xfId="6946"/>
    <cellStyle name="Normal 11 4 4 13 2" xfId="27153"/>
    <cellStyle name="Normal 11 4 4 13 3" xfId="20998"/>
    <cellStyle name="Normal 11 4 4 14" xfId="6947"/>
    <cellStyle name="Normal 11 4 4 14 2" xfId="27155"/>
    <cellStyle name="Normal 11 4 4 14 3" xfId="20995"/>
    <cellStyle name="Normal 11 4 4 15" xfId="6948"/>
    <cellStyle name="Normal 11 4 4 15 2" xfId="27156"/>
    <cellStyle name="Normal 11 4 4 15 3" xfId="20992"/>
    <cellStyle name="Normal 11 4 4 16" xfId="6949"/>
    <cellStyle name="Normal 11 4 4 16 2" xfId="27158"/>
    <cellStyle name="Normal 11 4 4 16 3" xfId="20989"/>
    <cellStyle name="Normal 11 4 4 17" xfId="6950"/>
    <cellStyle name="Normal 11 4 4 17 2" xfId="27159"/>
    <cellStyle name="Normal 11 4 4 17 3" xfId="20986"/>
    <cellStyle name="Normal 11 4 4 18" xfId="6951"/>
    <cellStyle name="Normal 11 4 4 18 2" xfId="27161"/>
    <cellStyle name="Normal 11 4 4 18 3" xfId="20983"/>
    <cellStyle name="Normal 11 4 4 19" xfId="6952"/>
    <cellStyle name="Normal 11 4 4 19 2" xfId="27162"/>
    <cellStyle name="Normal 11 4 4 19 3" xfId="20980"/>
    <cellStyle name="Normal 11 4 4 2" xfId="6953"/>
    <cellStyle name="Normal 11 4 4 2 2" xfId="27164"/>
    <cellStyle name="Normal 11 4 4 2 3" xfId="20977"/>
    <cellStyle name="Normal 11 4 4 20" xfId="6954"/>
    <cellStyle name="Normal 11 4 4 20 2" xfId="27165"/>
    <cellStyle name="Normal 11 4 4 20 3" xfId="20974"/>
    <cellStyle name="Normal 11 4 4 21" xfId="6955"/>
    <cellStyle name="Normal 11 4 4 21 2" xfId="27167"/>
    <cellStyle name="Normal 11 4 4 21 3" xfId="20971"/>
    <cellStyle name="Normal 11 4 4 22" xfId="6956"/>
    <cellStyle name="Normal 11 4 4 22 2" xfId="27168"/>
    <cellStyle name="Normal 11 4 4 22 3" xfId="20968"/>
    <cellStyle name="Normal 11 4 4 23" xfId="6957"/>
    <cellStyle name="Normal 11 4 4 23 2" xfId="27170"/>
    <cellStyle name="Normal 11 4 4 23 3" xfId="20964"/>
    <cellStyle name="Normal 11 4 4 24" xfId="6958"/>
    <cellStyle name="Normal 11 4 4 24 2" xfId="27171"/>
    <cellStyle name="Normal 11 4 4 24 3" xfId="20961"/>
    <cellStyle name="Normal 11 4 4 25" xfId="6959"/>
    <cellStyle name="Normal 11 4 4 25 2" xfId="27173"/>
    <cellStyle name="Normal 11 4 4 25 3" xfId="20958"/>
    <cellStyle name="Normal 11 4 4 26" xfId="6960"/>
    <cellStyle name="Normal 11 4 4 26 2" xfId="27174"/>
    <cellStyle name="Normal 11 4 4 26 3" xfId="20955"/>
    <cellStyle name="Normal 11 4 4 27" xfId="6961"/>
    <cellStyle name="Normal 11 4 4 27 2" xfId="27176"/>
    <cellStyle name="Normal 11 4 4 27 3" xfId="20953"/>
    <cellStyle name="Normal 11 4 4 28" xfId="6962"/>
    <cellStyle name="Normal 11 4 4 28 2" xfId="27177"/>
    <cellStyle name="Normal 11 4 4 28 3" xfId="20950"/>
    <cellStyle name="Normal 11 4 4 29" xfId="6963"/>
    <cellStyle name="Normal 11 4 4 29 2" xfId="27179"/>
    <cellStyle name="Normal 11 4 4 29 3" xfId="20947"/>
    <cellStyle name="Normal 11 4 4 3" xfId="6964"/>
    <cellStyle name="Normal 11 4 4 3 2" xfId="27180"/>
    <cellStyle name="Normal 11 4 4 3 3" xfId="20944"/>
    <cellStyle name="Normal 11 4 4 30" xfId="6965"/>
    <cellStyle name="Normal 11 4 4 30 2" xfId="27182"/>
    <cellStyle name="Normal 11 4 4 30 3" xfId="20941"/>
    <cellStyle name="Normal 11 4 4 31" xfId="6966"/>
    <cellStyle name="Normal 11 4 4 31 2" xfId="27183"/>
    <cellStyle name="Normal 11 4 4 31 3" xfId="20938"/>
    <cellStyle name="Normal 11 4 4 32" xfId="27148"/>
    <cellStyle name="Normal 11 4 4 33" xfId="21008"/>
    <cellStyle name="Normal 11 4 4 4" xfId="6967"/>
    <cellStyle name="Normal 11 4 4 4 2" xfId="27185"/>
    <cellStyle name="Normal 11 4 4 4 3" xfId="20934"/>
    <cellStyle name="Normal 11 4 4 5" xfId="6968"/>
    <cellStyle name="Normal 11 4 4 5 2" xfId="27187"/>
    <cellStyle name="Normal 11 4 4 5 3" xfId="20931"/>
    <cellStyle name="Normal 11 4 4 6" xfId="6969"/>
    <cellStyle name="Normal 11 4 4 6 2" xfId="27188"/>
    <cellStyle name="Normal 11 4 4 6 3" xfId="20928"/>
    <cellStyle name="Normal 11 4 4 7" xfId="6970"/>
    <cellStyle name="Normal 11 4 4 7 2" xfId="27190"/>
    <cellStyle name="Normal 11 4 4 7 3" xfId="20925"/>
    <cellStyle name="Normal 11 4 4 8" xfId="6971"/>
    <cellStyle name="Normal 11 4 4 8 2" xfId="27191"/>
    <cellStyle name="Normal 11 4 4 8 3" xfId="20922"/>
    <cellStyle name="Normal 11 4 4 9" xfId="6972"/>
    <cellStyle name="Normal 11 4 4 9 2" xfId="27193"/>
    <cellStyle name="Normal 11 4 4 9 3" xfId="20661"/>
    <cellStyle name="Normal 11 4 40" xfId="6973"/>
    <cellStyle name="Normal 11 4 40 2" xfId="27194"/>
    <cellStyle name="Normal 11 4 40 3" xfId="20630"/>
    <cellStyle name="Normal 11 4 41" xfId="6974"/>
    <cellStyle name="Normal 11 4 41 2" xfId="27196"/>
    <cellStyle name="Normal 11 4 41 3" xfId="20599"/>
    <cellStyle name="Normal 11 4 42" xfId="24555"/>
    <cellStyle name="Normal 11 4 43" xfId="26246"/>
    <cellStyle name="Normal 11 4 5" xfId="540"/>
    <cellStyle name="Normal 11 4 5 10" xfId="6976"/>
    <cellStyle name="Normal 11 4 5 10 2" xfId="27199"/>
    <cellStyle name="Normal 11 4 5 10 3" xfId="20475"/>
    <cellStyle name="Normal 11 4 5 11" xfId="6977"/>
    <cellStyle name="Normal 11 4 5 11 2" xfId="27200"/>
    <cellStyle name="Normal 11 4 5 11 3" xfId="20388"/>
    <cellStyle name="Normal 11 4 5 12" xfId="6978"/>
    <cellStyle name="Normal 11 4 5 12 2" xfId="27202"/>
    <cellStyle name="Normal 11 4 5 12 3" xfId="20301"/>
    <cellStyle name="Normal 11 4 5 13" xfId="6979"/>
    <cellStyle name="Normal 11 4 5 13 2" xfId="27203"/>
    <cellStyle name="Normal 11 4 5 13 3" xfId="20243"/>
    <cellStyle name="Normal 11 4 5 14" xfId="6980"/>
    <cellStyle name="Normal 11 4 5 14 2" xfId="27205"/>
    <cellStyle name="Normal 11 4 5 14 3" xfId="20156"/>
    <cellStyle name="Normal 11 4 5 15" xfId="6981"/>
    <cellStyle name="Normal 11 4 5 15 2" xfId="27206"/>
    <cellStyle name="Normal 11 4 5 15 3" xfId="20069"/>
    <cellStyle name="Normal 11 4 5 16" xfId="6982"/>
    <cellStyle name="Normal 11 4 5 16 2" xfId="27208"/>
    <cellStyle name="Normal 11 4 5 16 3" xfId="19998"/>
    <cellStyle name="Normal 11 4 5 17" xfId="6983"/>
    <cellStyle name="Normal 11 4 5 17 2" xfId="27210"/>
    <cellStyle name="Normal 11 4 5 17 3" xfId="19967"/>
    <cellStyle name="Normal 11 4 5 18" xfId="6984"/>
    <cellStyle name="Normal 11 4 5 18 2" xfId="27211"/>
    <cellStyle name="Normal 11 4 5 18 3" xfId="19936"/>
    <cellStyle name="Normal 11 4 5 19" xfId="6985"/>
    <cellStyle name="Normal 11 4 5 19 2" xfId="27213"/>
    <cellStyle name="Normal 11 4 5 19 3" xfId="19913"/>
    <cellStyle name="Normal 11 4 5 2" xfId="6986"/>
    <cellStyle name="Normal 11 4 5 2 2" xfId="27214"/>
    <cellStyle name="Normal 11 4 5 2 3" xfId="19884"/>
    <cellStyle name="Normal 11 4 5 20" xfId="6987"/>
    <cellStyle name="Normal 11 4 5 20 2" xfId="27216"/>
    <cellStyle name="Normal 11 4 5 20 3" xfId="19853"/>
    <cellStyle name="Normal 11 4 5 21" xfId="6988"/>
    <cellStyle name="Normal 11 4 5 21 2" xfId="27217"/>
    <cellStyle name="Normal 11 4 5 21 3" xfId="19822"/>
    <cellStyle name="Normal 11 4 5 22" xfId="6989"/>
    <cellStyle name="Normal 11 4 5 22 2" xfId="27219"/>
    <cellStyle name="Normal 11 4 5 22 3" xfId="19803"/>
    <cellStyle name="Normal 11 4 5 23" xfId="6990"/>
    <cellStyle name="Normal 11 4 5 23 2" xfId="27220"/>
    <cellStyle name="Normal 11 4 5 23 3" xfId="19750"/>
    <cellStyle name="Normal 11 4 5 24" xfId="6991"/>
    <cellStyle name="Normal 11 4 5 24 2" xfId="27222"/>
    <cellStyle name="Normal 11 4 5 24 3" xfId="19719"/>
    <cellStyle name="Normal 11 4 5 25" xfId="6992"/>
    <cellStyle name="Normal 11 4 5 25 2" xfId="27223"/>
    <cellStyle name="Normal 11 4 5 25 3" xfId="19688"/>
    <cellStyle name="Normal 11 4 5 26" xfId="6993"/>
    <cellStyle name="Normal 11 4 5 26 2" xfId="27225"/>
    <cellStyle name="Normal 11 4 5 26 3" xfId="19665"/>
    <cellStyle name="Normal 11 4 5 27" xfId="6994"/>
    <cellStyle name="Normal 11 4 5 27 2" xfId="27226"/>
    <cellStyle name="Normal 11 4 5 27 3" xfId="19636"/>
    <cellStyle name="Normal 11 4 5 28" xfId="6995"/>
    <cellStyle name="Normal 11 4 5 28 2" xfId="27228"/>
    <cellStyle name="Normal 11 4 5 28 3" xfId="19605"/>
    <cellStyle name="Normal 11 4 5 29" xfId="6996"/>
    <cellStyle name="Normal 11 4 5 29 2" xfId="27229"/>
    <cellStyle name="Normal 11 4 5 29 3" xfId="19574"/>
    <cellStyle name="Normal 11 4 5 3" xfId="6997"/>
    <cellStyle name="Normal 11 4 5 3 2" xfId="27230"/>
    <cellStyle name="Normal 11 4 5 3 3" xfId="19555"/>
    <cellStyle name="Normal 11 4 5 30" xfId="6998"/>
    <cellStyle name="Normal 11 4 5 30 2" xfId="27232"/>
    <cellStyle name="Normal 11 4 5 30 3" xfId="19502"/>
    <cellStyle name="Normal 11 4 5 31" xfId="6999"/>
    <cellStyle name="Normal 11 4 5 31 2" xfId="27233"/>
    <cellStyle name="Normal 11 4 5 31 3" xfId="19471"/>
    <cellStyle name="Normal 11 4 5 32" xfId="27198"/>
    <cellStyle name="Normal 11 4 5 33" xfId="20505"/>
    <cellStyle name="Normal 11 4 5 4" xfId="7000"/>
    <cellStyle name="Normal 11 4 5 4 2" xfId="27235"/>
    <cellStyle name="Normal 11 4 5 4 3" xfId="19425"/>
    <cellStyle name="Normal 11 4 5 5" xfId="7001"/>
    <cellStyle name="Normal 11 4 5 5 2" xfId="27237"/>
    <cellStyle name="Normal 11 4 5 5 3" xfId="19404"/>
    <cellStyle name="Normal 11 4 5 6" xfId="7002"/>
    <cellStyle name="Normal 11 4 5 6 2" xfId="27238"/>
    <cellStyle name="Normal 11 4 5 6 3" xfId="19373"/>
    <cellStyle name="Normal 11 4 5 7" xfId="7003"/>
    <cellStyle name="Normal 11 4 5 7 2" xfId="27240"/>
    <cellStyle name="Normal 11 4 5 7 3" xfId="19342"/>
    <cellStyle name="Normal 11 4 5 8" xfId="7004"/>
    <cellStyle name="Normal 11 4 5 8 2" xfId="27241"/>
    <cellStyle name="Normal 11 4 5 8 3" xfId="19319"/>
    <cellStyle name="Normal 11 4 5 9" xfId="7005"/>
    <cellStyle name="Normal 11 4 5 9 2" xfId="27243"/>
    <cellStyle name="Normal 11 4 5 9 3" xfId="19270"/>
    <cellStyle name="Normal 11 4 6" xfId="541"/>
    <cellStyle name="Normal 11 4 6 10" xfId="7006"/>
    <cellStyle name="Normal 11 4 6 10 2" xfId="27245"/>
    <cellStyle name="Normal 11 4 6 10 3" xfId="19223"/>
    <cellStyle name="Normal 11 4 6 11" xfId="7007"/>
    <cellStyle name="Normal 11 4 6 11 2" xfId="27247"/>
    <cellStyle name="Normal 11 4 6 11 3" xfId="19192"/>
    <cellStyle name="Normal 11 4 6 12" xfId="7008"/>
    <cellStyle name="Normal 11 4 6 12 2" xfId="27248"/>
    <cellStyle name="Normal 11 4 6 12 3" xfId="19169"/>
    <cellStyle name="Normal 11 4 6 13" xfId="7009"/>
    <cellStyle name="Normal 11 4 6 13 2" xfId="27250"/>
    <cellStyle name="Normal 11 4 6 13 3" xfId="19140"/>
    <cellStyle name="Normal 11 4 6 14" xfId="7010"/>
    <cellStyle name="Normal 11 4 6 14 2" xfId="27251"/>
    <cellStyle name="Normal 11 4 6 14 3" xfId="19109"/>
    <cellStyle name="Normal 11 4 6 15" xfId="7011"/>
    <cellStyle name="Normal 11 4 6 15 2" xfId="27253"/>
    <cellStyle name="Normal 11 4 6 15 3" xfId="19078"/>
    <cellStyle name="Normal 11 4 6 16" xfId="7012"/>
    <cellStyle name="Normal 11 4 6 16 2" xfId="27254"/>
    <cellStyle name="Normal 11 4 6 16 3" xfId="19059"/>
    <cellStyle name="Normal 11 4 6 17" xfId="7013"/>
    <cellStyle name="Normal 11 4 6 17 2" xfId="27256"/>
    <cellStyle name="Normal 11 4 6 17 3" xfId="19006"/>
    <cellStyle name="Normal 11 4 6 18" xfId="7014"/>
    <cellStyle name="Normal 11 4 6 18 2" xfId="27257"/>
    <cellStyle name="Normal 11 4 6 18 3" xfId="18975"/>
    <cellStyle name="Normal 11 4 6 19" xfId="7015"/>
    <cellStyle name="Normal 11 4 6 19 2" xfId="27259"/>
    <cellStyle name="Normal 11 4 6 19 3" xfId="18944"/>
    <cellStyle name="Normal 11 4 6 2" xfId="7016"/>
    <cellStyle name="Normal 11 4 6 2 2" xfId="27260"/>
    <cellStyle name="Normal 11 4 6 2 3" xfId="18921"/>
    <cellStyle name="Normal 11 4 6 20" xfId="7017"/>
    <cellStyle name="Normal 11 4 6 20 2" xfId="27262"/>
    <cellStyle name="Normal 11 4 6 20 3" xfId="18892"/>
    <cellStyle name="Normal 11 4 6 21" xfId="7018"/>
    <cellStyle name="Normal 11 4 6 21 2" xfId="27263"/>
    <cellStyle name="Normal 11 4 6 21 3" xfId="18861"/>
    <cellStyle name="Normal 11 4 6 22" xfId="7019"/>
    <cellStyle name="Normal 11 4 6 22 2" xfId="27265"/>
    <cellStyle name="Normal 11 4 6 22 3" xfId="18830"/>
    <cellStyle name="Normal 11 4 6 23" xfId="7020"/>
    <cellStyle name="Normal 11 4 6 23 2" xfId="27266"/>
    <cellStyle name="Normal 11 4 6 23 3" xfId="18811"/>
    <cellStyle name="Normal 11 4 6 24" xfId="7021"/>
    <cellStyle name="Normal 11 4 6 24 2" xfId="27268"/>
    <cellStyle name="Normal 11 4 6 24 3" xfId="18758"/>
    <cellStyle name="Normal 11 4 6 25" xfId="7022"/>
    <cellStyle name="Normal 11 4 6 25 2" xfId="27269"/>
    <cellStyle name="Normal 11 4 6 25 3" xfId="18727"/>
    <cellStyle name="Normal 11 4 6 26" xfId="7023"/>
    <cellStyle name="Normal 11 4 6 26 2" xfId="27271"/>
    <cellStyle name="Normal 11 4 6 26 3" xfId="18696"/>
    <cellStyle name="Normal 11 4 6 27" xfId="7024"/>
    <cellStyle name="Normal 11 4 6 27 2" xfId="27272"/>
    <cellStyle name="Normal 11 4 6 27 3" xfId="18664"/>
    <cellStyle name="Normal 11 4 6 28" xfId="7025"/>
    <cellStyle name="Normal 11 4 6 28 2" xfId="27274"/>
    <cellStyle name="Normal 11 4 6 28 3" xfId="18633"/>
    <cellStyle name="Normal 11 4 6 29" xfId="7026"/>
    <cellStyle name="Normal 11 4 6 29 2" xfId="27275"/>
    <cellStyle name="Normal 11 4 6 29 3" xfId="18602"/>
    <cellStyle name="Normal 11 4 6 3" xfId="7027"/>
    <cellStyle name="Normal 11 4 6 3 2" xfId="27277"/>
    <cellStyle name="Normal 11 4 6 3 3" xfId="18583"/>
    <cellStyle name="Normal 11 4 6 30" xfId="7028"/>
    <cellStyle name="Normal 11 4 6 30 2" xfId="27278"/>
    <cellStyle name="Normal 11 4 6 30 3" xfId="18550"/>
    <cellStyle name="Normal 11 4 6 31" xfId="7029"/>
    <cellStyle name="Normal 11 4 6 31 2" xfId="27280"/>
    <cellStyle name="Normal 11 4 6 31 3" xfId="18519"/>
    <cellStyle name="Normal 11 4 6 32" xfId="27244"/>
    <cellStyle name="Normal 11 4 6 33" xfId="19239"/>
    <cellStyle name="Normal 11 4 6 4" xfId="7030"/>
    <cellStyle name="Normal 11 4 6 4 2" xfId="27282"/>
    <cellStyle name="Normal 11 4 6 4 3" xfId="18473"/>
    <cellStyle name="Normal 11 4 6 5" xfId="7031"/>
    <cellStyle name="Normal 11 4 6 5 2" xfId="27283"/>
    <cellStyle name="Normal 11 4 6 5 3" xfId="18450"/>
    <cellStyle name="Normal 11 4 6 6" xfId="7032"/>
    <cellStyle name="Normal 11 4 6 6 2" xfId="27285"/>
    <cellStyle name="Normal 11 4 6 6 3" xfId="18421"/>
    <cellStyle name="Normal 11 4 6 7" xfId="7033"/>
    <cellStyle name="Normal 11 4 6 7 2" xfId="27286"/>
    <cellStyle name="Normal 11 4 6 7 3" xfId="18390"/>
    <cellStyle name="Normal 11 4 6 8" xfId="7034"/>
    <cellStyle name="Normal 11 4 6 8 2" xfId="27288"/>
    <cellStyle name="Normal 11 4 6 8 3" xfId="18359"/>
    <cellStyle name="Normal 11 4 6 9" xfId="7035"/>
    <cellStyle name="Normal 11 4 6 9 2" xfId="27289"/>
    <cellStyle name="Normal 11 4 6 9 3" xfId="18340"/>
    <cellStyle name="Normal 11 4 7" xfId="542"/>
    <cellStyle name="Normal 11 4 7 10" xfId="7036"/>
    <cellStyle name="Normal 11 4 7 10 2" xfId="27292"/>
    <cellStyle name="Normal 11 4 7 10 3" xfId="18260"/>
    <cellStyle name="Normal 11 4 7 11" xfId="7037"/>
    <cellStyle name="Normal 11 4 7 11 2" xfId="27293"/>
    <cellStyle name="Normal 11 4 7 11 3" xfId="18229"/>
    <cellStyle name="Normal 11 4 7 12" xfId="7038"/>
    <cellStyle name="Normal 11 4 7 12 2" xfId="27295"/>
    <cellStyle name="Normal 11 4 7 12 3" xfId="18198"/>
    <cellStyle name="Normal 11 4 7 13" xfId="7039"/>
    <cellStyle name="Normal 11 4 7 13 2" xfId="27296"/>
    <cellStyle name="Normal 11 4 7 13 3" xfId="18166"/>
    <cellStyle name="Normal 11 4 7 14" xfId="7040"/>
    <cellStyle name="Normal 11 4 7 14 2" xfId="27298"/>
    <cellStyle name="Normal 11 4 7 14 3" xfId="18135"/>
    <cellStyle name="Normal 11 4 7 15" xfId="7041"/>
    <cellStyle name="Normal 11 4 7 15 2" xfId="27299"/>
    <cellStyle name="Normal 11 4 7 15 3" xfId="18104"/>
    <cellStyle name="Normal 11 4 7 16" xfId="7042"/>
    <cellStyle name="Normal 11 4 7 16 2" xfId="27301"/>
    <cellStyle name="Normal 11 4 7 16 3" xfId="18085"/>
    <cellStyle name="Normal 11 4 7 17" xfId="7043"/>
    <cellStyle name="Normal 11 4 7 17 2" xfId="27303"/>
    <cellStyle name="Normal 11 4 7 17 3" xfId="18053"/>
    <cellStyle name="Normal 11 4 7 18" xfId="7044"/>
    <cellStyle name="Normal 11 4 7 18 2" xfId="27304"/>
    <cellStyle name="Normal 11 4 7 18 3" xfId="18022"/>
    <cellStyle name="Normal 11 4 7 19" xfId="7045"/>
    <cellStyle name="Normal 11 4 7 19 2" xfId="27306"/>
    <cellStyle name="Normal 11 4 7 19 3" xfId="17991"/>
    <cellStyle name="Normal 11 4 7 2" xfId="7046"/>
    <cellStyle name="Normal 11 4 7 2 2" xfId="27307"/>
    <cellStyle name="Normal 11 4 7 2 3" xfId="17960"/>
    <cellStyle name="Normal 11 4 7 20" xfId="7047"/>
    <cellStyle name="Normal 11 4 7 20 2" xfId="27309"/>
    <cellStyle name="Normal 11 4 7 20 3" xfId="17939"/>
    <cellStyle name="Normal 11 4 7 21" xfId="7048"/>
    <cellStyle name="Normal 11 4 7 21 2" xfId="27310"/>
    <cellStyle name="Normal 11 4 7 21 3" xfId="17908"/>
    <cellStyle name="Normal 11 4 7 22" xfId="7049"/>
    <cellStyle name="Normal 11 4 7 22 2" xfId="27312"/>
    <cellStyle name="Normal 11 4 7 22 3" xfId="17877"/>
    <cellStyle name="Normal 11 4 7 23" xfId="7050"/>
    <cellStyle name="Normal 11 4 7 23 2" xfId="27313"/>
    <cellStyle name="Normal 11 4 7 23 3" xfId="17854"/>
    <cellStyle name="Normal 11 4 7 24" xfId="7051"/>
    <cellStyle name="Normal 11 4 7 24 2" xfId="27315"/>
    <cellStyle name="Normal 11 4 7 24 3" xfId="17796"/>
    <cellStyle name="Normal 11 4 7 25" xfId="7052"/>
    <cellStyle name="Normal 11 4 7 25 2" xfId="27316"/>
    <cellStyle name="Normal 11 4 7 25 3" xfId="17785"/>
    <cellStyle name="Normal 11 4 7 26" xfId="7053"/>
    <cellStyle name="Normal 11 4 7 26 2" xfId="27318"/>
    <cellStyle name="Normal 11 4 7 26 3" xfId="17782"/>
    <cellStyle name="Normal 11 4 7 27" xfId="7054"/>
    <cellStyle name="Normal 11 4 7 27 2" xfId="27319"/>
    <cellStyle name="Normal 11 4 7 27 3" xfId="17781"/>
    <cellStyle name="Normal 11 4 7 28" xfId="7055"/>
    <cellStyle name="Normal 11 4 7 28 2" xfId="27321"/>
    <cellStyle name="Normal 11 4 7 28 3" xfId="17779"/>
    <cellStyle name="Normal 11 4 7 29" xfId="7056"/>
    <cellStyle name="Normal 11 4 7 29 2" xfId="27322"/>
    <cellStyle name="Normal 11 4 7 29 3" xfId="17777"/>
    <cellStyle name="Normal 11 4 7 3" xfId="7057"/>
    <cellStyle name="Normal 11 4 7 3 2" xfId="27323"/>
    <cellStyle name="Normal 11 4 7 3 3" xfId="17772"/>
    <cellStyle name="Normal 11 4 7 30" xfId="7058"/>
    <cellStyle name="Normal 11 4 7 30 2" xfId="27325"/>
    <cellStyle name="Normal 11 4 7 30 3" xfId="17769"/>
    <cellStyle name="Normal 11 4 7 31" xfId="7059"/>
    <cellStyle name="Normal 11 4 7 31 2" xfId="27326"/>
    <cellStyle name="Normal 11 4 7 31 3" xfId="17767"/>
    <cellStyle name="Normal 11 4 7 32" xfId="27291"/>
    <cellStyle name="Normal 11 4 7 33" xfId="18276"/>
    <cellStyle name="Normal 11 4 7 4" xfId="7060"/>
    <cellStyle name="Normal 11 4 7 4 2" xfId="27328"/>
    <cellStyle name="Normal 11 4 7 4 3" xfId="17765"/>
    <cellStyle name="Normal 11 4 7 5" xfId="7061"/>
    <cellStyle name="Normal 11 4 7 5 2" xfId="27330"/>
    <cellStyle name="Normal 11 4 7 5 3" xfId="41750"/>
    <cellStyle name="Normal 11 4 7 6" xfId="7062"/>
    <cellStyle name="Normal 11 4 7 6 2" xfId="27331"/>
    <cellStyle name="Normal 11 4 7 6 3" xfId="41751"/>
    <cellStyle name="Normal 11 4 7 7" xfId="7063"/>
    <cellStyle name="Normal 11 4 7 7 2" xfId="27333"/>
    <cellStyle name="Normal 11 4 7 7 3" xfId="41752"/>
    <cellStyle name="Normal 11 4 7 8" xfId="7064"/>
    <cellStyle name="Normal 11 4 7 8 2" xfId="27334"/>
    <cellStyle name="Normal 11 4 7 8 3" xfId="41753"/>
    <cellStyle name="Normal 11 4 7 9" xfId="7065"/>
    <cellStyle name="Normal 11 4 7 9 2" xfId="27336"/>
    <cellStyle name="Normal 11 4 7 9 3" xfId="41754"/>
    <cellStyle name="Normal 11 4 8" xfId="543"/>
    <cellStyle name="Normal 11 4 8 10" xfId="7067"/>
    <cellStyle name="Normal 11 4 8 10 2" xfId="27338"/>
    <cellStyle name="Normal 11 4 8 10 3" xfId="41756"/>
    <cellStyle name="Normal 11 4 8 11" xfId="7068"/>
    <cellStyle name="Normal 11 4 8 11 2" xfId="27340"/>
    <cellStyle name="Normal 11 4 8 11 3" xfId="41757"/>
    <cellStyle name="Normal 11 4 8 12" xfId="7069"/>
    <cellStyle name="Normal 11 4 8 12 2" xfId="27341"/>
    <cellStyle name="Normal 11 4 8 12 3" xfId="41758"/>
    <cellStyle name="Normal 11 4 8 13" xfId="7070"/>
    <cellStyle name="Normal 11 4 8 13 2" xfId="27343"/>
    <cellStyle name="Normal 11 4 8 13 3" xfId="41759"/>
    <cellStyle name="Normal 11 4 8 14" xfId="7071"/>
    <cellStyle name="Normal 11 4 8 14 2" xfId="27344"/>
    <cellStyle name="Normal 11 4 8 14 3" xfId="41760"/>
    <cellStyle name="Normal 11 4 8 15" xfId="7072"/>
    <cellStyle name="Normal 11 4 8 15 2" xfId="27346"/>
    <cellStyle name="Normal 11 4 8 15 3" xfId="41761"/>
    <cellStyle name="Normal 11 4 8 16" xfId="7073"/>
    <cellStyle name="Normal 11 4 8 16 2" xfId="27347"/>
    <cellStyle name="Normal 11 4 8 16 3" xfId="41762"/>
    <cellStyle name="Normal 11 4 8 17" xfId="7074"/>
    <cellStyle name="Normal 11 4 8 17 2" xfId="27349"/>
    <cellStyle name="Normal 11 4 8 17 3" xfId="41763"/>
    <cellStyle name="Normal 11 4 8 18" xfId="7075"/>
    <cellStyle name="Normal 11 4 8 18 2" xfId="27350"/>
    <cellStyle name="Normal 11 4 8 18 3" xfId="41764"/>
    <cellStyle name="Normal 11 4 8 19" xfId="7076"/>
    <cellStyle name="Normal 11 4 8 19 2" xfId="27352"/>
    <cellStyle name="Normal 11 4 8 19 3" xfId="41765"/>
    <cellStyle name="Normal 11 4 8 2" xfId="7077"/>
    <cellStyle name="Normal 11 4 8 2 2" xfId="27353"/>
    <cellStyle name="Normal 11 4 8 2 3" xfId="41766"/>
    <cellStyle name="Normal 11 4 8 20" xfId="7078"/>
    <cellStyle name="Normal 11 4 8 20 2" xfId="27355"/>
    <cellStyle name="Normal 11 4 8 20 3" xfId="41767"/>
    <cellStyle name="Normal 11 4 8 21" xfId="7079"/>
    <cellStyle name="Normal 11 4 8 21 2" xfId="27356"/>
    <cellStyle name="Normal 11 4 8 21 3" xfId="41768"/>
    <cellStyle name="Normal 11 4 8 22" xfId="7080"/>
    <cellStyle name="Normal 11 4 8 22 2" xfId="27358"/>
    <cellStyle name="Normal 11 4 8 22 3" xfId="41769"/>
    <cellStyle name="Normal 11 4 8 23" xfId="7081"/>
    <cellStyle name="Normal 11 4 8 23 2" xfId="27359"/>
    <cellStyle name="Normal 11 4 8 23 3" xfId="41770"/>
    <cellStyle name="Normal 11 4 8 24" xfId="7082"/>
    <cellStyle name="Normal 11 4 8 24 2" xfId="27361"/>
    <cellStyle name="Normal 11 4 8 24 3" xfId="41771"/>
    <cellStyle name="Normal 11 4 8 25" xfId="7083"/>
    <cellStyle name="Normal 11 4 8 25 2" xfId="27362"/>
    <cellStyle name="Normal 11 4 8 25 3" xfId="41772"/>
    <cellStyle name="Normal 11 4 8 26" xfId="7084"/>
    <cellStyle name="Normal 11 4 8 26 2" xfId="27364"/>
    <cellStyle name="Normal 11 4 8 26 3" xfId="41773"/>
    <cellStyle name="Normal 11 4 8 27" xfId="7085"/>
    <cellStyle name="Normal 11 4 8 27 2" xfId="27365"/>
    <cellStyle name="Normal 11 4 8 27 3" xfId="41774"/>
    <cellStyle name="Normal 11 4 8 28" xfId="7086"/>
    <cellStyle name="Normal 11 4 8 28 2" xfId="27367"/>
    <cellStyle name="Normal 11 4 8 28 3" xfId="41775"/>
    <cellStyle name="Normal 11 4 8 29" xfId="7087"/>
    <cellStyle name="Normal 11 4 8 29 2" xfId="27368"/>
    <cellStyle name="Normal 11 4 8 29 3" xfId="41776"/>
    <cellStyle name="Normal 11 4 8 3" xfId="7088"/>
    <cellStyle name="Normal 11 4 8 3 2" xfId="27370"/>
    <cellStyle name="Normal 11 4 8 3 3" xfId="41777"/>
    <cellStyle name="Normal 11 4 8 30" xfId="7089"/>
    <cellStyle name="Normal 11 4 8 30 2" xfId="27371"/>
    <cellStyle name="Normal 11 4 8 30 3" xfId="41778"/>
    <cellStyle name="Normal 11 4 8 31" xfId="7090"/>
    <cellStyle name="Normal 11 4 8 31 2" xfId="27373"/>
    <cellStyle name="Normal 11 4 8 31 3" xfId="41779"/>
    <cellStyle name="Normal 11 4 8 32" xfId="27337"/>
    <cellStyle name="Normal 11 4 8 33" xfId="41755"/>
    <cellStyle name="Normal 11 4 8 4" xfId="7091"/>
    <cellStyle name="Normal 11 4 8 4 2" xfId="27375"/>
    <cellStyle name="Normal 11 4 8 4 3" xfId="41780"/>
    <cellStyle name="Normal 11 4 8 5" xfId="7092"/>
    <cellStyle name="Normal 11 4 8 5 2" xfId="27376"/>
    <cellStyle name="Normal 11 4 8 5 3" xfId="41781"/>
    <cellStyle name="Normal 11 4 8 6" xfId="7093"/>
    <cellStyle name="Normal 11 4 8 6 2" xfId="27378"/>
    <cellStyle name="Normal 11 4 8 6 3" xfId="41782"/>
    <cellStyle name="Normal 11 4 8 7" xfId="7094"/>
    <cellStyle name="Normal 11 4 8 7 2" xfId="27379"/>
    <cellStyle name="Normal 11 4 8 7 3" xfId="41783"/>
    <cellStyle name="Normal 11 4 8 8" xfId="7095"/>
    <cellStyle name="Normal 11 4 8 8 2" xfId="27381"/>
    <cellStyle name="Normal 11 4 8 8 3" xfId="41784"/>
    <cellStyle name="Normal 11 4 8 9" xfId="7096"/>
    <cellStyle name="Normal 11 4 8 9 2" xfId="27382"/>
    <cellStyle name="Normal 11 4 8 9 3" xfId="41785"/>
    <cellStyle name="Normal 11 4 9" xfId="544"/>
    <cellStyle name="Normal 11 4 9 10" xfId="7098"/>
    <cellStyle name="Normal 11 4 9 10 2" xfId="27385"/>
    <cellStyle name="Normal 11 4 9 10 3" xfId="41787"/>
    <cellStyle name="Normal 11 4 9 11" xfId="7099"/>
    <cellStyle name="Normal 11 4 9 11 2" xfId="27386"/>
    <cellStyle name="Normal 11 4 9 11 3" xfId="41788"/>
    <cellStyle name="Normal 11 4 9 12" xfId="7100"/>
    <cellStyle name="Normal 11 4 9 12 2" xfId="27388"/>
    <cellStyle name="Normal 11 4 9 12 3" xfId="41789"/>
    <cellStyle name="Normal 11 4 9 13" xfId="7101"/>
    <cellStyle name="Normal 11 4 9 13 2" xfId="27389"/>
    <cellStyle name="Normal 11 4 9 13 3" xfId="41790"/>
    <cellStyle name="Normal 11 4 9 14" xfId="7102"/>
    <cellStyle name="Normal 11 4 9 14 2" xfId="27391"/>
    <cellStyle name="Normal 11 4 9 14 3" xfId="41791"/>
    <cellStyle name="Normal 11 4 9 15" xfId="7103"/>
    <cellStyle name="Normal 11 4 9 15 2" xfId="27392"/>
    <cellStyle name="Normal 11 4 9 15 3" xfId="41792"/>
    <cellStyle name="Normal 11 4 9 16" xfId="7104"/>
    <cellStyle name="Normal 11 4 9 16 2" xfId="27394"/>
    <cellStyle name="Normal 11 4 9 16 3" xfId="41793"/>
    <cellStyle name="Normal 11 4 9 17" xfId="7105"/>
    <cellStyle name="Normal 11 4 9 17 2" xfId="27396"/>
    <cellStyle name="Normal 11 4 9 17 3" xfId="41794"/>
    <cellStyle name="Normal 11 4 9 18" xfId="7106"/>
    <cellStyle name="Normal 11 4 9 18 2" xfId="27397"/>
    <cellStyle name="Normal 11 4 9 18 3" xfId="41795"/>
    <cellStyle name="Normal 11 4 9 19" xfId="7107"/>
    <cellStyle name="Normal 11 4 9 19 2" xfId="27399"/>
    <cellStyle name="Normal 11 4 9 19 3" xfId="41796"/>
    <cellStyle name="Normal 11 4 9 2" xfId="7108"/>
    <cellStyle name="Normal 11 4 9 2 2" xfId="27400"/>
    <cellStyle name="Normal 11 4 9 2 3" xfId="41797"/>
    <cellStyle name="Normal 11 4 9 20" xfId="7109"/>
    <cellStyle name="Normal 11 4 9 20 2" xfId="27402"/>
    <cellStyle name="Normal 11 4 9 20 3" xfId="41798"/>
    <cellStyle name="Normal 11 4 9 21" xfId="7110"/>
    <cellStyle name="Normal 11 4 9 21 2" xfId="27403"/>
    <cellStyle name="Normal 11 4 9 21 3" xfId="41799"/>
    <cellStyle name="Normal 11 4 9 22" xfId="7111"/>
    <cellStyle name="Normal 11 4 9 22 2" xfId="27405"/>
    <cellStyle name="Normal 11 4 9 22 3" xfId="41800"/>
    <cellStyle name="Normal 11 4 9 23" xfId="7112"/>
    <cellStyle name="Normal 11 4 9 23 2" xfId="27406"/>
    <cellStyle name="Normal 11 4 9 23 3" xfId="41801"/>
    <cellStyle name="Normal 11 4 9 24" xfId="7113"/>
    <cellStyle name="Normal 11 4 9 24 2" xfId="27408"/>
    <cellStyle name="Normal 11 4 9 24 3" xfId="41802"/>
    <cellStyle name="Normal 11 4 9 25" xfId="7114"/>
    <cellStyle name="Normal 11 4 9 25 2" xfId="27409"/>
    <cellStyle name="Normal 11 4 9 25 3" xfId="41803"/>
    <cellStyle name="Normal 11 4 9 26" xfId="7115"/>
    <cellStyle name="Normal 11 4 9 26 2" xfId="27411"/>
    <cellStyle name="Normal 11 4 9 26 3" xfId="41804"/>
    <cellStyle name="Normal 11 4 9 27" xfId="7116"/>
    <cellStyle name="Normal 11 4 9 27 2" xfId="27412"/>
    <cellStyle name="Normal 11 4 9 27 3" xfId="41805"/>
    <cellStyle name="Normal 11 4 9 28" xfId="7117"/>
    <cellStyle name="Normal 11 4 9 28 2" xfId="27414"/>
    <cellStyle name="Normal 11 4 9 28 3" xfId="41806"/>
    <cellStyle name="Normal 11 4 9 29" xfId="7118"/>
    <cellStyle name="Normal 11 4 9 29 2" xfId="27415"/>
    <cellStyle name="Normal 11 4 9 29 3" xfId="41807"/>
    <cellStyle name="Normal 11 4 9 3" xfId="7119"/>
    <cellStyle name="Normal 11 4 9 3 2" xfId="27417"/>
    <cellStyle name="Normal 11 4 9 3 3" xfId="41808"/>
    <cellStyle name="Normal 11 4 9 30" xfId="7120"/>
    <cellStyle name="Normal 11 4 9 30 2" xfId="27418"/>
    <cellStyle name="Normal 11 4 9 30 3" xfId="41809"/>
    <cellStyle name="Normal 11 4 9 31" xfId="7121"/>
    <cellStyle name="Normal 11 4 9 31 2" xfId="27420"/>
    <cellStyle name="Normal 11 4 9 31 3" xfId="41810"/>
    <cellStyle name="Normal 11 4 9 32" xfId="27384"/>
    <cellStyle name="Normal 11 4 9 33" xfId="41786"/>
    <cellStyle name="Normal 11 4 9 4" xfId="7122"/>
    <cellStyle name="Normal 11 4 9 4 2" xfId="27422"/>
    <cellStyle name="Normal 11 4 9 4 3" xfId="41811"/>
    <cellStyle name="Normal 11 4 9 5" xfId="7123"/>
    <cellStyle name="Normal 11 4 9 5 2" xfId="27423"/>
    <cellStyle name="Normal 11 4 9 5 3" xfId="41812"/>
    <cellStyle name="Normal 11 4 9 6" xfId="7124"/>
    <cellStyle name="Normal 11 4 9 6 2" xfId="27425"/>
    <cellStyle name="Normal 11 4 9 6 3" xfId="41813"/>
    <cellStyle name="Normal 11 4 9 7" xfId="7125"/>
    <cellStyle name="Normal 11 4 9 7 2" xfId="27426"/>
    <cellStyle name="Normal 11 4 9 7 3" xfId="41814"/>
    <cellStyle name="Normal 11 4 9 8" xfId="7126"/>
    <cellStyle name="Normal 11 4 9 8 2" xfId="27428"/>
    <cellStyle name="Normal 11 4 9 8 3" xfId="41815"/>
    <cellStyle name="Normal 11 4 9 9" xfId="7127"/>
    <cellStyle name="Normal 11 4 9 9 2" xfId="27429"/>
    <cellStyle name="Normal 11 4 9 9 3" xfId="41816"/>
    <cellStyle name="Normal 11 4_Sheet1" xfId="545"/>
    <cellStyle name="Normal 11 40" xfId="7129"/>
    <cellStyle name="Normal 11 40 2" xfId="27431"/>
    <cellStyle name="Normal 11 40 3" xfId="41817"/>
    <cellStyle name="Normal 11 41" xfId="7130"/>
    <cellStyle name="Normal 11 41 2" xfId="27432"/>
    <cellStyle name="Normal 11 41 3" xfId="41818"/>
    <cellStyle name="Normal 11 42" xfId="7131"/>
    <cellStyle name="Normal 11 42 2" xfId="27434"/>
    <cellStyle name="Normal 11 42 3" xfId="41819"/>
    <cellStyle name="Normal 11 43" xfId="7132"/>
    <cellStyle name="Normal 11 43 2" xfId="27435"/>
    <cellStyle name="Normal 11 43 3" xfId="41820"/>
    <cellStyle name="Normal 11 44" xfId="7133"/>
    <cellStyle name="Normal 11 44 2" xfId="27437"/>
    <cellStyle name="Normal 11 44 3" xfId="41821"/>
    <cellStyle name="Normal 11 45" xfId="7134"/>
    <cellStyle name="Normal 11 45 2" xfId="27438"/>
    <cellStyle name="Normal 11 45 3" xfId="41822"/>
    <cellStyle name="Normal 11 46" xfId="7135"/>
    <cellStyle name="Normal 11 46 2" xfId="27440"/>
    <cellStyle name="Normal 11 46 3" xfId="41823"/>
    <cellStyle name="Normal 11 47" xfId="7136"/>
    <cellStyle name="Normal 11 47 2" xfId="27441"/>
    <cellStyle name="Normal 11 47 3" xfId="41824"/>
    <cellStyle name="Normal 11 48" xfId="7137"/>
    <cellStyle name="Normal 11 48 2" xfId="27442"/>
    <cellStyle name="Normal 11 48 3" xfId="41825"/>
    <cellStyle name="Normal 11 49" xfId="7138"/>
    <cellStyle name="Normal 11 49 2" xfId="27444"/>
    <cellStyle name="Normal 11 49 3" xfId="41826"/>
    <cellStyle name="Normal 11 5" xfId="435"/>
    <cellStyle name="Normal 11 5 10" xfId="2219"/>
    <cellStyle name="Normal 11 5 10 2" xfId="4108"/>
    <cellStyle name="Normal 11 5 10 2 2" xfId="27447"/>
    <cellStyle name="Normal 11 5 10 2 3" xfId="41829"/>
    <cellStyle name="Normal 11 5 10 3" xfId="13585"/>
    <cellStyle name="Normal 11 5 10 3 2" xfId="27449"/>
    <cellStyle name="Normal 11 5 10 3 3" xfId="41830"/>
    <cellStyle name="Normal 11 5 10 4" xfId="15433"/>
    <cellStyle name="Normal 11 5 10 4 2" xfId="27450"/>
    <cellStyle name="Normal 11 5 10 4 3" xfId="41831"/>
    <cellStyle name="Normal 11 5 10 5" xfId="27446"/>
    <cellStyle name="Normal 11 5 10 6" xfId="41828"/>
    <cellStyle name="Normal 11 5 11" xfId="2707"/>
    <cellStyle name="Normal 11 5 11 2" xfId="27452"/>
    <cellStyle name="Normal 11 5 11 3" xfId="41832"/>
    <cellStyle name="Normal 11 5 12" xfId="7139"/>
    <cellStyle name="Normal 11 5 12 2" xfId="27454"/>
    <cellStyle name="Normal 11 5 12 3" xfId="41833"/>
    <cellStyle name="Normal 11 5 13" xfId="8478"/>
    <cellStyle name="Normal 11 5 13 2" xfId="27455"/>
    <cellStyle name="Normal 11 5 13 3" xfId="41834"/>
    <cellStyle name="Normal 11 5 14" xfId="8037"/>
    <cellStyle name="Normal 11 5 14 2" xfId="27457"/>
    <cellStyle name="Normal 11 5 14 3" xfId="41835"/>
    <cellStyle name="Normal 11 5 15" xfId="10385"/>
    <cellStyle name="Normal 11 5 15 2" xfId="27458"/>
    <cellStyle name="Normal 11 5 15 3" xfId="41836"/>
    <cellStyle name="Normal 11 5 16" xfId="9388"/>
    <cellStyle name="Normal 11 5 16 2" xfId="27460"/>
    <cellStyle name="Normal 11 5 16 3" xfId="41837"/>
    <cellStyle name="Normal 11 5 17" xfId="10546"/>
    <cellStyle name="Normal 11 5 17 2" xfId="27461"/>
    <cellStyle name="Normal 11 5 17 3" xfId="41838"/>
    <cellStyle name="Normal 11 5 18" xfId="9066"/>
    <cellStyle name="Normal 11 5 18 2" xfId="27463"/>
    <cellStyle name="Normal 11 5 18 3" xfId="41839"/>
    <cellStyle name="Normal 11 5 19" xfId="10985"/>
    <cellStyle name="Normal 11 5 19 2" xfId="27464"/>
    <cellStyle name="Normal 11 5 19 3" xfId="41840"/>
    <cellStyle name="Normal 11 5 2" xfId="546"/>
    <cellStyle name="Normal 11 5 2 10" xfId="2764"/>
    <cellStyle name="Normal 11 5 2 10 2" xfId="27467"/>
    <cellStyle name="Normal 11 5 2 10 3" xfId="41842"/>
    <cellStyle name="Normal 11 5 2 11" xfId="7140"/>
    <cellStyle name="Normal 11 5 2 11 2" xfId="27468"/>
    <cellStyle name="Normal 11 5 2 11 3" xfId="41843"/>
    <cellStyle name="Normal 11 5 2 12" xfId="8479"/>
    <cellStyle name="Normal 11 5 2 12 2" xfId="27470"/>
    <cellStyle name="Normal 11 5 2 12 3" xfId="41844"/>
    <cellStyle name="Normal 11 5 2 13" xfId="8036"/>
    <cellStyle name="Normal 11 5 2 13 2" xfId="27471"/>
    <cellStyle name="Normal 11 5 2 13 3" xfId="41845"/>
    <cellStyle name="Normal 11 5 2 14" xfId="10386"/>
    <cellStyle name="Normal 11 5 2 14 2" xfId="27473"/>
    <cellStyle name="Normal 11 5 2 14 3" xfId="41846"/>
    <cellStyle name="Normal 11 5 2 15" xfId="9387"/>
    <cellStyle name="Normal 11 5 2 15 2" xfId="27474"/>
    <cellStyle name="Normal 11 5 2 15 3" xfId="41847"/>
    <cellStyle name="Normal 11 5 2 16" xfId="10547"/>
    <cellStyle name="Normal 11 5 2 16 2" xfId="27476"/>
    <cellStyle name="Normal 11 5 2 16 3" xfId="41848"/>
    <cellStyle name="Normal 11 5 2 17" xfId="9065"/>
    <cellStyle name="Normal 11 5 2 17 2" xfId="27477"/>
    <cellStyle name="Normal 11 5 2 17 3" xfId="41849"/>
    <cellStyle name="Normal 11 5 2 18" xfId="10986"/>
    <cellStyle name="Normal 11 5 2 18 2" xfId="27479"/>
    <cellStyle name="Normal 11 5 2 18 3" xfId="41850"/>
    <cellStyle name="Normal 11 5 2 19" xfId="11436"/>
    <cellStyle name="Normal 11 5 2 19 2" xfId="27480"/>
    <cellStyle name="Normal 11 5 2 19 3" xfId="41851"/>
    <cellStyle name="Normal 11 5 2 2" xfId="806"/>
    <cellStyle name="Normal 11 5 2 2 10" xfId="7141"/>
    <cellStyle name="Normal 11 5 2 2 10 2" xfId="27483"/>
    <cellStyle name="Normal 11 5 2 2 10 3" xfId="41853"/>
    <cellStyle name="Normal 11 5 2 2 11" xfId="8480"/>
    <cellStyle name="Normal 11 5 2 2 11 2" xfId="27484"/>
    <cellStyle name="Normal 11 5 2 2 11 3" xfId="41854"/>
    <cellStyle name="Normal 11 5 2 2 12" xfId="8035"/>
    <cellStyle name="Normal 11 5 2 2 12 2" xfId="27486"/>
    <cellStyle name="Normal 11 5 2 2 12 3" xfId="41855"/>
    <cellStyle name="Normal 11 5 2 2 13" xfId="10387"/>
    <cellStyle name="Normal 11 5 2 2 13 2" xfId="27487"/>
    <cellStyle name="Normal 11 5 2 2 13 3" xfId="41856"/>
    <cellStyle name="Normal 11 5 2 2 14" xfId="9386"/>
    <cellStyle name="Normal 11 5 2 2 14 2" xfId="27489"/>
    <cellStyle name="Normal 11 5 2 2 14 3" xfId="41857"/>
    <cellStyle name="Normal 11 5 2 2 15" xfId="10548"/>
    <cellStyle name="Normal 11 5 2 2 15 2" xfId="27490"/>
    <cellStyle name="Normal 11 5 2 2 15 3" xfId="41858"/>
    <cellStyle name="Normal 11 5 2 2 16" xfId="9064"/>
    <cellStyle name="Normal 11 5 2 2 16 2" xfId="27492"/>
    <cellStyle name="Normal 11 5 2 2 16 3" xfId="41859"/>
    <cellStyle name="Normal 11 5 2 2 17" xfId="10987"/>
    <cellStyle name="Normal 11 5 2 2 17 2" xfId="27493"/>
    <cellStyle name="Normal 11 5 2 2 17 3" xfId="41860"/>
    <cellStyle name="Normal 11 5 2 2 18" xfId="11437"/>
    <cellStyle name="Normal 11 5 2 2 18 2" xfId="27495"/>
    <cellStyle name="Normal 11 5 2 2 18 3" xfId="41861"/>
    <cellStyle name="Normal 11 5 2 2 19" xfId="12322"/>
    <cellStyle name="Normal 11 5 2 2 19 2" xfId="27496"/>
    <cellStyle name="Normal 11 5 2 2 19 3" xfId="41862"/>
    <cellStyle name="Normal 11 5 2 2 2" xfId="1558"/>
    <cellStyle name="Normal 11 5 2 2 2 2" xfId="3508"/>
    <cellStyle name="Normal 11 5 2 2 2 2 2" xfId="27499"/>
    <cellStyle name="Normal 11 5 2 2 2 2 3" xfId="41864"/>
    <cellStyle name="Normal 11 5 2 2 2 3" xfId="12974"/>
    <cellStyle name="Normal 11 5 2 2 2 3 2" xfId="27500"/>
    <cellStyle name="Normal 11 5 2 2 2 3 3" xfId="41865"/>
    <cellStyle name="Normal 11 5 2 2 2 4" xfId="14833"/>
    <cellStyle name="Normal 11 5 2 2 2 4 2" xfId="27502"/>
    <cellStyle name="Normal 11 5 2 2 2 4 3" xfId="41866"/>
    <cellStyle name="Normal 11 5 2 2 2 5" xfId="27498"/>
    <cellStyle name="Normal 11 5 2 2 2 6" xfId="41863"/>
    <cellStyle name="Normal 11 5 2 2 20" xfId="11979"/>
    <cellStyle name="Normal 11 5 2 2 20 2" xfId="27504"/>
    <cellStyle name="Normal 11 5 2 2 20 3" xfId="41867"/>
    <cellStyle name="Normal 11 5 2 2 21" xfId="16120"/>
    <cellStyle name="Normal 11 5 2 2 21 2" xfId="27505"/>
    <cellStyle name="Normal 11 5 2 2 21 3" xfId="41868"/>
    <cellStyle name="Normal 11 5 2 2 22" xfId="16633"/>
    <cellStyle name="Normal 11 5 2 2 22 2" xfId="27507"/>
    <cellStyle name="Normal 11 5 2 2 22 3" xfId="41869"/>
    <cellStyle name="Normal 11 5 2 2 23" xfId="27482"/>
    <cellStyle name="Normal 11 5 2 2 24" xfId="41852"/>
    <cellStyle name="Normal 11 5 2 2 3" xfId="1772"/>
    <cellStyle name="Normal 11 5 2 2 3 2" xfId="3699"/>
    <cellStyle name="Normal 11 5 2 2 3 2 2" xfId="27510"/>
    <cellStyle name="Normal 11 5 2 2 3 2 3" xfId="41871"/>
    <cellStyle name="Normal 11 5 2 2 3 3" xfId="13169"/>
    <cellStyle name="Normal 11 5 2 2 3 3 2" xfId="27511"/>
    <cellStyle name="Normal 11 5 2 2 3 3 3" xfId="41872"/>
    <cellStyle name="Normal 11 5 2 2 3 4" xfId="15024"/>
    <cellStyle name="Normal 11 5 2 2 3 4 2" xfId="27513"/>
    <cellStyle name="Normal 11 5 2 2 3 4 3" xfId="41873"/>
    <cellStyle name="Normal 11 5 2 2 3 5" xfId="27509"/>
    <cellStyle name="Normal 11 5 2 2 3 6" xfId="41870"/>
    <cellStyle name="Normal 11 5 2 2 4" xfId="1977"/>
    <cellStyle name="Normal 11 5 2 2 4 2" xfId="3883"/>
    <cellStyle name="Normal 11 5 2 2 4 2 2" xfId="27516"/>
    <cellStyle name="Normal 11 5 2 2 4 2 3" xfId="41875"/>
    <cellStyle name="Normal 11 5 2 2 4 3" xfId="13358"/>
    <cellStyle name="Normal 11 5 2 2 4 3 2" xfId="27518"/>
    <cellStyle name="Normal 11 5 2 2 4 3 3" xfId="41876"/>
    <cellStyle name="Normal 11 5 2 2 4 4" xfId="15208"/>
    <cellStyle name="Normal 11 5 2 2 4 4 2" xfId="27519"/>
    <cellStyle name="Normal 11 5 2 2 4 4 3" xfId="41877"/>
    <cellStyle name="Normal 11 5 2 2 4 5" xfId="27515"/>
    <cellStyle name="Normal 11 5 2 2 4 6" xfId="41874"/>
    <cellStyle name="Normal 11 5 2 2 5" xfId="2167"/>
    <cellStyle name="Normal 11 5 2 2 5 2" xfId="4056"/>
    <cellStyle name="Normal 11 5 2 2 5 2 2" xfId="27522"/>
    <cellStyle name="Normal 11 5 2 2 5 2 3" xfId="41879"/>
    <cellStyle name="Normal 11 5 2 2 5 3" xfId="13533"/>
    <cellStyle name="Normal 11 5 2 2 5 3 2" xfId="27524"/>
    <cellStyle name="Normal 11 5 2 2 5 3 3" xfId="41880"/>
    <cellStyle name="Normal 11 5 2 2 5 4" xfId="15381"/>
    <cellStyle name="Normal 11 5 2 2 5 4 2" xfId="27525"/>
    <cellStyle name="Normal 11 5 2 2 5 4 3" xfId="41881"/>
    <cellStyle name="Normal 11 5 2 2 5 5" xfId="27521"/>
    <cellStyle name="Normal 11 5 2 2 5 6" xfId="41878"/>
    <cellStyle name="Normal 11 5 2 2 6" xfId="2336"/>
    <cellStyle name="Normal 11 5 2 2 6 2" xfId="4213"/>
    <cellStyle name="Normal 11 5 2 2 6 2 2" xfId="27528"/>
    <cellStyle name="Normal 11 5 2 2 6 2 3" xfId="41883"/>
    <cellStyle name="Normal 11 5 2 2 6 3" xfId="13691"/>
    <cellStyle name="Normal 11 5 2 2 6 3 2" xfId="27530"/>
    <cellStyle name="Normal 11 5 2 2 6 3 3" xfId="41884"/>
    <cellStyle name="Normal 11 5 2 2 6 4" xfId="15538"/>
    <cellStyle name="Normal 11 5 2 2 6 4 2" xfId="27531"/>
    <cellStyle name="Normal 11 5 2 2 6 4 3" xfId="41885"/>
    <cellStyle name="Normal 11 5 2 2 6 5" xfId="27527"/>
    <cellStyle name="Normal 11 5 2 2 6 6" xfId="41882"/>
    <cellStyle name="Normal 11 5 2 2 7" xfId="2467"/>
    <cellStyle name="Normal 11 5 2 2 7 2" xfId="4340"/>
    <cellStyle name="Normal 11 5 2 2 7 2 2" xfId="27534"/>
    <cellStyle name="Normal 11 5 2 2 7 2 3" xfId="41887"/>
    <cellStyle name="Normal 11 5 2 2 7 3" xfId="13818"/>
    <cellStyle name="Normal 11 5 2 2 7 3 2" xfId="27536"/>
    <cellStyle name="Normal 11 5 2 2 7 3 3" xfId="41888"/>
    <cellStyle name="Normal 11 5 2 2 7 4" xfId="15665"/>
    <cellStyle name="Normal 11 5 2 2 7 4 2" xfId="27537"/>
    <cellStyle name="Normal 11 5 2 2 7 4 3" xfId="41889"/>
    <cellStyle name="Normal 11 5 2 2 7 5" xfId="27533"/>
    <cellStyle name="Normal 11 5 2 2 7 6" xfId="41886"/>
    <cellStyle name="Normal 11 5 2 2 8" xfId="2594"/>
    <cellStyle name="Normal 11 5 2 2 8 2" xfId="4467"/>
    <cellStyle name="Normal 11 5 2 2 8 2 2" xfId="27540"/>
    <cellStyle name="Normal 11 5 2 2 8 2 3" xfId="41891"/>
    <cellStyle name="Normal 11 5 2 2 8 3" xfId="13945"/>
    <cellStyle name="Normal 11 5 2 2 8 3 2" xfId="27542"/>
    <cellStyle name="Normal 11 5 2 2 8 3 3" xfId="41892"/>
    <cellStyle name="Normal 11 5 2 2 8 4" xfId="15792"/>
    <cellStyle name="Normal 11 5 2 2 8 4 2" xfId="27543"/>
    <cellStyle name="Normal 11 5 2 2 8 4 3" xfId="41893"/>
    <cellStyle name="Normal 11 5 2 2 8 5" xfId="27539"/>
    <cellStyle name="Normal 11 5 2 2 8 6" xfId="41890"/>
    <cellStyle name="Normal 11 5 2 2 9" xfId="2878"/>
    <cellStyle name="Normal 11 5 2 2 9 2" xfId="27545"/>
    <cellStyle name="Normal 11 5 2 2 9 3" xfId="41894"/>
    <cellStyle name="Normal 11 5 2 2_Constraints Summary" xfId="14097"/>
    <cellStyle name="Normal 11 5 2 20" xfId="12185"/>
    <cellStyle name="Normal 11 5 2 20 2" xfId="27547"/>
    <cellStyle name="Normal 11 5 2 20 3" xfId="41895"/>
    <cellStyle name="Normal 11 5 2 21" xfId="13279"/>
    <cellStyle name="Normal 11 5 2 21 2" xfId="27548"/>
    <cellStyle name="Normal 11 5 2 21 3" xfId="41896"/>
    <cellStyle name="Normal 11 5 2 22" xfId="16119"/>
    <cellStyle name="Normal 11 5 2 22 2" xfId="27550"/>
    <cellStyle name="Normal 11 5 2 22 3" xfId="41897"/>
    <cellStyle name="Normal 11 5 2 23" xfId="16632"/>
    <cellStyle name="Normal 11 5 2 23 2" xfId="27551"/>
    <cellStyle name="Normal 11 5 2 23 3" xfId="41898"/>
    <cellStyle name="Normal 11 5 2 24" xfId="27466"/>
    <cellStyle name="Normal 11 5 2 25" xfId="41841"/>
    <cellStyle name="Normal 11 5 2 3" xfId="1334"/>
    <cellStyle name="Normal 11 5 2 3 2" xfId="3309"/>
    <cellStyle name="Normal 11 5 2 3 2 2" xfId="27554"/>
    <cellStyle name="Normal 11 5 2 3 2 3" xfId="41900"/>
    <cellStyle name="Normal 11 5 2 3 3" xfId="12769"/>
    <cellStyle name="Normal 11 5 2 3 3 2" xfId="27556"/>
    <cellStyle name="Normal 11 5 2 3 3 3" xfId="41901"/>
    <cellStyle name="Normal 11 5 2 3 4" xfId="14634"/>
    <cellStyle name="Normal 11 5 2 3 4 2" xfId="27557"/>
    <cellStyle name="Normal 11 5 2 3 4 3" xfId="41902"/>
    <cellStyle name="Normal 11 5 2 3 5" xfId="27553"/>
    <cellStyle name="Normal 11 5 2 3 6" xfId="41899"/>
    <cellStyle name="Normal 11 5 2 4" xfId="924"/>
    <cellStyle name="Normal 11 5 2 4 2" xfId="2962"/>
    <cellStyle name="Normal 11 5 2 4 2 2" xfId="27560"/>
    <cellStyle name="Normal 11 5 2 4 2 3" xfId="41904"/>
    <cellStyle name="Normal 11 5 2 4 3" xfId="12411"/>
    <cellStyle name="Normal 11 5 2 4 3 2" xfId="27562"/>
    <cellStyle name="Normal 11 5 2 4 3 3" xfId="41905"/>
    <cellStyle name="Normal 11 5 2 4 4" xfId="14287"/>
    <cellStyle name="Normal 11 5 2 4 4 2" xfId="27563"/>
    <cellStyle name="Normal 11 5 2 4 4 3" xfId="41906"/>
    <cellStyle name="Normal 11 5 2 4 5" xfId="27559"/>
    <cellStyle name="Normal 11 5 2 4 6" xfId="41903"/>
    <cellStyle name="Normal 11 5 2 5" xfId="1490"/>
    <cellStyle name="Normal 11 5 2 5 2" xfId="3443"/>
    <cellStyle name="Normal 11 5 2 5 2 2" xfId="27566"/>
    <cellStyle name="Normal 11 5 2 5 2 3" xfId="41908"/>
    <cellStyle name="Normal 11 5 2 5 3" xfId="12909"/>
    <cellStyle name="Normal 11 5 2 5 3 2" xfId="27567"/>
    <cellStyle name="Normal 11 5 2 5 3 3" xfId="41909"/>
    <cellStyle name="Normal 11 5 2 5 4" xfId="14768"/>
    <cellStyle name="Normal 11 5 2 5 4 2" xfId="27569"/>
    <cellStyle name="Normal 11 5 2 5 4 3" xfId="41910"/>
    <cellStyle name="Normal 11 5 2 5 5" xfId="27565"/>
    <cellStyle name="Normal 11 5 2 5 6" xfId="41907"/>
    <cellStyle name="Normal 11 5 2 6" xfId="1704"/>
    <cellStyle name="Normal 11 5 2 6 2" xfId="3634"/>
    <cellStyle name="Normal 11 5 2 6 2 2" xfId="27572"/>
    <cellStyle name="Normal 11 5 2 6 2 3" xfId="41912"/>
    <cellStyle name="Normal 11 5 2 6 3" xfId="13104"/>
    <cellStyle name="Normal 11 5 2 6 3 2" xfId="27573"/>
    <cellStyle name="Normal 11 5 2 6 3 3" xfId="41913"/>
    <cellStyle name="Normal 11 5 2 6 4" xfId="14959"/>
    <cellStyle name="Normal 11 5 2 6 4 2" xfId="27575"/>
    <cellStyle name="Normal 11 5 2 6 4 3" xfId="41914"/>
    <cellStyle name="Normal 11 5 2 6 5" xfId="27571"/>
    <cellStyle name="Normal 11 5 2 6 6" xfId="41911"/>
    <cellStyle name="Normal 11 5 2 7" xfId="1909"/>
    <cellStyle name="Normal 11 5 2 7 2" xfId="3818"/>
    <cellStyle name="Normal 11 5 2 7 2 2" xfId="27578"/>
    <cellStyle name="Normal 11 5 2 7 2 3" xfId="41916"/>
    <cellStyle name="Normal 11 5 2 7 3" xfId="13293"/>
    <cellStyle name="Normal 11 5 2 7 3 2" xfId="27579"/>
    <cellStyle name="Normal 11 5 2 7 3 3" xfId="41917"/>
    <cellStyle name="Normal 11 5 2 7 4" xfId="15143"/>
    <cellStyle name="Normal 11 5 2 7 4 2" xfId="27581"/>
    <cellStyle name="Normal 11 5 2 7 4 3" xfId="41918"/>
    <cellStyle name="Normal 11 5 2 7 5" xfId="27577"/>
    <cellStyle name="Normal 11 5 2 7 6" xfId="41915"/>
    <cellStyle name="Normal 11 5 2 8" xfId="2099"/>
    <cellStyle name="Normal 11 5 2 8 2" xfId="3991"/>
    <cellStyle name="Normal 11 5 2 8 2 2" xfId="27584"/>
    <cellStyle name="Normal 11 5 2 8 2 3" xfId="41920"/>
    <cellStyle name="Normal 11 5 2 8 3" xfId="13468"/>
    <cellStyle name="Normal 11 5 2 8 3 2" xfId="27585"/>
    <cellStyle name="Normal 11 5 2 8 3 3" xfId="41921"/>
    <cellStyle name="Normal 11 5 2 8 4" xfId="15316"/>
    <cellStyle name="Normal 11 5 2 8 4 2" xfId="27587"/>
    <cellStyle name="Normal 11 5 2 8 4 3" xfId="41922"/>
    <cellStyle name="Normal 11 5 2 8 5" xfId="27583"/>
    <cellStyle name="Normal 11 5 2 8 6" xfId="41919"/>
    <cellStyle name="Normal 11 5 2 9" xfId="2269"/>
    <cellStyle name="Normal 11 5 2 9 2" xfId="4149"/>
    <cellStyle name="Normal 11 5 2 9 2 2" xfId="27590"/>
    <cellStyle name="Normal 11 5 2 9 2 3" xfId="41924"/>
    <cellStyle name="Normal 11 5 2 9 3" xfId="13627"/>
    <cellStyle name="Normal 11 5 2 9 3 2" xfId="27591"/>
    <cellStyle name="Normal 11 5 2 9 3 3" xfId="41925"/>
    <cellStyle name="Normal 11 5 2 9 4" xfId="15474"/>
    <cellStyle name="Normal 11 5 2 9 4 2" xfId="27593"/>
    <cellStyle name="Normal 11 5 2 9 4 3" xfId="41926"/>
    <cellStyle name="Normal 11 5 2 9 5" xfId="27589"/>
    <cellStyle name="Normal 11 5 2 9 6" xfId="41923"/>
    <cellStyle name="Normal 11 5 2_Constraints Summary" xfId="14096"/>
    <cellStyle name="Normal 11 5 20" xfId="11435"/>
    <cellStyle name="Normal 11 5 20 2" xfId="27595"/>
    <cellStyle name="Normal 11 5 20 3" xfId="41927"/>
    <cellStyle name="Normal 11 5 21" xfId="12118"/>
    <cellStyle name="Normal 11 5 21 2" xfId="27596"/>
    <cellStyle name="Normal 11 5 21 3" xfId="41928"/>
    <cellStyle name="Normal 11 5 22" xfId="12376"/>
    <cellStyle name="Normal 11 5 22 2" xfId="27598"/>
    <cellStyle name="Normal 11 5 22 3" xfId="41929"/>
    <cellStyle name="Normal 11 5 23" xfId="16118"/>
    <cellStyle name="Normal 11 5 23 2" xfId="27599"/>
    <cellStyle name="Normal 11 5 23 3" xfId="41930"/>
    <cellStyle name="Normal 11 5 24" xfId="16631"/>
    <cellStyle name="Normal 11 5 24 2" xfId="27601"/>
    <cellStyle name="Normal 11 5 24 3" xfId="41931"/>
    <cellStyle name="Normal 11 5 25" xfId="27445"/>
    <cellStyle name="Normal 11 5 26" xfId="41827"/>
    <cellStyle name="Normal 11 5 3" xfId="749"/>
    <cellStyle name="Normal 11 5 3 10" xfId="7142"/>
    <cellStyle name="Normal 11 5 3 10 2" xfId="27604"/>
    <cellStyle name="Normal 11 5 3 10 3" xfId="41933"/>
    <cellStyle name="Normal 11 5 3 11" xfId="8481"/>
    <cellStyle name="Normal 11 5 3 11 2" xfId="27605"/>
    <cellStyle name="Normal 11 5 3 11 3" xfId="41934"/>
    <cellStyle name="Normal 11 5 3 12" xfId="8034"/>
    <cellStyle name="Normal 11 5 3 12 2" xfId="27607"/>
    <cellStyle name="Normal 11 5 3 12 3" xfId="41935"/>
    <cellStyle name="Normal 11 5 3 13" xfId="10388"/>
    <cellStyle name="Normal 11 5 3 13 2" xfId="27608"/>
    <cellStyle name="Normal 11 5 3 13 3" xfId="41936"/>
    <cellStyle name="Normal 11 5 3 14" xfId="9385"/>
    <cellStyle name="Normal 11 5 3 14 2" xfId="27610"/>
    <cellStyle name="Normal 11 5 3 14 3" xfId="41937"/>
    <cellStyle name="Normal 11 5 3 15" xfId="10549"/>
    <cellStyle name="Normal 11 5 3 15 2" xfId="27611"/>
    <cellStyle name="Normal 11 5 3 15 3" xfId="41938"/>
    <cellStyle name="Normal 11 5 3 16" xfId="9063"/>
    <cellStyle name="Normal 11 5 3 16 2" xfId="27613"/>
    <cellStyle name="Normal 11 5 3 16 3" xfId="41939"/>
    <cellStyle name="Normal 11 5 3 17" xfId="10988"/>
    <cellStyle name="Normal 11 5 3 17 2" xfId="27614"/>
    <cellStyle name="Normal 11 5 3 17 3" xfId="41940"/>
    <cellStyle name="Normal 11 5 3 18" xfId="11438"/>
    <cellStyle name="Normal 11 5 3 18 2" xfId="27616"/>
    <cellStyle name="Normal 11 5 3 18 3" xfId="41941"/>
    <cellStyle name="Normal 11 5 3 19" xfId="12265"/>
    <cellStyle name="Normal 11 5 3 19 2" xfId="27617"/>
    <cellStyle name="Normal 11 5 3 19 3" xfId="41942"/>
    <cellStyle name="Normal 11 5 3 2" xfId="1501"/>
    <cellStyle name="Normal 11 5 3 2 2" xfId="3451"/>
    <cellStyle name="Normal 11 5 3 2 2 2" xfId="27620"/>
    <cellStyle name="Normal 11 5 3 2 2 3" xfId="41944"/>
    <cellStyle name="Normal 11 5 3 2 3" xfId="12917"/>
    <cellStyle name="Normal 11 5 3 2 3 2" xfId="27621"/>
    <cellStyle name="Normal 11 5 3 2 3 3" xfId="41945"/>
    <cellStyle name="Normal 11 5 3 2 4" xfId="14776"/>
    <cellStyle name="Normal 11 5 3 2 4 2" xfId="27623"/>
    <cellStyle name="Normal 11 5 3 2 4 3" xfId="41946"/>
    <cellStyle name="Normal 11 5 3 2 5" xfId="27619"/>
    <cellStyle name="Normal 11 5 3 2 6" xfId="41943"/>
    <cellStyle name="Normal 11 5 3 20" xfId="12151"/>
    <cellStyle name="Normal 11 5 3 20 2" xfId="27625"/>
    <cellStyle name="Normal 11 5 3 20 3" xfId="41947"/>
    <cellStyle name="Normal 11 5 3 21" xfId="16121"/>
    <cellStyle name="Normal 11 5 3 21 2" xfId="27626"/>
    <cellStyle name="Normal 11 5 3 21 3" xfId="41948"/>
    <cellStyle name="Normal 11 5 3 22" xfId="16634"/>
    <cellStyle name="Normal 11 5 3 22 2" xfId="27628"/>
    <cellStyle name="Normal 11 5 3 22 3" xfId="41949"/>
    <cellStyle name="Normal 11 5 3 23" xfId="27603"/>
    <cellStyle name="Normal 11 5 3 24" xfId="41932"/>
    <cellStyle name="Normal 11 5 3 3" xfId="1715"/>
    <cellStyle name="Normal 11 5 3 3 2" xfId="3642"/>
    <cellStyle name="Normal 11 5 3 3 2 2" xfId="27631"/>
    <cellStyle name="Normal 11 5 3 3 2 3" xfId="41951"/>
    <cellStyle name="Normal 11 5 3 3 3" xfId="13112"/>
    <cellStyle name="Normal 11 5 3 3 3 2" xfId="27632"/>
    <cellStyle name="Normal 11 5 3 3 3 3" xfId="41952"/>
    <cellStyle name="Normal 11 5 3 3 4" xfId="14967"/>
    <cellStyle name="Normal 11 5 3 3 4 2" xfId="27634"/>
    <cellStyle name="Normal 11 5 3 3 4 3" xfId="41953"/>
    <cellStyle name="Normal 11 5 3 3 5" xfId="27630"/>
    <cellStyle name="Normal 11 5 3 3 6" xfId="41950"/>
    <cellStyle name="Normal 11 5 3 4" xfId="1920"/>
    <cellStyle name="Normal 11 5 3 4 2" xfId="3826"/>
    <cellStyle name="Normal 11 5 3 4 2 2" xfId="27637"/>
    <cellStyle name="Normal 11 5 3 4 2 3" xfId="41955"/>
    <cellStyle name="Normal 11 5 3 4 3" xfId="13301"/>
    <cellStyle name="Normal 11 5 3 4 3 2" xfId="27639"/>
    <cellStyle name="Normal 11 5 3 4 3 3" xfId="41956"/>
    <cellStyle name="Normal 11 5 3 4 4" xfId="15151"/>
    <cellStyle name="Normal 11 5 3 4 4 2" xfId="27640"/>
    <cellStyle name="Normal 11 5 3 4 4 3" xfId="41957"/>
    <cellStyle name="Normal 11 5 3 4 5" xfId="27636"/>
    <cellStyle name="Normal 11 5 3 4 6" xfId="41954"/>
    <cellStyle name="Normal 11 5 3 5" xfId="2110"/>
    <cellStyle name="Normal 11 5 3 5 2" xfId="3999"/>
    <cellStyle name="Normal 11 5 3 5 2 2" xfId="27643"/>
    <cellStyle name="Normal 11 5 3 5 2 3" xfId="41959"/>
    <cellStyle name="Normal 11 5 3 5 3" xfId="13476"/>
    <cellStyle name="Normal 11 5 3 5 3 2" xfId="27645"/>
    <cellStyle name="Normal 11 5 3 5 3 3" xfId="41960"/>
    <cellStyle name="Normal 11 5 3 5 4" xfId="15324"/>
    <cellStyle name="Normal 11 5 3 5 4 2" xfId="27646"/>
    <cellStyle name="Normal 11 5 3 5 4 3" xfId="41961"/>
    <cellStyle name="Normal 11 5 3 5 5" xfId="27642"/>
    <cellStyle name="Normal 11 5 3 5 6" xfId="41958"/>
    <cellStyle name="Normal 11 5 3 6" xfId="2279"/>
    <cellStyle name="Normal 11 5 3 6 2" xfId="4156"/>
    <cellStyle name="Normal 11 5 3 6 2 2" xfId="27649"/>
    <cellStyle name="Normal 11 5 3 6 2 3" xfId="41963"/>
    <cellStyle name="Normal 11 5 3 6 3" xfId="13634"/>
    <cellStyle name="Normal 11 5 3 6 3 2" xfId="27651"/>
    <cellStyle name="Normal 11 5 3 6 3 3" xfId="41964"/>
    <cellStyle name="Normal 11 5 3 6 4" xfId="15481"/>
    <cellStyle name="Normal 11 5 3 6 4 2" xfId="27652"/>
    <cellStyle name="Normal 11 5 3 6 4 3" xfId="41965"/>
    <cellStyle name="Normal 11 5 3 6 5" xfId="27648"/>
    <cellStyle name="Normal 11 5 3 6 6" xfId="41962"/>
    <cellStyle name="Normal 11 5 3 7" xfId="2410"/>
    <cellStyle name="Normal 11 5 3 7 2" xfId="4283"/>
    <cellStyle name="Normal 11 5 3 7 2 2" xfId="27655"/>
    <cellStyle name="Normal 11 5 3 7 2 3" xfId="41967"/>
    <cellStyle name="Normal 11 5 3 7 3" xfId="13761"/>
    <cellStyle name="Normal 11 5 3 7 3 2" xfId="27657"/>
    <cellStyle name="Normal 11 5 3 7 3 3" xfId="41968"/>
    <cellStyle name="Normal 11 5 3 7 4" xfId="15608"/>
    <cellStyle name="Normal 11 5 3 7 4 2" xfId="27658"/>
    <cellStyle name="Normal 11 5 3 7 4 3" xfId="41969"/>
    <cellStyle name="Normal 11 5 3 7 5" xfId="27654"/>
    <cellStyle name="Normal 11 5 3 7 6" xfId="41966"/>
    <cellStyle name="Normal 11 5 3 8" xfId="2537"/>
    <cellStyle name="Normal 11 5 3 8 2" xfId="4410"/>
    <cellStyle name="Normal 11 5 3 8 2 2" xfId="27661"/>
    <cellStyle name="Normal 11 5 3 8 2 3" xfId="41971"/>
    <cellStyle name="Normal 11 5 3 8 3" xfId="13888"/>
    <cellStyle name="Normal 11 5 3 8 3 2" xfId="27663"/>
    <cellStyle name="Normal 11 5 3 8 3 3" xfId="41972"/>
    <cellStyle name="Normal 11 5 3 8 4" xfId="15735"/>
    <cellStyle name="Normal 11 5 3 8 4 2" xfId="27664"/>
    <cellStyle name="Normal 11 5 3 8 4 3" xfId="41973"/>
    <cellStyle name="Normal 11 5 3 8 5" xfId="27660"/>
    <cellStyle name="Normal 11 5 3 8 6" xfId="41970"/>
    <cellStyle name="Normal 11 5 3 9" xfId="2821"/>
    <cellStyle name="Normal 11 5 3 9 2" xfId="27666"/>
    <cellStyle name="Normal 11 5 3 9 3" xfId="41974"/>
    <cellStyle name="Normal 11 5 3_Constraints Summary" xfId="14098"/>
    <cellStyle name="Normal 11 5 4" xfId="1227"/>
    <cellStyle name="Normal 11 5 4 2" xfId="3202"/>
    <cellStyle name="Normal 11 5 4 2 2" xfId="27669"/>
    <cellStyle name="Normal 11 5 4 2 3" xfId="41976"/>
    <cellStyle name="Normal 11 5 4 3" xfId="12662"/>
    <cellStyle name="Normal 11 5 4 3 2" xfId="27670"/>
    <cellStyle name="Normal 11 5 4 3 3" xfId="41977"/>
    <cellStyle name="Normal 11 5 4 4" xfId="14527"/>
    <cellStyle name="Normal 11 5 4 4 2" xfId="27672"/>
    <cellStyle name="Normal 11 5 4 4 3" xfId="41978"/>
    <cellStyle name="Normal 11 5 4 5" xfId="27668"/>
    <cellStyle name="Normal 11 5 4 6" xfId="41975"/>
    <cellStyle name="Normal 11 5 5" xfId="1087"/>
    <cellStyle name="Normal 11 5 5 2" xfId="3093"/>
    <cellStyle name="Normal 11 5 5 2 2" xfId="27675"/>
    <cellStyle name="Normal 11 5 5 2 3" xfId="41980"/>
    <cellStyle name="Normal 11 5 5 3" xfId="12547"/>
    <cellStyle name="Normal 11 5 5 3 2" xfId="27676"/>
    <cellStyle name="Normal 11 5 5 3 3" xfId="41981"/>
    <cellStyle name="Normal 11 5 5 4" xfId="14418"/>
    <cellStyle name="Normal 11 5 5 4 2" xfId="27678"/>
    <cellStyle name="Normal 11 5 5 4 3" xfId="41982"/>
    <cellStyle name="Normal 11 5 5 5" xfId="27674"/>
    <cellStyle name="Normal 11 5 5 6" xfId="41979"/>
    <cellStyle name="Normal 11 5 6" xfId="1390"/>
    <cellStyle name="Normal 11 5 6 2" xfId="3362"/>
    <cellStyle name="Normal 11 5 6 2 2" xfId="27681"/>
    <cellStyle name="Normal 11 5 6 2 3" xfId="41984"/>
    <cellStyle name="Normal 11 5 6 3" xfId="12822"/>
    <cellStyle name="Normal 11 5 6 3 2" xfId="27682"/>
    <cellStyle name="Normal 11 5 6 3 3" xfId="41985"/>
    <cellStyle name="Normal 11 5 6 4" xfId="14687"/>
    <cellStyle name="Normal 11 5 6 4 2" xfId="27684"/>
    <cellStyle name="Normal 11 5 6 4 3" xfId="41986"/>
    <cellStyle name="Normal 11 5 6 5" xfId="27680"/>
    <cellStyle name="Normal 11 5 6 6" xfId="41983"/>
    <cellStyle name="Normal 11 5 7" xfId="1612"/>
    <cellStyle name="Normal 11 5 7 2" xfId="3561"/>
    <cellStyle name="Normal 11 5 7 2 2" xfId="27686"/>
    <cellStyle name="Normal 11 5 7 2 3" xfId="41988"/>
    <cellStyle name="Normal 11 5 7 3" xfId="13027"/>
    <cellStyle name="Normal 11 5 7 3 2" xfId="27688"/>
    <cellStyle name="Normal 11 5 7 3 3" xfId="41989"/>
    <cellStyle name="Normal 11 5 7 4" xfId="14886"/>
    <cellStyle name="Normal 11 5 7 4 2" xfId="27689"/>
    <cellStyle name="Normal 11 5 7 4 3" xfId="41990"/>
    <cellStyle name="Normal 11 5 7 5" xfId="27685"/>
    <cellStyle name="Normal 11 5 7 6" xfId="41987"/>
    <cellStyle name="Normal 11 5 8" xfId="1826"/>
    <cellStyle name="Normal 11 5 8 2" xfId="3752"/>
    <cellStyle name="Normal 11 5 8 2 2" xfId="27692"/>
    <cellStyle name="Normal 11 5 8 2 3" xfId="41992"/>
    <cellStyle name="Normal 11 5 8 3" xfId="13222"/>
    <cellStyle name="Normal 11 5 8 3 2" xfId="27694"/>
    <cellStyle name="Normal 11 5 8 3 3" xfId="41993"/>
    <cellStyle name="Normal 11 5 8 4" xfId="15077"/>
    <cellStyle name="Normal 11 5 8 4 2" xfId="27695"/>
    <cellStyle name="Normal 11 5 8 4 3" xfId="41994"/>
    <cellStyle name="Normal 11 5 8 5" xfId="27691"/>
    <cellStyle name="Normal 11 5 8 6" xfId="41991"/>
    <cellStyle name="Normal 11 5 9" xfId="2030"/>
    <cellStyle name="Normal 11 5 9 2" xfId="3935"/>
    <cellStyle name="Normal 11 5 9 2 2" xfId="27698"/>
    <cellStyle name="Normal 11 5 9 2 3" xfId="41996"/>
    <cellStyle name="Normal 11 5 9 3" xfId="13410"/>
    <cellStyle name="Normal 11 5 9 3 2" xfId="27700"/>
    <cellStyle name="Normal 11 5 9 3 3" xfId="41997"/>
    <cellStyle name="Normal 11 5 9 4" xfId="15260"/>
    <cellStyle name="Normal 11 5 9 4 2" xfId="27701"/>
    <cellStyle name="Normal 11 5 9 4 3" xfId="41998"/>
    <cellStyle name="Normal 11 5 9 5" xfId="27697"/>
    <cellStyle name="Normal 11 5 9 6" xfId="41995"/>
    <cellStyle name="Normal 11 5_Constraints Summary" xfId="14095"/>
    <cellStyle name="Normal 11 50" xfId="7143"/>
    <cellStyle name="Normal 11 50 2" xfId="27703"/>
    <cellStyle name="Normal 11 50 3" xfId="41999"/>
    <cellStyle name="Normal 11 51" xfId="7144"/>
    <cellStyle name="Normal 11 51 2" xfId="27705"/>
    <cellStyle name="Normal 11 51 3" xfId="42000"/>
    <cellStyle name="Normal 11 52" xfId="7145"/>
    <cellStyle name="Normal 11 52 2" xfId="27706"/>
    <cellStyle name="Normal 11 52 3" xfId="42001"/>
    <cellStyle name="Normal 11 53" xfId="7146"/>
    <cellStyle name="Normal 11 53 2" xfId="27708"/>
    <cellStyle name="Normal 11 53 3" xfId="42002"/>
    <cellStyle name="Normal 11 54" xfId="7147"/>
    <cellStyle name="Normal 11 54 2" xfId="27709"/>
    <cellStyle name="Normal 11 54 3" xfId="42003"/>
    <cellStyle name="Normal 11 55" xfId="8038"/>
    <cellStyle name="Normal 11 55 2" xfId="27711"/>
    <cellStyle name="Normal 11 55 3" xfId="27712"/>
    <cellStyle name="Normal 11 55 4" xfId="42004"/>
    <cellStyle name="Normal 11 56" xfId="8603"/>
    <cellStyle name="Normal 11 56 2" xfId="27713"/>
    <cellStyle name="Normal 11 56 3" xfId="42005"/>
    <cellStyle name="Normal 11 57" xfId="9529"/>
    <cellStyle name="Normal 11 57 2" xfId="27715"/>
    <cellStyle name="Normal 11 57 3" xfId="42006"/>
    <cellStyle name="Normal 11 58" xfId="10420"/>
    <cellStyle name="Normal 11 58 2" xfId="27716"/>
    <cellStyle name="Normal 11 58 3" xfId="42007"/>
    <cellStyle name="Normal 11 59" xfId="9246"/>
    <cellStyle name="Normal 11 59 2" xfId="27718"/>
    <cellStyle name="Normal 11 59 3" xfId="42008"/>
    <cellStyle name="Normal 11 6" xfId="456"/>
    <cellStyle name="Normal 11 6 10" xfId="1616"/>
    <cellStyle name="Normal 11 6 10 2" xfId="3565"/>
    <cellStyle name="Normal 11 6 10 2 2" xfId="27721"/>
    <cellStyle name="Normal 11 6 10 2 3" xfId="42011"/>
    <cellStyle name="Normal 11 6 10 3" xfId="13031"/>
    <cellStyle name="Normal 11 6 10 3 2" xfId="27723"/>
    <cellStyle name="Normal 11 6 10 3 3" xfId="42012"/>
    <cellStyle name="Normal 11 6 10 4" xfId="14890"/>
    <cellStyle name="Normal 11 6 10 4 2" xfId="27724"/>
    <cellStyle name="Normal 11 6 10 4 3" xfId="42013"/>
    <cellStyle name="Normal 11 6 10 5" xfId="27720"/>
    <cellStyle name="Normal 11 6 10 6" xfId="42010"/>
    <cellStyle name="Normal 11 6 11" xfId="2718"/>
    <cellStyle name="Normal 11 6 11 2" xfId="27726"/>
    <cellStyle name="Normal 11 6 11 3" xfId="42014"/>
    <cellStyle name="Normal 11 6 12" xfId="7148"/>
    <cellStyle name="Normal 11 6 12 2" xfId="27728"/>
    <cellStyle name="Normal 11 6 12 3" xfId="42015"/>
    <cellStyle name="Normal 11 6 13" xfId="8487"/>
    <cellStyle name="Normal 11 6 13 2" xfId="27729"/>
    <cellStyle name="Normal 11 6 13 3" xfId="42016"/>
    <cellStyle name="Normal 11 6 14" xfId="8033"/>
    <cellStyle name="Normal 11 6 14 2" xfId="27731"/>
    <cellStyle name="Normal 11 6 14 3" xfId="42017"/>
    <cellStyle name="Normal 11 6 15" xfId="10393"/>
    <cellStyle name="Normal 11 6 15 2" xfId="27732"/>
    <cellStyle name="Normal 11 6 15 3" xfId="42018"/>
    <cellStyle name="Normal 11 6 16" xfId="9379"/>
    <cellStyle name="Normal 11 6 16 2" xfId="27734"/>
    <cellStyle name="Normal 11 6 16 3" xfId="42019"/>
    <cellStyle name="Normal 11 6 17" xfId="10557"/>
    <cellStyle name="Normal 11 6 17 2" xfId="27735"/>
    <cellStyle name="Normal 11 6 17 3" xfId="42020"/>
    <cellStyle name="Normal 11 6 18" xfId="9056"/>
    <cellStyle name="Normal 11 6 18 2" xfId="27737"/>
    <cellStyle name="Normal 11 6 18 3" xfId="42021"/>
    <cellStyle name="Normal 11 6 19" xfId="10995"/>
    <cellStyle name="Normal 11 6 19 2" xfId="27738"/>
    <cellStyle name="Normal 11 6 19 3" xfId="42022"/>
    <cellStyle name="Normal 11 6 2" xfId="547"/>
    <cellStyle name="Normal 11 6 2 10" xfId="2765"/>
    <cellStyle name="Normal 11 6 2 10 2" xfId="27741"/>
    <cellStyle name="Normal 11 6 2 10 3" xfId="42024"/>
    <cellStyle name="Normal 11 6 2 11" xfId="7149"/>
    <cellStyle name="Normal 11 6 2 11 2" xfId="27742"/>
    <cellStyle name="Normal 11 6 2 11 3" xfId="42025"/>
    <cellStyle name="Normal 11 6 2 12" xfId="8488"/>
    <cellStyle name="Normal 11 6 2 12 2" xfId="27744"/>
    <cellStyle name="Normal 11 6 2 12 3" xfId="42026"/>
    <cellStyle name="Normal 11 6 2 13" xfId="8032"/>
    <cellStyle name="Normal 11 6 2 13 2" xfId="27745"/>
    <cellStyle name="Normal 11 6 2 13 3" xfId="42027"/>
    <cellStyle name="Normal 11 6 2 14" xfId="10394"/>
    <cellStyle name="Normal 11 6 2 14 2" xfId="27747"/>
    <cellStyle name="Normal 11 6 2 14 3" xfId="42028"/>
    <cellStyle name="Normal 11 6 2 15" xfId="9378"/>
    <cellStyle name="Normal 11 6 2 15 2" xfId="27748"/>
    <cellStyle name="Normal 11 6 2 15 3" xfId="42029"/>
    <cellStyle name="Normal 11 6 2 16" xfId="10558"/>
    <cellStyle name="Normal 11 6 2 16 2" xfId="27750"/>
    <cellStyle name="Normal 11 6 2 16 3" xfId="42030"/>
    <cellStyle name="Normal 11 6 2 17" xfId="9055"/>
    <cellStyle name="Normal 11 6 2 17 2" xfId="27751"/>
    <cellStyle name="Normal 11 6 2 17 3" xfId="42031"/>
    <cellStyle name="Normal 11 6 2 18" xfId="10996"/>
    <cellStyle name="Normal 11 6 2 18 2" xfId="27753"/>
    <cellStyle name="Normal 11 6 2 18 3" xfId="42032"/>
    <cellStyle name="Normal 11 6 2 19" xfId="11441"/>
    <cellStyle name="Normal 11 6 2 19 2" xfId="27754"/>
    <cellStyle name="Normal 11 6 2 19 3" xfId="42033"/>
    <cellStyle name="Normal 11 6 2 2" xfId="807"/>
    <cellStyle name="Normal 11 6 2 2 10" xfId="7150"/>
    <cellStyle name="Normal 11 6 2 2 10 2" xfId="27757"/>
    <cellStyle name="Normal 11 6 2 2 10 3" xfId="42035"/>
    <cellStyle name="Normal 11 6 2 2 11" xfId="8489"/>
    <cellStyle name="Normal 11 6 2 2 11 2" xfId="27758"/>
    <cellStyle name="Normal 11 6 2 2 11 3" xfId="42036"/>
    <cellStyle name="Normal 11 6 2 2 12" xfId="8031"/>
    <cellStyle name="Normal 11 6 2 2 12 2" xfId="27760"/>
    <cellStyle name="Normal 11 6 2 2 12 3" xfId="42037"/>
    <cellStyle name="Normal 11 6 2 2 13" xfId="10395"/>
    <cellStyle name="Normal 11 6 2 2 13 2" xfId="27762"/>
    <cellStyle name="Normal 11 6 2 2 13 3" xfId="42038"/>
    <cellStyle name="Normal 11 6 2 2 14" xfId="9377"/>
    <cellStyle name="Normal 11 6 2 2 14 2" xfId="27763"/>
    <cellStyle name="Normal 11 6 2 2 14 3" xfId="42039"/>
    <cellStyle name="Normal 11 6 2 2 15" xfId="10569"/>
    <cellStyle name="Normal 11 6 2 2 15 2" xfId="27764"/>
    <cellStyle name="Normal 11 6 2 2 15 3" xfId="42040"/>
    <cellStyle name="Normal 11 6 2 2 16" xfId="9054"/>
    <cellStyle name="Normal 11 6 2 2 16 2" xfId="27765"/>
    <cellStyle name="Normal 11 6 2 2 16 3" xfId="42041"/>
    <cellStyle name="Normal 11 6 2 2 17" xfId="10997"/>
    <cellStyle name="Normal 11 6 2 2 17 2" xfId="27766"/>
    <cellStyle name="Normal 11 6 2 2 17 3" xfId="42042"/>
    <cellStyle name="Normal 11 6 2 2 18" xfId="11442"/>
    <cellStyle name="Normal 11 6 2 2 18 2" xfId="27768"/>
    <cellStyle name="Normal 11 6 2 2 18 3" xfId="42043"/>
    <cellStyle name="Normal 11 6 2 2 19" xfId="12323"/>
    <cellStyle name="Normal 11 6 2 2 19 2" xfId="27769"/>
    <cellStyle name="Normal 11 6 2 2 19 3" xfId="42044"/>
    <cellStyle name="Normal 11 6 2 2 2" xfId="1559"/>
    <cellStyle name="Normal 11 6 2 2 2 2" xfId="3509"/>
    <cellStyle name="Normal 11 6 2 2 2 2 2" xfId="27772"/>
    <cellStyle name="Normal 11 6 2 2 2 2 3" xfId="42046"/>
    <cellStyle name="Normal 11 6 2 2 2 3" xfId="12975"/>
    <cellStyle name="Normal 11 6 2 2 2 3 2" xfId="27773"/>
    <cellStyle name="Normal 11 6 2 2 2 3 3" xfId="42047"/>
    <cellStyle name="Normal 11 6 2 2 2 4" xfId="14834"/>
    <cellStyle name="Normal 11 6 2 2 2 4 2" xfId="27775"/>
    <cellStyle name="Normal 11 6 2 2 2 4 3" xfId="42048"/>
    <cellStyle name="Normal 11 6 2 2 2 5" xfId="27771"/>
    <cellStyle name="Normal 11 6 2 2 2 6" xfId="42045"/>
    <cellStyle name="Normal 11 6 2 2 20" xfId="12024"/>
    <cellStyle name="Normal 11 6 2 2 20 2" xfId="27777"/>
    <cellStyle name="Normal 11 6 2 2 20 3" xfId="42049"/>
    <cellStyle name="Normal 11 6 2 2 21" xfId="16124"/>
    <cellStyle name="Normal 11 6 2 2 21 2" xfId="27778"/>
    <cellStyle name="Normal 11 6 2 2 21 3" xfId="42050"/>
    <cellStyle name="Normal 11 6 2 2 22" xfId="16637"/>
    <cellStyle name="Normal 11 6 2 2 22 2" xfId="27780"/>
    <cellStyle name="Normal 11 6 2 2 22 3" xfId="42051"/>
    <cellStyle name="Normal 11 6 2 2 23" xfId="27756"/>
    <cellStyle name="Normal 11 6 2 2 24" xfId="42034"/>
    <cellStyle name="Normal 11 6 2 2 3" xfId="1773"/>
    <cellStyle name="Normal 11 6 2 2 3 2" xfId="3700"/>
    <cellStyle name="Normal 11 6 2 2 3 2 2" xfId="27783"/>
    <cellStyle name="Normal 11 6 2 2 3 2 3" xfId="42053"/>
    <cellStyle name="Normal 11 6 2 2 3 3" xfId="13170"/>
    <cellStyle name="Normal 11 6 2 2 3 3 2" xfId="27784"/>
    <cellStyle name="Normal 11 6 2 2 3 3 3" xfId="42054"/>
    <cellStyle name="Normal 11 6 2 2 3 4" xfId="15025"/>
    <cellStyle name="Normal 11 6 2 2 3 4 2" xfId="27786"/>
    <cellStyle name="Normal 11 6 2 2 3 4 3" xfId="42055"/>
    <cellStyle name="Normal 11 6 2 2 3 5" xfId="27782"/>
    <cellStyle name="Normal 11 6 2 2 3 6" xfId="42052"/>
    <cellStyle name="Normal 11 6 2 2 4" xfId="1978"/>
    <cellStyle name="Normal 11 6 2 2 4 2" xfId="3884"/>
    <cellStyle name="Normal 11 6 2 2 4 2 2" xfId="27789"/>
    <cellStyle name="Normal 11 6 2 2 4 2 3" xfId="42057"/>
    <cellStyle name="Normal 11 6 2 2 4 3" xfId="13359"/>
    <cellStyle name="Normal 11 6 2 2 4 3 2" xfId="27790"/>
    <cellStyle name="Normal 11 6 2 2 4 3 3" xfId="42058"/>
    <cellStyle name="Normal 11 6 2 2 4 4" xfId="15209"/>
    <cellStyle name="Normal 11 6 2 2 4 4 2" xfId="27792"/>
    <cellStyle name="Normal 11 6 2 2 4 4 3" xfId="42059"/>
    <cellStyle name="Normal 11 6 2 2 4 5" xfId="27788"/>
    <cellStyle name="Normal 11 6 2 2 4 6" xfId="42056"/>
    <cellStyle name="Normal 11 6 2 2 5" xfId="2168"/>
    <cellStyle name="Normal 11 6 2 2 5 2" xfId="4057"/>
    <cellStyle name="Normal 11 6 2 2 5 2 2" xfId="27795"/>
    <cellStyle name="Normal 11 6 2 2 5 2 3" xfId="42061"/>
    <cellStyle name="Normal 11 6 2 2 5 3" xfId="13534"/>
    <cellStyle name="Normal 11 6 2 2 5 3 2" xfId="27796"/>
    <cellStyle name="Normal 11 6 2 2 5 3 3" xfId="42062"/>
    <cellStyle name="Normal 11 6 2 2 5 4" xfId="15382"/>
    <cellStyle name="Normal 11 6 2 2 5 4 2" xfId="27798"/>
    <cellStyle name="Normal 11 6 2 2 5 4 3" xfId="42063"/>
    <cellStyle name="Normal 11 6 2 2 5 5" xfId="27794"/>
    <cellStyle name="Normal 11 6 2 2 5 6" xfId="42060"/>
    <cellStyle name="Normal 11 6 2 2 6" xfId="2337"/>
    <cellStyle name="Normal 11 6 2 2 6 2" xfId="4214"/>
    <cellStyle name="Normal 11 6 2 2 6 2 2" xfId="27801"/>
    <cellStyle name="Normal 11 6 2 2 6 2 3" xfId="42065"/>
    <cellStyle name="Normal 11 6 2 2 6 3" xfId="13692"/>
    <cellStyle name="Normal 11 6 2 2 6 3 2" xfId="27802"/>
    <cellStyle name="Normal 11 6 2 2 6 3 3" xfId="42066"/>
    <cellStyle name="Normal 11 6 2 2 6 4" xfId="15539"/>
    <cellStyle name="Normal 11 6 2 2 6 4 2" xfId="27804"/>
    <cellStyle name="Normal 11 6 2 2 6 4 3" xfId="42067"/>
    <cellStyle name="Normal 11 6 2 2 6 5" xfId="27800"/>
    <cellStyle name="Normal 11 6 2 2 6 6" xfId="42064"/>
    <cellStyle name="Normal 11 6 2 2 7" xfId="2468"/>
    <cellStyle name="Normal 11 6 2 2 7 2" xfId="4341"/>
    <cellStyle name="Normal 11 6 2 2 7 2 2" xfId="27807"/>
    <cellStyle name="Normal 11 6 2 2 7 2 3" xfId="42069"/>
    <cellStyle name="Normal 11 6 2 2 7 3" xfId="13819"/>
    <cellStyle name="Normal 11 6 2 2 7 3 2" xfId="27808"/>
    <cellStyle name="Normal 11 6 2 2 7 3 3" xfId="42070"/>
    <cellStyle name="Normal 11 6 2 2 7 4" xfId="15666"/>
    <cellStyle name="Normal 11 6 2 2 7 4 2" xfId="27810"/>
    <cellStyle name="Normal 11 6 2 2 7 4 3" xfId="42071"/>
    <cellStyle name="Normal 11 6 2 2 7 5" xfId="27806"/>
    <cellStyle name="Normal 11 6 2 2 7 6" xfId="42068"/>
    <cellStyle name="Normal 11 6 2 2 8" xfId="2595"/>
    <cellStyle name="Normal 11 6 2 2 8 2" xfId="4468"/>
    <cellStyle name="Normal 11 6 2 2 8 2 2" xfId="27813"/>
    <cellStyle name="Normal 11 6 2 2 8 2 3" xfId="42073"/>
    <cellStyle name="Normal 11 6 2 2 8 3" xfId="13946"/>
    <cellStyle name="Normal 11 6 2 2 8 3 2" xfId="27814"/>
    <cellStyle name="Normal 11 6 2 2 8 3 3" xfId="42074"/>
    <cellStyle name="Normal 11 6 2 2 8 4" xfId="15793"/>
    <cellStyle name="Normal 11 6 2 2 8 4 2" xfId="27816"/>
    <cellStyle name="Normal 11 6 2 2 8 4 3" xfId="42075"/>
    <cellStyle name="Normal 11 6 2 2 8 5" xfId="27812"/>
    <cellStyle name="Normal 11 6 2 2 8 6" xfId="42072"/>
    <cellStyle name="Normal 11 6 2 2 9" xfId="2879"/>
    <cellStyle name="Normal 11 6 2 2 9 2" xfId="27818"/>
    <cellStyle name="Normal 11 6 2 2 9 3" xfId="42076"/>
    <cellStyle name="Normal 11 6 2 2_Constraints Summary" xfId="14101"/>
    <cellStyle name="Normal 11 6 2 20" xfId="12186"/>
    <cellStyle name="Normal 11 6 2 20 2" xfId="27819"/>
    <cellStyle name="Normal 11 6 2 20 3" xfId="42077"/>
    <cellStyle name="Normal 11 6 2 21" xfId="13089"/>
    <cellStyle name="Normal 11 6 2 21 2" xfId="27821"/>
    <cellStyle name="Normal 11 6 2 21 3" xfId="42078"/>
    <cellStyle name="Normal 11 6 2 22" xfId="16123"/>
    <cellStyle name="Normal 11 6 2 22 2" xfId="27823"/>
    <cellStyle name="Normal 11 6 2 22 3" xfId="42079"/>
    <cellStyle name="Normal 11 6 2 23" xfId="16636"/>
    <cellStyle name="Normal 11 6 2 23 2" xfId="27824"/>
    <cellStyle name="Normal 11 6 2 23 3" xfId="42080"/>
    <cellStyle name="Normal 11 6 2 24" xfId="27740"/>
    <cellStyle name="Normal 11 6 2 25" xfId="42023"/>
    <cellStyle name="Normal 11 6 2 3" xfId="1335"/>
    <cellStyle name="Normal 11 6 2 3 2" xfId="3310"/>
    <cellStyle name="Normal 11 6 2 3 2 2" xfId="27827"/>
    <cellStyle name="Normal 11 6 2 3 2 3" xfId="42082"/>
    <cellStyle name="Normal 11 6 2 3 3" xfId="12770"/>
    <cellStyle name="Normal 11 6 2 3 3 2" xfId="27828"/>
    <cellStyle name="Normal 11 6 2 3 3 3" xfId="42083"/>
    <cellStyle name="Normal 11 6 2 3 4" xfId="14635"/>
    <cellStyle name="Normal 11 6 2 3 4 2" xfId="27830"/>
    <cellStyle name="Normal 11 6 2 3 4 3" xfId="42084"/>
    <cellStyle name="Normal 11 6 2 3 5" xfId="27826"/>
    <cellStyle name="Normal 11 6 2 3 6" xfId="42081"/>
    <cellStyle name="Normal 11 6 2 4" xfId="1005"/>
    <cellStyle name="Normal 11 6 2 4 2" xfId="3021"/>
    <cellStyle name="Normal 11 6 2 4 2 2" xfId="27833"/>
    <cellStyle name="Normal 11 6 2 4 2 3" xfId="42086"/>
    <cellStyle name="Normal 11 6 2 4 3" xfId="12473"/>
    <cellStyle name="Normal 11 6 2 4 3 2" xfId="27835"/>
    <cellStyle name="Normal 11 6 2 4 3 3" xfId="42087"/>
    <cellStyle name="Normal 11 6 2 4 4" xfId="14346"/>
    <cellStyle name="Normal 11 6 2 4 4 2" xfId="27836"/>
    <cellStyle name="Normal 11 6 2 4 4 3" xfId="42088"/>
    <cellStyle name="Normal 11 6 2 4 5" xfId="27832"/>
    <cellStyle name="Normal 11 6 2 4 6" xfId="42085"/>
    <cellStyle name="Normal 11 6 2 5" xfId="1425"/>
    <cellStyle name="Normal 11 6 2 5 2" xfId="3394"/>
    <cellStyle name="Normal 11 6 2 5 2 2" xfId="27839"/>
    <cellStyle name="Normal 11 6 2 5 2 3" xfId="42090"/>
    <cellStyle name="Normal 11 6 2 5 3" xfId="12855"/>
    <cellStyle name="Normal 11 6 2 5 3 2" xfId="27840"/>
    <cellStyle name="Normal 11 6 2 5 3 3" xfId="42091"/>
    <cellStyle name="Normal 11 6 2 5 4" xfId="14719"/>
    <cellStyle name="Normal 11 6 2 5 4 2" xfId="27842"/>
    <cellStyle name="Normal 11 6 2 5 4 3" xfId="42092"/>
    <cellStyle name="Normal 11 6 2 5 5" xfId="27838"/>
    <cellStyle name="Normal 11 6 2 5 6" xfId="42089"/>
    <cellStyle name="Normal 11 6 2 6" xfId="1645"/>
    <cellStyle name="Normal 11 6 2 6 2" xfId="3591"/>
    <cellStyle name="Normal 11 6 2 6 2 2" xfId="27845"/>
    <cellStyle name="Normal 11 6 2 6 2 3" xfId="42094"/>
    <cellStyle name="Normal 11 6 2 6 3" xfId="13059"/>
    <cellStyle name="Normal 11 6 2 6 3 2" xfId="27847"/>
    <cellStyle name="Normal 11 6 2 6 3 3" xfId="42095"/>
    <cellStyle name="Normal 11 6 2 6 4" xfId="14916"/>
    <cellStyle name="Normal 11 6 2 6 4 2" xfId="27848"/>
    <cellStyle name="Normal 11 6 2 6 4 3" xfId="42096"/>
    <cellStyle name="Normal 11 6 2 6 5" xfId="27844"/>
    <cellStyle name="Normal 11 6 2 6 6" xfId="42093"/>
    <cellStyle name="Normal 11 6 2 7" xfId="1855"/>
    <cellStyle name="Normal 11 6 2 7 2" xfId="3779"/>
    <cellStyle name="Normal 11 6 2 7 2 2" xfId="27851"/>
    <cellStyle name="Normal 11 6 2 7 2 3" xfId="42098"/>
    <cellStyle name="Normal 11 6 2 7 3" xfId="13250"/>
    <cellStyle name="Normal 11 6 2 7 3 2" xfId="27852"/>
    <cellStyle name="Normal 11 6 2 7 3 3" xfId="42099"/>
    <cellStyle name="Normal 11 6 2 7 4" xfId="15104"/>
    <cellStyle name="Normal 11 6 2 7 4 2" xfId="27854"/>
    <cellStyle name="Normal 11 6 2 7 4 3" xfId="42100"/>
    <cellStyle name="Normal 11 6 2 7 5" xfId="27850"/>
    <cellStyle name="Normal 11 6 2 7 6" xfId="42097"/>
    <cellStyle name="Normal 11 6 2 8" xfId="2055"/>
    <cellStyle name="Normal 11 6 2 8 2" xfId="3959"/>
    <cellStyle name="Normal 11 6 2 8 2 2" xfId="27857"/>
    <cellStyle name="Normal 11 6 2 8 2 3" xfId="42102"/>
    <cellStyle name="Normal 11 6 2 8 3" xfId="13434"/>
    <cellStyle name="Normal 11 6 2 8 3 2" xfId="27858"/>
    <cellStyle name="Normal 11 6 2 8 3 3" xfId="42103"/>
    <cellStyle name="Normal 11 6 2 8 4" xfId="15284"/>
    <cellStyle name="Normal 11 6 2 8 4 2" xfId="27860"/>
    <cellStyle name="Normal 11 6 2 8 4 3" xfId="42104"/>
    <cellStyle name="Normal 11 6 2 8 5" xfId="27856"/>
    <cellStyle name="Normal 11 6 2 8 6" xfId="42101"/>
    <cellStyle name="Normal 11 6 2 9" xfId="2239"/>
    <cellStyle name="Normal 11 6 2 9 2" xfId="4127"/>
    <cellStyle name="Normal 11 6 2 9 2 2" xfId="27862"/>
    <cellStyle name="Normal 11 6 2 9 2 3" xfId="42106"/>
    <cellStyle name="Normal 11 6 2 9 3" xfId="13604"/>
    <cellStyle name="Normal 11 6 2 9 3 2" xfId="27864"/>
    <cellStyle name="Normal 11 6 2 9 3 3" xfId="42107"/>
    <cellStyle name="Normal 11 6 2 9 4" xfId="15452"/>
    <cellStyle name="Normal 11 6 2 9 4 2" xfId="27865"/>
    <cellStyle name="Normal 11 6 2 9 4 3" xfId="42108"/>
    <cellStyle name="Normal 11 6 2 9 5" xfId="27861"/>
    <cellStyle name="Normal 11 6 2 9 6" xfId="42105"/>
    <cellStyle name="Normal 11 6 2_Constraints Summary" xfId="14100"/>
    <cellStyle name="Normal 11 6 20" xfId="11440"/>
    <cellStyle name="Normal 11 6 20 2" xfId="27867"/>
    <cellStyle name="Normal 11 6 20 3" xfId="42109"/>
    <cellStyle name="Normal 11 6 21" xfId="12129"/>
    <cellStyle name="Normal 11 6 21 2" xfId="27868"/>
    <cellStyle name="Normal 11 6 21 3" xfId="42110"/>
    <cellStyle name="Normal 11 6 22" xfId="12052"/>
    <cellStyle name="Normal 11 6 22 2" xfId="27870"/>
    <cellStyle name="Normal 11 6 22 3" xfId="42111"/>
    <cellStyle name="Normal 11 6 23" xfId="16122"/>
    <cellStyle name="Normal 11 6 23 2" xfId="27871"/>
    <cellStyle name="Normal 11 6 23 3" xfId="42112"/>
    <cellStyle name="Normal 11 6 24" xfId="16635"/>
    <cellStyle name="Normal 11 6 24 2" xfId="27873"/>
    <cellStyle name="Normal 11 6 24 3" xfId="42113"/>
    <cellStyle name="Normal 11 6 25" xfId="27719"/>
    <cellStyle name="Normal 11 6 26" xfId="42009"/>
    <cellStyle name="Normal 11 6 3" xfId="760"/>
    <cellStyle name="Normal 11 6 3 10" xfId="7151"/>
    <cellStyle name="Normal 11 6 3 10 2" xfId="27876"/>
    <cellStyle name="Normal 11 6 3 10 3" xfId="42115"/>
    <cellStyle name="Normal 11 6 3 11" xfId="8490"/>
    <cellStyle name="Normal 11 6 3 11 2" xfId="27877"/>
    <cellStyle name="Normal 11 6 3 11 3" xfId="42116"/>
    <cellStyle name="Normal 11 6 3 12" xfId="8030"/>
    <cellStyle name="Normal 11 6 3 12 2" xfId="27879"/>
    <cellStyle name="Normal 11 6 3 12 3" xfId="42117"/>
    <cellStyle name="Normal 11 6 3 13" xfId="10396"/>
    <cellStyle name="Normal 11 6 3 13 2" xfId="27880"/>
    <cellStyle name="Normal 11 6 3 13 3" xfId="42118"/>
    <cellStyle name="Normal 11 6 3 14" xfId="9376"/>
    <cellStyle name="Normal 11 6 3 14 2" xfId="27882"/>
    <cellStyle name="Normal 11 6 3 14 3" xfId="42119"/>
    <cellStyle name="Normal 11 6 3 15" xfId="10570"/>
    <cellStyle name="Normal 11 6 3 15 2" xfId="27883"/>
    <cellStyle name="Normal 11 6 3 15 3" xfId="42120"/>
    <cellStyle name="Normal 11 6 3 16" xfId="9053"/>
    <cellStyle name="Normal 11 6 3 16 2" xfId="27885"/>
    <cellStyle name="Normal 11 6 3 16 3" xfId="42121"/>
    <cellStyle name="Normal 11 6 3 17" xfId="10998"/>
    <cellStyle name="Normal 11 6 3 17 2" xfId="27887"/>
    <cellStyle name="Normal 11 6 3 17 3" xfId="42122"/>
    <cellStyle name="Normal 11 6 3 18" xfId="11443"/>
    <cellStyle name="Normal 11 6 3 18 2" xfId="27888"/>
    <cellStyle name="Normal 11 6 3 18 3" xfId="42123"/>
    <cellStyle name="Normal 11 6 3 19" xfId="12276"/>
    <cellStyle name="Normal 11 6 3 19 2" xfId="27889"/>
    <cellStyle name="Normal 11 6 3 19 3" xfId="42124"/>
    <cellStyle name="Normal 11 6 3 2" xfId="1512"/>
    <cellStyle name="Normal 11 6 3 2 2" xfId="3462"/>
    <cellStyle name="Normal 11 6 3 2 2 2" xfId="27892"/>
    <cellStyle name="Normal 11 6 3 2 2 3" xfId="42126"/>
    <cellStyle name="Normal 11 6 3 2 3" xfId="12928"/>
    <cellStyle name="Normal 11 6 3 2 3 2" xfId="27893"/>
    <cellStyle name="Normal 11 6 3 2 3 3" xfId="42127"/>
    <cellStyle name="Normal 11 6 3 2 4" xfId="14787"/>
    <cellStyle name="Normal 11 6 3 2 4 2" xfId="27895"/>
    <cellStyle name="Normal 11 6 3 2 4 3" xfId="42128"/>
    <cellStyle name="Normal 11 6 3 2 5" xfId="27891"/>
    <cellStyle name="Normal 11 6 3 2 6" xfId="42125"/>
    <cellStyle name="Normal 11 6 3 20" xfId="11932"/>
    <cellStyle name="Normal 11 6 3 20 2" xfId="27897"/>
    <cellStyle name="Normal 11 6 3 20 3" xfId="42129"/>
    <cellStyle name="Normal 11 6 3 21" xfId="16125"/>
    <cellStyle name="Normal 11 6 3 21 2" xfId="27899"/>
    <cellStyle name="Normal 11 6 3 21 3" xfId="42130"/>
    <cellStyle name="Normal 11 6 3 22" xfId="16638"/>
    <cellStyle name="Normal 11 6 3 22 2" xfId="27900"/>
    <cellStyle name="Normal 11 6 3 22 3" xfId="42131"/>
    <cellStyle name="Normal 11 6 3 23" xfId="27875"/>
    <cellStyle name="Normal 11 6 3 24" xfId="42114"/>
    <cellStyle name="Normal 11 6 3 3" xfId="1726"/>
    <cellStyle name="Normal 11 6 3 3 2" xfId="3653"/>
    <cellStyle name="Normal 11 6 3 3 2 2" xfId="27903"/>
    <cellStyle name="Normal 11 6 3 3 2 3" xfId="42133"/>
    <cellStyle name="Normal 11 6 3 3 3" xfId="13123"/>
    <cellStyle name="Normal 11 6 3 3 3 2" xfId="27904"/>
    <cellStyle name="Normal 11 6 3 3 3 3" xfId="42134"/>
    <cellStyle name="Normal 11 6 3 3 4" xfId="14978"/>
    <cellStyle name="Normal 11 6 3 3 4 2" xfId="27906"/>
    <cellStyle name="Normal 11 6 3 3 4 3" xfId="42135"/>
    <cellStyle name="Normal 11 6 3 3 5" xfId="27902"/>
    <cellStyle name="Normal 11 6 3 3 6" xfId="42132"/>
    <cellStyle name="Normal 11 6 3 4" xfId="1931"/>
    <cellStyle name="Normal 11 6 3 4 2" xfId="3837"/>
    <cellStyle name="Normal 11 6 3 4 2 2" xfId="27909"/>
    <cellStyle name="Normal 11 6 3 4 2 3" xfId="42137"/>
    <cellStyle name="Normal 11 6 3 4 3" xfId="13312"/>
    <cellStyle name="Normal 11 6 3 4 3 2" xfId="27911"/>
    <cellStyle name="Normal 11 6 3 4 3 3" xfId="42138"/>
    <cellStyle name="Normal 11 6 3 4 4" xfId="15162"/>
    <cellStyle name="Normal 11 6 3 4 4 2" xfId="27912"/>
    <cellStyle name="Normal 11 6 3 4 4 3" xfId="42139"/>
    <cellStyle name="Normal 11 6 3 4 5" xfId="27908"/>
    <cellStyle name="Normal 11 6 3 4 6" xfId="42136"/>
    <cellStyle name="Normal 11 6 3 5" xfId="2121"/>
    <cellStyle name="Normal 11 6 3 5 2" xfId="4010"/>
    <cellStyle name="Normal 11 6 3 5 2 2" xfId="27915"/>
    <cellStyle name="Normal 11 6 3 5 2 3" xfId="42141"/>
    <cellStyle name="Normal 11 6 3 5 3" xfId="13487"/>
    <cellStyle name="Normal 11 6 3 5 3 2" xfId="27916"/>
    <cellStyle name="Normal 11 6 3 5 3 3" xfId="42142"/>
    <cellStyle name="Normal 11 6 3 5 4" xfId="15335"/>
    <cellStyle name="Normal 11 6 3 5 4 2" xfId="27918"/>
    <cellStyle name="Normal 11 6 3 5 4 3" xfId="42143"/>
    <cellStyle name="Normal 11 6 3 5 5" xfId="27914"/>
    <cellStyle name="Normal 11 6 3 5 6" xfId="42140"/>
    <cellStyle name="Normal 11 6 3 6" xfId="2290"/>
    <cellStyle name="Normal 11 6 3 6 2" xfId="4167"/>
    <cellStyle name="Normal 11 6 3 6 2 2" xfId="27921"/>
    <cellStyle name="Normal 11 6 3 6 2 3" xfId="42145"/>
    <cellStyle name="Normal 11 6 3 6 3" xfId="13645"/>
    <cellStyle name="Normal 11 6 3 6 3 2" xfId="27923"/>
    <cellStyle name="Normal 11 6 3 6 3 3" xfId="42146"/>
    <cellStyle name="Normal 11 6 3 6 4" xfId="15492"/>
    <cellStyle name="Normal 11 6 3 6 4 2" xfId="27924"/>
    <cellStyle name="Normal 11 6 3 6 4 3" xfId="42147"/>
    <cellStyle name="Normal 11 6 3 6 5" xfId="27920"/>
    <cellStyle name="Normal 11 6 3 6 6" xfId="42144"/>
    <cellStyle name="Normal 11 6 3 7" xfId="2421"/>
    <cellStyle name="Normal 11 6 3 7 2" xfId="4294"/>
    <cellStyle name="Normal 11 6 3 7 2 2" xfId="27927"/>
    <cellStyle name="Normal 11 6 3 7 2 3" xfId="42149"/>
    <cellStyle name="Normal 11 6 3 7 3" xfId="13772"/>
    <cellStyle name="Normal 11 6 3 7 3 2" xfId="27928"/>
    <cellStyle name="Normal 11 6 3 7 3 3" xfId="42150"/>
    <cellStyle name="Normal 11 6 3 7 4" xfId="15619"/>
    <cellStyle name="Normal 11 6 3 7 4 2" xfId="27930"/>
    <cellStyle name="Normal 11 6 3 7 4 3" xfId="42151"/>
    <cellStyle name="Normal 11 6 3 7 5" xfId="27926"/>
    <cellStyle name="Normal 11 6 3 7 6" xfId="42148"/>
    <cellStyle name="Normal 11 6 3 8" xfId="2548"/>
    <cellStyle name="Normal 11 6 3 8 2" xfId="4421"/>
    <cellStyle name="Normal 11 6 3 8 2 2" xfId="27933"/>
    <cellStyle name="Normal 11 6 3 8 2 3" xfId="42153"/>
    <cellStyle name="Normal 11 6 3 8 3" xfId="13899"/>
    <cellStyle name="Normal 11 6 3 8 3 2" xfId="27935"/>
    <cellStyle name="Normal 11 6 3 8 3 3" xfId="42154"/>
    <cellStyle name="Normal 11 6 3 8 4" xfId="15746"/>
    <cellStyle name="Normal 11 6 3 8 4 2" xfId="27936"/>
    <cellStyle name="Normal 11 6 3 8 4 3" xfId="42155"/>
    <cellStyle name="Normal 11 6 3 8 5" xfId="27932"/>
    <cellStyle name="Normal 11 6 3 8 6" xfId="42152"/>
    <cellStyle name="Normal 11 6 3 9" xfId="2832"/>
    <cellStyle name="Normal 11 6 3 9 2" xfId="27938"/>
    <cellStyle name="Normal 11 6 3 9 3" xfId="42156"/>
    <cellStyle name="Normal 11 6 3_Constraints Summary" xfId="14102"/>
    <cellStyle name="Normal 11 6 4" xfId="1246"/>
    <cellStyle name="Normal 11 6 4 2" xfId="3221"/>
    <cellStyle name="Normal 11 6 4 2 2" xfId="27940"/>
    <cellStyle name="Normal 11 6 4 2 3" xfId="42158"/>
    <cellStyle name="Normal 11 6 4 3" xfId="12681"/>
    <cellStyle name="Normal 11 6 4 3 2" xfId="27942"/>
    <cellStyle name="Normal 11 6 4 3 3" xfId="42159"/>
    <cellStyle name="Normal 11 6 4 4" xfId="14546"/>
    <cellStyle name="Normal 11 6 4 4 2" xfId="27943"/>
    <cellStyle name="Normal 11 6 4 4 3" xfId="42160"/>
    <cellStyle name="Normal 11 6 4 5" xfId="27939"/>
    <cellStyle name="Normal 11 6 4 6" xfId="42157"/>
    <cellStyle name="Normal 11 6 5" xfId="1070"/>
    <cellStyle name="Normal 11 6 5 2" xfId="3076"/>
    <cellStyle name="Normal 11 6 5 2 2" xfId="27946"/>
    <cellStyle name="Normal 11 6 5 2 3" xfId="42162"/>
    <cellStyle name="Normal 11 6 5 3" xfId="12530"/>
    <cellStyle name="Normal 11 6 5 3 2" xfId="27947"/>
    <cellStyle name="Normal 11 6 5 3 3" xfId="42163"/>
    <cellStyle name="Normal 11 6 5 4" xfId="14401"/>
    <cellStyle name="Normal 11 6 5 4 2" xfId="27949"/>
    <cellStyle name="Normal 11 6 5 4 3" xfId="42164"/>
    <cellStyle name="Normal 11 6 5 5" xfId="27945"/>
    <cellStyle name="Normal 11 6 5 6" xfId="42161"/>
    <cellStyle name="Normal 11 6 6" xfId="936"/>
    <cellStyle name="Normal 11 6 6 2" xfId="2971"/>
    <cellStyle name="Normal 11 6 6 2 2" xfId="27952"/>
    <cellStyle name="Normal 11 6 6 2 3" xfId="42166"/>
    <cellStyle name="Normal 11 6 6 3" xfId="12420"/>
    <cellStyle name="Normal 11 6 6 3 2" xfId="27953"/>
    <cellStyle name="Normal 11 6 6 3 3" xfId="42167"/>
    <cellStyle name="Normal 11 6 6 4" xfId="14296"/>
    <cellStyle name="Normal 11 6 6 4 2" xfId="27955"/>
    <cellStyle name="Normal 11 6 6 4 3" xfId="42168"/>
    <cellStyle name="Normal 11 6 6 5" xfId="27951"/>
    <cellStyle name="Normal 11 6 6 6" xfId="42165"/>
    <cellStyle name="Normal 11 6 7" xfId="1146"/>
    <cellStyle name="Normal 11 6 7 2" xfId="3137"/>
    <cellStyle name="Normal 11 6 7 2 2" xfId="27958"/>
    <cellStyle name="Normal 11 6 7 2 3" xfId="42170"/>
    <cellStyle name="Normal 11 6 7 3" xfId="12594"/>
    <cellStyle name="Normal 11 6 7 3 2" xfId="27960"/>
    <cellStyle name="Normal 11 6 7 3 3" xfId="42171"/>
    <cellStyle name="Normal 11 6 7 4" xfId="14462"/>
    <cellStyle name="Normal 11 6 7 4 2" xfId="27961"/>
    <cellStyle name="Normal 11 6 7 4 3" xfId="42172"/>
    <cellStyle name="Normal 11 6 7 5" xfId="27957"/>
    <cellStyle name="Normal 11 6 7 6" xfId="42169"/>
    <cellStyle name="Normal 11 6 8" xfId="1046"/>
    <cellStyle name="Normal 11 6 8 2" xfId="3052"/>
    <cellStyle name="Normal 11 6 8 2 2" xfId="27964"/>
    <cellStyle name="Normal 11 6 8 2 3" xfId="42174"/>
    <cellStyle name="Normal 11 6 8 3" xfId="12506"/>
    <cellStyle name="Normal 11 6 8 3 2" xfId="27966"/>
    <cellStyle name="Normal 11 6 8 3 3" xfId="42175"/>
    <cellStyle name="Normal 11 6 8 4" xfId="14377"/>
    <cellStyle name="Normal 11 6 8 4 2" xfId="27967"/>
    <cellStyle name="Normal 11 6 8 4 3" xfId="42176"/>
    <cellStyle name="Normal 11 6 8 5" xfId="27963"/>
    <cellStyle name="Normal 11 6 8 6" xfId="42173"/>
    <cellStyle name="Normal 11 6 9" xfId="1394"/>
    <cellStyle name="Normal 11 6 9 2" xfId="3366"/>
    <cellStyle name="Normal 11 6 9 2 2" xfId="27970"/>
    <cellStyle name="Normal 11 6 9 2 3" xfId="42178"/>
    <cellStyle name="Normal 11 6 9 3" xfId="12826"/>
    <cellStyle name="Normal 11 6 9 3 2" xfId="27972"/>
    <cellStyle name="Normal 11 6 9 3 3" xfId="42179"/>
    <cellStyle name="Normal 11 6 9 4" xfId="14691"/>
    <cellStyle name="Normal 11 6 9 4 2" xfId="27973"/>
    <cellStyle name="Normal 11 6 9 4 3" xfId="42180"/>
    <cellStyle name="Normal 11 6 9 5" xfId="27969"/>
    <cellStyle name="Normal 11 6 9 6" xfId="42177"/>
    <cellStyle name="Normal 11 6_Constraints Summary" xfId="14099"/>
    <cellStyle name="Normal 11 60" xfId="10746"/>
    <cellStyle name="Normal 11 60 2" xfId="27975"/>
    <cellStyle name="Normal 11 60 3" xfId="42181"/>
    <cellStyle name="Normal 11 61" xfId="8909"/>
    <cellStyle name="Normal 11 61 2" xfId="27977"/>
    <cellStyle name="Normal 11 61 3" xfId="42182"/>
    <cellStyle name="Normal 11 62" xfId="11149"/>
    <cellStyle name="Normal 11 62 2" xfId="27978"/>
    <cellStyle name="Normal 11 62 3" xfId="42183"/>
    <cellStyle name="Normal 11 63" xfId="12060"/>
    <cellStyle name="Normal 11 63 2" xfId="27980"/>
    <cellStyle name="Normal 11 63 3" xfId="42184"/>
    <cellStyle name="Normal 11 64" xfId="12259"/>
    <cellStyle name="Normal 11 64 2" xfId="27981"/>
    <cellStyle name="Normal 11 64 3" xfId="42185"/>
    <cellStyle name="Normal 11 65" xfId="15845"/>
    <cellStyle name="Normal 11 65 2" xfId="27983"/>
    <cellStyle name="Normal 11 65 3" xfId="42186"/>
    <cellStyle name="Normal 11 66" xfId="16358"/>
    <cellStyle name="Normal 11 66 2" xfId="27984"/>
    <cellStyle name="Normal 11 66 3" xfId="42187"/>
    <cellStyle name="Normal 11 67" xfId="17787"/>
    <cellStyle name="Normal 11 67 2" xfId="27986"/>
    <cellStyle name="Normal 11 67 3" xfId="42188"/>
    <cellStyle name="Normal 11 68" xfId="39891"/>
    <cellStyle name="Normal 11 7" xfId="459"/>
    <cellStyle name="Normal 11 7 10" xfId="1179"/>
    <cellStyle name="Normal 11 7 10 2" xfId="3164"/>
    <cellStyle name="Normal 11 7 10 2 2" xfId="27989"/>
    <cellStyle name="Normal 11 7 10 2 3" xfId="42191"/>
    <cellStyle name="Normal 11 7 10 3" xfId="12623"/>
    <cellStyle name="Normal 11 7 10 3 2" xfId="27991"/>
    <cellStyle name="Normal 11 7 10 3 3" xfId="42192"/>
    <cellStyle name="Normal 11 7 10 4" xfId="14489"/>
    <cellStyle name="Normal 11 7 10 4 2" xfId="27992"/>
    <cellStyle name="Normal 11 7 10 4 3" xfId="42193"/>
    <cellStyle name="Normal 11 7 10 5" xfId="27988"/>
    <cellStyle name="Normal 11 7 10 6" xfId="42190"/>
    <cellStyle name="Normal 11 7 11" xfId="2720"/>
    <cellStyle name="Normal 11 7 11 2" xfId="27994"/>
    <cellStyle name="Normal 11 7 11 3" xfId="42194"/>
    <cellStyle name="Normal 11 7 12" xfId="7152"/>
    <cellStyle name="Normal 11 7 12 2" xfId="27996"/>
    <cellStyle name="Normal 11 7 12 3" xfId="42195"/>
    <cellStyle name="Normal 11 7 13" xfId="8491"/>
    <cellStyle name="Normal 11 7 13 2" xfId="27997"/>
    <cellStyle name="Normal 11 7 13 3" xfId="42196"/>
    <cellStyle name="Normal 11 7 14" xfId="8029"/>
    <cellStyle name="Normal 11 7 14 2" xfId="27999"/>
    <cellStyle name="Normal 11 7 14 3" xfId="42197"/>
    <cellStyle name="Normal 11 7 15" xfId="10397"/>
    <cellStyle name="Normal 11 7 15 2" xfId="28000"/>
    <cellStyle name="Normal 11 7 15 3" xfId="42198"/>
    <cellStyle name="Normal 11 7 16" xfId="9375"/>
    <cellStyle name="Normal 11 7 16 2" xfId="28002"/>
    <cellStyle name="Normal 11 7 16 3" xfId="42199"/>
    <cellStyle name="Normal 11 7 17" xfId="10571"/>
    <cellStyle name="Normal 11 7 17 2" xfId="28003"/>
    <cellStyle name="Normal 11 7 17 3" xfId="42200"/>
    <cellStyle name="Normal 11 7 18" xfId="9052"/>
    <cellStyle name="Normal 11 7 18 2" xfId="28005"/>
    <cellStyle name="Normal 11 7 18 3" xfId="42201"/>
    <cellStyle name="Normal 11 7 19" xfId="10999"/>
    <cellStyle name="Normal 11 7 19 2" xfId="28006"/>
    <cellStyle name="Normal 11 7 19 3" xfId="42202"/>
    <cellStyle name="Normal 11 7 2" xfId="548"/>
    <cellStyle name="Normal 11 7 2 10" xfId="2766"/>
    <cellStyle name="Normal 11 7 2 10 2" xfId="28009"/>
    <cellStyle name="Normal 11 7 2 10 3" xfId="42204"/>
    <cellStyle name="Normal 11 7 2 11" xfId="7153"/>
    <cellStyle name="Normal 11 7 2 11 2" xfId="28010"/>
    <cellStyle name="Normal 11 7 2 11 3" xfId="42205"/>
    <cellStyle name="Normal 11 7 2 12" xfId="8492"/>
    <cellStyle name="Normal 11 7 2 12 2" xfId="28012"/>
    <cellStyle name="Normal 11 7 2 12 3" xfId="42206"/>
    <cellStyle name="Normal 11 7 2 13" xfId="8028"/>
    <cellStyle name="Normal 11 7 2 13 2" xfId="28013"/>
    <cellStyle name="Normal 11 7 2 13 3" xfId="42207"/>
    <cellStyle name="Normal 11 7 2 14" xfId="10398"/>
    <cellStyle name="Normal 11 7 2 14 2" xfId="28015"/>
    <cellStyle name="Normal 11 7 2 14 3" xfId="42208"/>
    <cellStyle name="Normal 11 7 2 15" xfId="9374"/>
    <cellStyle name="Normal 11 7 2 15 2" xfId="28016"/>
    <cellStyle name="Normal 11 7 2 15 3" xfId="42209"/>
    <cellStyle name="Normal 11 7 2 16" xfId="10572"/>
    <cellStyle name="Normal 11 7 2 16 2" xfId="28018"/>
    <cellStyle name="Normal 11 7 2 16 3" xfId="42210"/>
    <cellStyle name="Normal 11 7 2 17" xfId="9050"/>
    <cellStyle name="Normal 11 7 2 17 2" xfId="28019"/>
    <cellStyle name="Normal 11 7 2 17 3" xfId="42211"/>
    <cellStyle name="Normal 11 7 2 18" xfId="11001"/>
    <cellStyle name="Normal 11 7 2 18 2" xfId="28021"/>
    <cellStyle name="Normal 11 7 2 18 3" xfId="42212"/>
    <cellStyle name="Normal 11 7 2 19" xfId="11446"/>
    <cellStyle name="Normal 11 7 2 19 2" xfId="28023"/>
    <cellStyle name="Normal 11 7 2 19 3" xfId="42213"/>
    <cellStyle name="Normal 11 7 2 2" xfId="808"/>
    <cellStyle name="Normal 11 7 2 2 10" xfId="7154"/>
    <cellStyle name="Normal 11 7 2 2 10 2" xfId="28025"/>
    <cellStyle name="Normal 11 7 2 2 10 3" xfId="42215"/>
    <cellStyle name="Normal 11 7 2 2 11" xfId="8493"/>
    <cellStyle name="Normal 11 7 2 2 11 2" xfId="28026"/>
    <cellStyle name="Normal 11 7 2 2 11 3" xfId="42216"/>
    <cellStyle name="Normal 11 7 2 2 12" xfId="8027"/>
    <cellStyle name="Normal 11 7 2 2 12 2" xfId="28027"/>
    <cellStyle name="Normal 11 7 2 2 12 3" xfId="42217"/>
    <cellStyle name="Normal 11 7 2 2 13" xfId="10399"/>
    <cellStyle name="Normal 11 7 2 2 13 2" xfId="28029"/>
    <cellStyle name="Normal 11 7 2 2 13 3" xfId="42218"/>
    <cellStyle name="Normal 11 7 2 2 14" xfId="9373"/>
    <cellStyle name="Normal 11 7 2 2 14 2" xfId="28030"/>
    <cellStyle name="Normal 11 7 2 2 14 3" xfId="42219"/>
    <cellStyle name="Normal 11 7 2 2 15" xfId="10573"/>
    <cellStyle name="Normal 11 7 2 2 15 2" xfId="28032"/>
    <cellStyle name="Normal 11 7 2 2 15 3" xfId="42220"/>
    <cellStyle name="Normal 11 7 2 2 16" xfId="9049"/>
    <cellStyle name="Normal 11 7 2 2 16 2" xfId="28033"/>
    <cellStyle name="Normal 11 7 2 2 16 3" xfId="42221"/>
    <cellStyle name="Normal 11 7 2 2 17" xfId="11002"/>
    <cellStyle name="Normal 11 7 2 2 17 2" xfId="28035"/>
    <cellStyle name="Normal 11 7 2 2 17 3" xfId="42222"/>
    <cellStyle name="Normal 11 7 2 2 18" xfId="11447"/>
    <cellStyle name="Normal 11 7 2 2 18 2" xfId="28037"/>
    <cellStyle name="Normal 11 7 2 2 18 3" xfId="42223"/>
    <cellStyle name="Normal 11 7 2 2 19" xfId="12324"/>
    <cellStyle name="Normal 11 7 2 2 19 2" xfId="28038"/>
    <cellStyle name="Normal 11 7 2 2 19 3" xfId="42224"/>
    <cellStyle name="Normal 11 7 2 2 2" xfId="1560"/>
    <cellStyle name="Normal 11 7 2 2 2 2" xfId="3510"/>
    <cellStyle name="Normal 11 7 2 2 2 2 2" xfId="28040"/>
    <cellStyle name="Normal 11 7 2 2 2 2 3" xfId="42226"/>
    <cellStyle name="Normal 11 7 2 2 2 3" xfId="12976"/>
    <cellStyle name="Normal 11 7 2 2 2 3 2" xfId="28042"/>
    <cellStyle name="Normal 11 7 2 2 2 3 3" xfId="42227"/>
    <cellStyle name="Normal 11 7 2 2 2 4" xfId="14835"/>
    <cellStyle name="Normal 11 7 2 2 2 4 2" xfId="28043"/>
    <cellStyle name="Normal 11 7 2 2 2 4 3" xfId="42228"/>
    <cellStyle name="Normal 11 7 2 2 2 5" xfId="28039"/>
    <cellStyle name="Normal 11 7 2 2 2 6" xfId="42225"/>
    <cellStyle name="Normal 11 7 2 2 20" xfId="11978"/>
    <cellStyle name="Normal 11 7 2 2 20 2" xfId="28045"/>
    <cellStyle name="Normal 11 7 2 2 20 3" xfId="42229"/>
    <cellStyle name="Normal 11 7 2 2 21" xfId="16128"/>
    <cellStyle name="Normal 11 7 2 2 21 2" xfId="28047"/>
    <cellStyle name="Normal 11 7 2 2 21 3" xfId="42230"/>
    <cellStyle name="Normal 11 7 2 2 22" xfId="16641"/>
    <cellStyle name="Normal 11 7 2 2 22 2" xfId="28049"/>
    <cellStyle name="Normal 11 7 2 2 22 3" xfId="42231"/>
    <cellStyle name="Normal 11 7 2 2 23" xfId="28024"/>
    <cellStyle name="Normal 11 7 2 2 24" xfId="42214"/>
    <cellStyle name="Normal 11 7 2 2 3" xfId="1774"/>
    <cellStyle name="Normal 11 7 2 2 3 2" xfId="3701"/>
    <cellStyle name="Normal 11 7 2 2 3 2 2" xfId="28051"/>
    <cellStyle name="Normal 11 7 2 2 3 2 3" xfId="42233"/>
    <cellStyle name="Normal 11 7 2 2 3 3" xfId="13171"/>
    <cellStyle name="Normal 11 7 2 2 3 3 2" xfId="28053"/>
    <cellStyle name="Normal 11 7 2 2 3 3 3" xfId="42234"/>
    <cellStyle name="Normal 11 7 2 2 3 4" xfId="15026"/>
    <cellStyle name="Normal 11 7 2 2 3 4 2" xfId="28054"/>
    <cellStyle name="Normal 11 7 2 2 3 4 3" xfId="42235"/>
    <cellStyle name="Normal 11 7 2 2 3 5" xfId="28050"/>
    <cellStyle name="Normal 11 7 2 2 3 6" xfId="42232"/>
    <cellStyle name="Normal 11 7 2 2 4" xfId="1979"/>
    <cellStyle name="Normal 11 7 2 2 4 2" xfId="3885"/>
    <cellStyle name="Normal 11 7 2 2 4 2 2" xfId="28057"/>
    <cellStyle name="Normal 11 7 2 2 4 2 3" xfId="42237"/>
    <cellStyle name="Normal 11 7 2 2 4 3" xfId="13360"/>
    <cellStyle name="Normal 11 7 2 2 4 3 2" xfId="28059"/>
    <cellStyle name="Normal 11 7 2 2 4 3 3" xfId="42238"/>
    <cellStyle name="Normal 11 7 2 2 4 4" xfId="15210"/>
    <cellStyle name="Normal 11 7 2 2 4 4 2" xfId="28061"/>
    <cellStyle name="Normal 11 7 2 2 4 4 3" xfId="42239"/>
    <cellStyle name="Normal 11 7 2 2 4 5" xfId="28056"/>
    <cellStyle name="Normal 11 7 2 2 4 6" xfId="42236"/>
    <cellStyle name="Normal 11 7 2 2 5" xfId="2169"/>
    <cellStyle name="Normal 11 7 2 2 5 2" xfId="4058"/>
    <cellStyle name="Normal 11 7 2 2 5 2 2" xfId="28063"/>
    <cellStyle name="Normal 11 7 2 2 5 2 3" xfId="42241"/>
    <cellStyle name="Normal 11 7 2 2 5 3" xfId="13535"/>
    <cellStyle name="Normal 11 7 2 2 5 3 2" xfId="28065"/>
    <cellStyle name="Normal 11 7 2 2 5 3 3" xfId="42242"/>
    <cellStyle name="Normal 11 7 2 2 5 4" xfId="15383"/>
    <cellStyle name="Normal 11 7 2 2 5 4 2" xfId="28066"/>
    <cellStyle name="Normal 11 7 2 2 5 4 3" xfId="42243"/>
    <cellStyle name="Normal 11 7 2 2 5 5" xfId="28062"/>
    <cellStyle name="Normal 11 7 2 2 5 6" xfId="42240"/>
    <cellStyle name="Normal 11 7 2 2 6" xfId="2338"/>
    <cellStyle name="Normal 11 7 2 2 6 2" xfId="4215"/>
    <cellStyle name="Normal 11 7 2 2 6 2 2" xfId="28069"/>
    <cellStyle name="Normal 11 7 2 2 6 2 3" xfId="42245"/>
    <cellStyle name="Normal 11 7 2 2 6 3" xfId="13693"/>
    <cellStyle name="Normal 11 7 2 2 6 3 2" xfId="28071"/>
    <cellStyle name="Normal 11 7 2 2 6 3 3" xfId="42246"/>
    <cellStyle name="Normal 11 7 2 2 6 4" xfId="15540"/>
    <cellStyle name="Normal 11 7 2 2 6 4 2" xfId="28073"/>
    <cellStyle name="Normal 11 7 2 2 6 4 3" xfId="42247"/>
    <cellStyle name="Normal 11 7 2 2 6 5" xfId="28068"/>
    <cellStyle name="Normal 11 7 2 2 6 6" xfId="42244"/>
    <cellStyle name="Normal 11 7 2 2 7" xfId="2469"/>
    <cellStyle name="Normal 11 7 2 2 7 2" xfId="4342"/>
    <cellStyle name="Normal 11 7 2 2 7 2 2" xfId="28075"/>
    <cellStyle name="Normal 11 7 2 2 7 2 3" xfId="42249"/>
    <cellStyle name="Normal 11 7 2 2 7 3" xfId="13820"/>
    <cellStyle name="Normal 11 7 2 2 7 3 2" xfId="28077"/>
    <cellStyle name="Normal 11 7 2 2 7 3 3" xfId="42250"/>
    <cellStyle name="Normal 11 7 2 2 7 4" xfId="15667"/>
    <cellStyle name="Normal 11 7 2 2 7 4 2" xfId="28078"/>
    <cellStyle name="Normal 11 7 2 2 7 4 3" xfId="42251"/>
    <cellStyle name="Normal 11 7 2 2 7 5" xfId="28074"/>
    <cellStyle name="Normal 11 7 2 2 7 6" xfId="42248"/>
    <cellStyle name="Normal 11 7 2 2 8" xfId="2596"/>
    <cellStyle name="Normal 11 7 2 2 8 2" xfId="4469"/>
    <cellStyle name="Normal 11 7 2 2 8 2 2" xfId="28081"/>
    <cellStyle name="Normal 11 7 2 2 8 2 3" xfId="42253"/>
    <cellStyle name="Normal 11 7 2 2 8 3" xfId="13947"/>
    <cellStyle name="Normal 11 7 2 2 8 3 2" xfId="28083"/>
    <cellStyle name="Normal 11 7 2 2 8 3 3" xfId="42254"/>
    <cellStyle name="Normal 11 7 2 2 8 4" xfId="15794"/>
    <cellStyle name="Normal 11 7 2 2 8 4 2" xfId="28085"/>
    <cellStyle name="Normal 11 7 2 2 8 4 3" xfId="42255"/>
    <cellStyle name="Normal 11 7 2 2 8 5" xfId="28080"/>
    <cellStyle name="Normal 11 7 2 2 8 6" xfId="42252"/>
    <cellStyle name="Normal 11 7 2 2 9" xfId="2880"/>
    <cellStyle name="Normal 11 7 2 2 9 2" xfId="28086"/>
    <cellStyle name="Normal 11 7 2 2 9 3" xfId="42256"/>
    <cellStyle name="Normal 11 7 2 2_Constraints Summary" xfId="14105"/>
    <cellStyle name="Normal 11 7 2 20" xfId="12187"/>
    <cellStyle name="Normal 11 7 2 20 2" xfId="28088"/>
    <cellStyle name="Normal 11 7 2 20 3" xfId="42257"/>
    <cellStyle name="Normal 11 7 2 21" xfId="12890"/>
    <cellStyle name="Normal 11 7 2 21 2" xfId="28089"/>
    <cellStyle name="Normal 11 7 2 21 3" xfId="42258"/>
    <cellStyle name="Normal 11 7 2 22" xfId="16127"/>
    <cellStyle name="Normal 11 7 2 22 2" xfId="28091"/>
    <cellStyle name="Normal 11 7 2 22 3" xfId="42259"/>
    <cellStyle name="Normal 11 7 2 23" xfId="16640"/>
    <cellStyle name="Normal 11 7 2 23 2" xfId="28092"/>
    <cellStyle name="Normal 11 7 2 23 3" xfId="42260"/>
    <cellStyle name="Normal 11 7 2 24" xfId="28008"/>
    <cellStyle name="Normal 11 7 2 25" xfId="42203"/>
    <cellStyle name="Normal 11 7 2 3" xfId="1336"/>
    <cellStyle name="Normal 11 7 2 3 2" xfId="3311"/>
    <cellStyle name="Normal 11 7 2 3 2 2" xfId="28096"/>
    <cellStyle name="Normal 11 7 2 3 2 3" xfId="42262"/>
    <cellStyle name="Normal 11 7 2 3 3" xfId="12771"/>
    <cellStyle name="Normal 11 7 2 3 3 2" xfId="28097"/>
    <cellStyle name="Normal 11 7 2 3 3 3" xfId="42263"/>
    <cellStyle name="Normal 11 7 2 3 4" xfId="14636"/>
    <cellStyle name="Normal 11 7 2 3 4 2" xfId="28098"/>
    <cellStyle name="Normal 11 7 2 3 4 3" xfId="42264"/>
    <cellStyle name="Normal 11 7 2 3 5" xfId="28095"/>
    <cellStyle name="Normal 11 7 2 3 6" xfId="42261"/>
    <cellStyle name="Normal 11 7 2 4" xfId="923"/>
    <cellStyle name="Normal 11 7 2 4 2" xfId="2961"/>
    <cellStyle name="Normal 11 7 2 4 2 2" xfId="28101"/>
    <cellStyle name="Normal 11 7 2 4 2 3" xfId="42266"/>
    <cellStyle name="Normal 11 7 2 4 3" xfId="12410"/>
    <cellStyle name="Normal 11 7 2 4 3 2" xfId="28103"/>
    <cellStyle name="Normal 11 7 2 4 3 3" xfId="42267"/>
    <cellStyle name="Normal 11 7 2 4 4" xfId="14286"/>
    <cellStyle name="Normal 11 7 2 4 4 2" xfId="28104"/>
    <cellStyle name="Normal 11 7 2 4 4 3" xfId="42268"/>
    <cellStyle name="Normal 11 7 2 4 5" xfId="28100"/>
    <cellStyle name="Normal 11 7 2 4 6" xfId="42265"/>
    <cellStyle name="Normal 11 7 2 5" xfId="974"/>
    <cellStyle name="Normal 11 7 2 5 2" xfId="2996"/>
    <cellStyle name="Normal 11 7 2 5 2 2" xfId="28108"/>
    <cellStyle name="Normal 11 7 2 5 2 3" xfId="42270"/>
    <cellStyle name="Normal 11 7 2 5 3" xfId="12448"/>
    <cellStyle name="Normal 11 7 2 5 3 2" xfId="28109"/>
    <cellStyle name="Normal 11 7 2 5 3 3" xfId="42271"/>
    <cellStyle name="Normal 11 7 2 5 4" xfId="14321"/>
    <cellStyle name="Normal 11 7 2 5 4 2" xfId="28110"/>
    <cellStyle name="Normal 11 7 2 5 4 3" xfId="42272"/>
    <cellStyle name="Normal 11 7 2 5 5" xfId="28107"/>
    <cellStyle name="Normal 11 7 2 5 6" xfId="42269"/>
    <cellStyle name="Normal 11 7 2 6" xfId="1451"/>
    <cellStyle name="Normal 11 7 2 6 2" xfId="3415"/>
    <cellStyle name="Normal 11 7 2 6 2 2" xfId="28113"/>
    <cellStyle name="Normal 11 7 2 6 2 3" xfId="42274"/>
    <cellStyle name="Normal 11 7 2 6 3" xfId="12878"/>
    <cellStyle name="Normal 11 7 2 6 3 2" xfId="28115"/>
    <cellStyle name="Normal 11 7 2 6 3 3" xfId="42275"/>
    <cellStyle name="Normal 11 7 2 6 4" xfId="14740"/>
    <cellStyle name="Normal 11 7 2 6 4 2" xfId="28116"/>
    <cellStyle name="Normal 11 7 2 6 4 3" xfId="42276"/>
    <cellStyle name="Normal 11 7 2 6 5" xfId="28112"/>
    <cellStyle name="Normal 11 7 2 6 6" xfId="42273"/>
    <cellStyle name="Normal 11 7 2 7" xfId="1670"/>
    <cellStyle name="Normal 11 7 2 7 2" xfId="3611"/>
    <cellStyle name="Normal 11 7 2 7 2 2" xfId="28119"/>
    <cellStyle name="Normal 11 7 2 7 2 3" xfId="42278"/>
    <cellStyle name="Normal 11 7 2 7 3" xfId="13079"/>
    <cellStyle name="Normal 11 7 2 7 3 2" xfId="28121"/>
    <cellStyle name="Normal 11 7 2 7 3 3" xfId="42279"/>
    <cellStyle name="Normal 11 7 2 7 4" xfId="14936"/>
    <cellStyle name="Normal 11 7 2 7 4 2" xfId="28122"/>
    <cellStyle name="Normal 11 7 2 7 4 3" xfId="42280"/>
    <cellStyle name="Normal 11 7 2 7 5" xfId="28118"/>
    <cellStyle name="Normal 11 7 2 7 6" xfId="42277"/>
    <cellStyle name="Normal 11 7 2 8" xfId="1879"/>
    <cellStyle name="Normal 11 7 2 8 2" xfId="3798"/>
    <cellStyle name="Normal 11 7 2 8 2 2" xfId="28125"/>
    <cellStyle name="Normal 11 7 2 8 2 3" xfId="42282"/>
    <cellStyle name="Normal 11 7 2 8 3" xfId="13270"/>
    <cellStyle name="Normal 11 7 2 8 3 2" xfId="28126"/>
    <cellStyle name="Normal 11 7 2 8 3 3" xfId="42283"/>
    <cellStyle name="Normal 11 7 2 8 4" xfId="15123"/>
    <cellStyle name="Normal 11 7 2 8 4 2" xfId="28127"/>
    <cellStyle name="Normal 11 7 2 8 4 3" xfId="42284"/>
    <cellStyle name="Normal 11 7 2 8 5" xfId="28124"/>
    <cellStyle name="Normal 11 7 2 8 6" xfId="42281"/>
    <cellStyle name="Normal 11 7 2 9" xfId="2076"/>
    <cellStyle name="Normal 11 7 2 9 2" xfId="3977"/>
    <cellStyle name="Normal 11 7 2 9 2 2" xfId="28130"/>
    <cellStyle name="Normal 11 7 2 9 2 3" xfId="42286"/>
    <cellStyle name="Normal 11 7 2 9 3" xfId="13452"/>
    <cellStyle name="Normal 11 7 2 9 3 2" xfId="28132"/>
    <cellStyle name="Normal 11 7 2 9 3 3" xfId="42287"/>
    <cellStyle name="Normal 11 7 2 9 4" xfId="15302"/>
    <cellStyle name="Normal 11 7 2 9 4 2" xfId="28133"/>
    <cellStyle name="Normal 11 7 2 9 4 3" xfId="42288"/>
    <cellStyle name="Normal 11 7 2 9 5" xfId="28129"/>
    <cellStyle name="Normal 11 7 2 9 6" xfId="42285"/>
    <cellStyle name="Normal 11 7 2_Constraints Summary" xfId="14104"/>
    <cellStyle name="Normal 11 7 20" xfId="11444"/>
    <cellStyle name="Normal 11 7 20 2" xfId="28136"/>
    <cellStyle name="Normal 11 7 20 3" xfId="42289"/>
    <cellStyle name="Normal 11 7 21" xfId="12131"/>
    <cellStyle name="Normal 11 7 21 2" xfId="28137"/>
    <cellStyle name="Normal 11 7 21 3" xfId="42290"/>
    <cellStyle name="Normal 11 7 22" xfId="13268"/>
    <cellStyle name="Normal 11 7 22 2" xfId="28138"/>
    <cellStyle name="Normal 11 7 22 3" xfId="42291"/>
    <cellStyle name="Normal 11 7 23" xfId="16126"/>
    <cellStyle name="Normal 11 7 23 2" xfId="28140"/>
    <cellStyle name="Normal 11 7 23 3" xfId="42292"/>
    <cellStyle name="Normal 11 7 24" xfId="16639"/>
    <cellStyle name="Normal 11 7 24 2" xfId="28141"/>
    <cellStyle name="Normal 11 7 24 3" xfId="42293"/>
    <cellStyle name="Normal 11 7 25" xfId="27987"/>
    <cellStyle name="Normal 11 7 26" xfId="42189"/>
    <cellStyle name="Normal 11 7 3" xfId="762"/>
    <cellStyle name="Normal 11 7 3 10" xfId="7155"/>
    <cellStyle name="Normal 11 7 3 10 2" xfId="28144"/>
    <cellStyle name="Normal 11 7 3 10 3" xfId="42295"/>
    <cellStyle name="Normal 11 7 3 11" xfId="8494"/>
    <cellStyle name="Normal 11 7 3 11 2" xfId="28146"/>
    <cellStyle name="Normal 11 7 3 11 3" xfId="42296"/>
    <cellStyle name="Normal 11 7 3 12" xfId="8026"/>
    <cellStyle name="Normal 11 7 3 12 2" xfId="28148"/>
    <cellStyle name="Normal 11 7 3 12 3" xfId="42297"/>
    <cellStyle name="Normal 11 7 3 13" xfId="10400"/>
    <cellStyle name="Normal 11 7 3 13 2" xfId="28149"/>
    <cellStyle name="Normal 11 7 3 13 3" xfId="42298"/>
    <cellStyle name="Normal 11 7 3 14" xfId="9372"/>
    <cellStyle name="Normal 11 7 3 14 2" xfId="28150"/>
    <cellStyle name="Normal 11 7 3 14 3" xfId="42299"/>
    <cellStyle name="Normal 11 7 3 15" xfId="10574"/>
    <cellStyle name="Normal 11 7 3 15 2" xfId="28152"/>
    <cellStyle name="Normal 11 7 3 15 3" xfId="42300"/>
    <cellStyle name="Normal 11 7 3 16" xfId="9048"/>
    <cellStyle name="Normal 11 7 3 16 2" xfId="28153"/>
    <cellStyle name="Normal 11 7 3 16 3" xfId="42301"/>
    <cellStyle name="Normal 11 7 3 17" xfId="11003"/>
    <cellStyle name="Normal 11 7 3 17 2" xfId="28155"/>
    <cellStyle name="Normal 11 7 3 17 3" xfId="42302"/>
    <cellStyle name="Normal 11 7 3 18" xfId="11448"/>
    <cellStyle name="Normal 11 7 3 18 2" xfId="28156"/>
    <cellStyle name="Normal 11 7 3 18 3" xfId="42303"/>
    <cellStyle name="Normal 11 7 3 19" xfId="12278"/>
    <cellStyle name="Normal 11 7 3 19 2" xfId="28158"/>
    <cellStyle name="Normal 11 7 3 19 3" xfId="42304"/>
    <cellStyle name="Normal 11 7 3 2" xfId="1514"/>
    <cellStyle name="Normal 11 7 3 2 2" xfId="3464"/>
    <cellStyle name="Normal 11 7 3 2 2 2" xfId="28161"/>
    <cellStyle name="Normal 11 7 3 2 2 3" xfId="42306"/>
    <cellStyle name="Normal 11 7 3 2 3" xfId="12930"/>
    <cellStyle name="Normal 11 7 3 2 3 2" xfId="28162"/>
    <cellStyle name="Normal 11 7 3 2 3 3" xfId="42307"/>
    <cellStyle name="Normal 11 7 3 2 4" xfId="14789"/>
    <cellStyle name="Normal 11 7 3 2 4 2" xfId="28163"/>
    <cellStyle name="Normal 11 7 3 2 4 3" xfId="42308"/>
    <cellStyle name="Normal 11 7 3 2 5" xfId="28160"/>
    <cellStyle name="Normal 11 7 3 2 6" xfId="42305"/>
    <cellStyle name="Normal 11 7 3 20" xfId="12001"/>
    <cellStyle name="Normal 11 7 3 20 2" xfId="28165"/>
    <cellStyle name="Normal 11 7 3 20 3" xfId="42309"/>
    <cellStyle name="Normal 11 7 3 21" xfId="16129"/>
    <cellStyle name="Normal 11 7 3 21 2" xfId="28167"/>
    <cellStyle name="Normal 11 7 3 21 3" xfId="42310"/>
    <cellStyle name="Normal 11 7 3 22" xfId="16642"/>
    <cellStyle name="Normal 11 7 3 22 2" xfId="28168"/>
    <cellStyle name="Normal 11 7 3 22 3" xfId="42311"/>
    <cellStyle name="Normal 11 7 3 23" xfId="28143"/>
    <cellStyle name="Normal 11 7 3 24" xfId="42294"/>
    <cellStyle name="Normal 11 7 3 3" xfId="1728"/>
    <cellStyle name="Normal 11 7 3 3 2" xfId="3655"/>
    <cellStyle name="Normal 11 7 3 3 2 2" xfId="28172"/>
    <cellStyle name="Normal 11 7 3 3 2 3" xfId="42313"/>
    <cellStyle name="Normal 11 7 3 3 3" xfId="13125"/>
    <cellStyle name="Normal 11 7 3 3 3 2" xfId="28173"/>
    <cellStyle name="Normal 11 7 3 3 3 3" xfId="42314"/>
    <cellStyle name="Normal 11 7 3 3 4" xfId="14980"/>
    <cellStyle name="Normal 11 7 3 3 4 2" xfId="28174"/>
    <cellStyle name="Normal 11 7 3 3 4 3" xfId="42315"/>
    <cellStyle name="Normal 11 7 3 3 5" xfId="28171"/>
    <cellStyle name="Normal 11 7 3 3 6" xfId="42312"/>
    <cellStyle name="Normal 11 7 3 4" xfId="1933"/>
    <cellStyle name="Normal 11 7 3 4 2" xfId="3839"/>
    <cellStyle name="Normal 11 7 3 4 2 2" xfId="28177"/>
    <cellStyle name="Normal 11 7 3 4 2 3" xfId="42317"/>
    <cellStyle name="Normal 11 7 3 4 3" xfId="13314"/>
    <cellStyle name="Normal 11 7 3 4 3 2" xfId="28179"/>
    <cellStyle name="Normal 11 7 3 4 3 3" xfId="42318"/>
    <cellStyle name="Normal 11 7 3 4 4" xfId="15164"/>
    <cellStyle name="Normal 11 7 3 4 4 2" xfId="28180"/>
    <cellStyle name="Normal 11 7 3 4 4 3" xfId="42319"/>
    <cellStyle name="Normal 11 7 3 4 5" xfId="28176"/>
    <cellStyle name="Normal 11 7 3 4 6" xfId="42316"/>
    <cellStyle name="Normal 11 7 3 5" xfId="2123"/>
    <cellStyle name="Normal 11 7 3 5 2" xfId="4012"/>
    <cellStyle name="Normal 11 7 3 5 2 2" xfId="28184"/>
    <cellStyle name="Normal 11 7 3 5 2 3" xfId="42321"/>
    <cellStyle name="Normal 11 7 3 5 3" xfId="13489"/>
    <cellStyle name="Normal 11 7 3 5 3 2" xfId="28185"/>
    <cellStyle name="Normal 11 7 3 5 3 3" xfId="42322"/>
    <cellStyle name="Normal 11 7 3 5 4" xfId="15337"/>
    <cellStyle name="Normal 11 7 3 5 4 2" xfId="28186"/>
    <cellStyle name="Normal 11 7 3 5 4 3" xfId="42323"/>
    <cellStyle name="Normal 11 7 3 5 5" xfId="28183"/>
    <cellStyle name="Normal 11 7 3 5 6" xfId="42320"/>
    <cellStyle name="Normal 11 7 3 6" xfId="2292"/>
    <cellStyle name="Normal 11 7 3 6 2" xfId="4169"/>
    <cellStyle name="Normal 11 7 3 6 2 2" xfId="28189"/>
    <cellStyle name="Normal 11 7 3 6 2 3" xfId="42325"/>
    <cellStyle name="Normal 11 7 3 6 3" xfId="13647"/>
    <cellStyle name="Normal 11 7 3 6 3 2" xfId="28191"/>
    <cellStyle name="Normal 11 7 3 6 3 3" xfId="42326"/>
    <cellStyle name="Normal 11 7 3 6 4" xfId="15494"/>
    <cellStyle name="Normal 11 7 3 6 4 2" xfId="28192"/>
    <cellStyle name="Normal 11 7 3 6 4 3" xfId="42327"/>
    <cellStyle name="Normal 11 7 3 6 5" xfId="28188"/>
    <cellStyle name="Normal 11 7 3 6 6" xfId="42324"/>
    <cellStyle name="Normal 11 7 3 7" xfId="2423"/>
    <cellStyle name="Normal 11 7 3 7 2" xfId="4296"/>
    <cellStyle name="Normal 11 7 3 7 2 2" xfId="28196"/>
    <cellStyle name="Normal 11 7 3 7 2 3" xfId="42329"/>
    <cellStyle name="Normal 11 7 3 7 3" xfId="13774"/>
    <cellStyle name="Normal 11 7 3 7 3 2" xfId="28197"/>
    <cellStyle name="Normal 11 7 3 7 3 3" xfId="42330"/>
    <cellStyle name="Normal 11 7 3 7 4" xfId="15621"/>
    <cellStyle name="Normal 11 7 3 7 4 2" xfId="28198"/>
    <cellStyle name="Normal 11 7 3 7 4 3" xfId="42331"/>
    <cellStyle name="Normal 11 7 3 7 5" xfId="28195"/>
    <cellStyle name="Normal 11 7 3 7 6" xfId="42328"/>
    <cellStyle name="Normal 11 7 3 8" xfId="2550"/>
    <cellStyle name="Normal 11 7 3 8 2" xfId="4423"/>
    <cellStyle name="Normal 11 7 3 8 2 2" xfId="28201"/>
    <cellStyle name="Normal 11 7 3 8 2 3" xfId="42333"/>
    <cellStyle name="Normal 11 7 3 8 3" xfId="13901"/>
    <cellStyle name="Normal 11 7 3 8 3 2" xfId="28203"/>
    <cellStyle name="Normal 11 7 3 8 3 3" xfId="42334"/>
    <cellStyle name="Normal 11 7 3 8 4" xfId="15748"/>
    <cellStyle name="Normal 11 7 3 8 4 2" xfId="28204"/>
    <cellStyle name="Normal 11 7 3 8 4 3" xfId="42335"/>
    <cellStyle name="Normal 11 7 3 8 5" xfId="28200"/>
    <cellStyle name="Normal 11 7 3 8 6" xfId="42332"/>
    <cellStyle name="Normal 11 7 3 9" xfId="2834"/>
    <cellStyle name="Normal 11 7 3 9 2" xfId="28206"/>
    <cellStyle name="Normal 11 7 3 9 3" xfId="42336"/>
    <cellStyle name="Normal 11 7 3_Constraints Summary" xfId="14106"/>
    <cellStyle name="Normal 11 7 4" xfId="1249"/>
    <cellStyle name="Normal 11 7 4 2" xfId="3224"/>
    <cellStyle name="Normal 11 7 4 2 2" xfId="28208"/>
    <cellStyle name="Normal 11 7 4 2 3" xfId="42338"/>
    <cellStyle name="Normal 11 7 4 3" xfId="12684"/>
    <cellStyle name="Normal 11 7 4 3 2" xfId="28210"/>
    <cellStyle name="Normal 11 7 4 3 3" xfId="42339"/>
    <cellStyle name="Normal 11 7 4 4" xfId="14549"/>
    <cellStyle name="Normal 11 7 4 4 2" xfId="28211"/>
    <cellStyle name="Normal 11 7 4 4 3" xfId="42340"/>
    <cellStyle name="Normal 11 7 4 5" xfId="28207"/>
    <cellStyle name="Normal 11 7 4 6" xfId="42337"/>
    <cellStyle name="Normal 11 7 5" xfId="1067"/>
    <cellStyle name="Normal 11 7 5 2" xfId="3073"/>
    <cellStyle name="Normal 11 7 5 2 2" xfId="28214"/>
    <cellStyle name="Normal 11 7 5 2 3" xfId="42342"/>
    <cellStyle name="Normal 11 7 5 3" xfId="12527"/>
    <cellStyle name="Normal 11 7 5 3 2" xfId="28216"/>
    <cellStyle name="Normal 11 7 5 3 3" xfId="42343"/>
    <cellStyle name="Normal 11 7 5 4" xfId="14398"/>
    <cellStyle name="Normal 11 7 5 4 2" xfId="28218"/>
    <cellStyle name="Normal 11 7 5 4 3" xfId="42344"/>
    <cellStyle name="Normal 11 7 5 5" xfId="28213"/>
    <cellStyle name="Normal 11 7 5 6" xfId="42341"/>
    <cellStyle name="Normal 11 7 6" xfId="1161"/>
    <cellStyle name="Normal 11 7 6 2" xfId="3150"/>
    <cellStyle name="Normal 11 7 6 2 2" xfId="28221"/>
    <cellStyle name="Normal 11 7 6 2 3" xfId="42346"/>
    <cellStyle name="Normal 11 7 6 3" xfId="12607"/>
    <cellStyle name="Normal 11 7 6 3 2" xfId="28222"/>
    <cellStyle name="Normal 11 7 6 3 3" xfId="42347"/>
    <cellStyle name="Normal 11 7 6 4" xfId="14475"/>
    <cellStyle name="Normal 11 7 6 4 2" xfId="28224"/>
    <cellStyle name="Normal 11 7 6 4 3" xfId="42348"/>
    <cellStyle name="Normal 11 7 6 5" xfId="28220"/>
    <cellStyle name="Normal 11 7 6 6" xfId="42345"/>
    <cellStyle name="Normal 11 7 7" xfId="1358"/>
    <cellStyle name="Normal 11 7 7 2" xfId="3333"/>
    <cellStyle name="Normal 11 7 7 2 2" xfId="28227"/>
    <cellStyle name="Normal 11 7 7 2 3" xfId="42350"/>
    <cellStyle name="Normal 11 7 7 3" xfId="12793"/>
    <cellStyle name="Normal 11 7 7 3 2" xfId="28228"/>
    <cellStyle name="Normal 11 7 7 3 3" xfId="42351"/>
    <cellStyle name="Normal 11 7 7 4" xfId="14658"/>
    <cellStyle name="Normal 11 7 7 4 2" xfId="28230"/>
    <cellStyle name="Normal 11 7 7 4 3" xfId="42352"/>
    <cellStyle name="Normal 11 7 7 5" xfId="28226"/>
    <cellStyle name="Normal 11 7 7 6" xfId="42349"/>
    <cellStyle name="Normal 11 7 8" xfId="912"/>
    <cellStyle name="Normal 11 7 8 2" xfId="2950"/>
    <cellStyle name="Normal 11 7 8 2 2" xfId="28233"/>
    <cellStyle name="Normal 11 7 8 2 3" xfId="42354"/>
    <cellStyle name="Normal 11 7 8 3" xfId="12399"/>
    <cellStyle name="Normal 11 7 8 3 2" xfId="28234"/>
    <cellStyle name="Normal 11 7 8 3 3" xfId="42355"/>
    <cellStyle name="Normal 11 7 8 4" xfId="14275"/>
    <cellStyle name="Normal 11 7 8 4 2" xfId="28236"/>
    <cellStyle name="Normal 11 7 8 4 3" xfId="42356"/>
    <cellStyle name="Normal 11 7 8 5" xfId="28232"/>
    <cellStyle name="Normal 11 7 8 6" xfId="42353"/>
    <cellStyle name="Normal 11 7 9" xfId="1149"/>
    <cellStyle name="Normal 11 7 9 2" xfId="3140"/>
    <cellStyle name="Normal 11 7 9 2 2" xfId="28239"/>
    <cellStyle name="Normal 11 7 9 2 3" xfId="42358"/>
    <cellStyle name="Normal 11 7 9 3" xfId="12597"/>
    <cellStyle name="Normal 11 7 9 3 2" xfId="28240"/>
    <cellStyle name="Normal 11 7 9 3 3" xfId="42359"/>
    <cellStyle name="Normal 11 7 9 4" xfId="14465"/>
    <cellStyle name="Normal 11 7 9 4 2" xfId="28242"/>
    <cellStyle name="Normal 11 7 9 4 3" xfId="42360"/>
    <cellStyle name="Normal 11 7 9 5" xfId="28238"/>
    <cellStyle name="Normal 11 7 9 6" xfId="42357"/>
    <cellStyle name="Normal 11 7_Constraints Summary" xfId="14103"/>
    <cellStyle name="Normal 11 8" xfId="446"/>
    <cellStyle name="Normal 11 8 10" xfId="2082"/>
    <cellStyle name="Normal 11 8 10 2" xfId="3981"/>
    <cellStyle name="Normal 11 8 10 2 2" xfId="28246"/>
    <cellStyle name="Normal 11 8 10 2 3" xfId="42363"/>
    <cellStyle name="Normal 11 8 10 3" xfId="13457"/>
    <cellStyle name="Normal 11 8 10 3 2" xfId="28247"/>
    <cellStyle name="Normal 11 8 10 3 3" xfId="42364"/>
    <cellStyle name="Normal 11 8 10 4" xfId="15306"/>
    <cellStyle name="Normal 11 8 10 4 2" xfId="28249"/>
    <cellStyle name="Normal 11 8 10 4 3" xfId="42365"/>
    <cellStyle name="Normal 11 8 10 5" xfId="28245"/>
    <cellStyle name="Normal 11 8 10 6" xfId="42362"/>
    <cellStyle name="Normal 11 8 11" xfId="2713"/>
    <cellStyle name="Normal 11 8 11 2" xfId="28251"/>
    <cellStyle name="Normal 11 8 11 3" xfId="42366"/>
    <cellStyle name="Normal 11 8 12" xfId="7156"/>
    <cellStyle name="Normal 11 8 12 2" xfId="28253"/>
    <cellStyle name="Normal 11 8 12 3" xfId="42367"/>
    <cellStyle name="Normal 11 8 13" xfId="8495"/>
    <cellStyle name="Normal 11 8 13 2" xfId="28254"/>
    <cellStyle name="Normal 11 8 13 3" xfId="42368"/>
    <cellStyle name="Normal 11 8 14" xfId="8025"/>
    <cellStyle name="Normal 11 8 14 2" xfId="28256"/>
    <cellStyle name="Normal 11 8 14 3" xfId="42369"/>
    <cellStyle name="Normal 11 8 15" xfId="10401"/>
    <cellStyle name="Normal 11 8 15 2" xfId="28257"/>
    <cellStyle name="Normal 11 8 15 3" xfId="42370"/>
    <cellStyle name="Normal 11 8 16" xfId="9371"/>
    <cellStyle name="Normal 11 8 16 2" xfId="28259"/>
    <cellStyle name="Normal 11 8 16 3" xfId="42371"/>
    <cellStyle name="Normal 11 8 17" xfId="10575"/>
    <cellStyle name="Normal 11 8 17 2" xfId="28260"/>
    <cellStyle name="Normal 11 8 17 3" xfId="42372"/>
    <cellStyle name="Normal 11 8 18" xfId="9047"/>
    <cellStyle name="Normal 11 8 18 2" xfId="28262"/>
    <cellStyle name="Normal 11 8 18 3" xfId="42373"/>
    <cellStyle name="Normal 11 8 19" xfId="11004"/>
    <cellStyle name="Normal 11 8 19 2" xfId="28263"/>
    <cellStyle name="Normal 11 8 19 3" xfId="42374"/>
    <cellStyle name="Normal 11 8 2" xfId="549"/>
    <cellStyle name="Normal 11 8 2 10" xfId="2767"/>
    <cellStyle name="Normal 11 8 2 10 2" xfId="28266"/>
    <cellStyle name="Normal 11 8 2 10 3" xfId="42376"/>
    <cellStyle name="Normal 11 8 2 11" xfId="7157"/>
    <cellStyle name="Normal 11 8 2 11 2" xfId="28267"/>
    <cellStyle name="Normal 11 8 2 11 3" xfId="42377"/>
    <cellStyle name="Normal 11 8 2 12" xfId="8496"/>
    <cellStyle name="Normal 11 8 2 12 2" xfId="28269"/>
    <cellStyle name="Normal 11 8 2 12 3" xfId="42378"/>
    <cellStyle name="Normal 11 8 2 13" xfId="8024"/>
    <cellStyle name="Normal 11 8 2 13 2" xfId="28270"/>
    <cellStyle name="Normal 11 8 2 13 3" xfId="42379"/>
    <cellStyle name="Normal 11 8 2 14" xfId="10402"/>
    <cellStyle name="Normal 11 8 2 14 2" xfId="28272"/>
    <cellStyle name="Normal 11 8 2 14 3" xfId="42380"/>
    <cellStyle name="Normal 11 8 2 15" xfId="9370"/>
    <cellStyle name="Normal 11 8 2 15 2" xfId="28273"/>
    <cellStyle name="Normal 11 8 2 15 3" xfId="42381"/>
    <cellStyle name="Normal 11 8 2 16" xfId="10576"/>
    <cellStyle name="Normal 11 8 2 16 2" xfId="28275"/>
    <cellStyle name="Normal 11 8 2 16 3" xfId="42382"/>
    <cellStyle name="Normal 11 8 2 17" xfId="9046"/>
    <cellStyle name="Normal 11 8 2 17 2" xfId="28276"/>
    <cellStyle name="Normal 11 8 2 17 3" xfId="42383"/>
    <cellStyle name="Normal 11 8 2 18" xfId="11005"/>
    <cellStyle name="Normal 11 8 2 18 2" xfId="28278"/>
    <cellStyle name="Normal 11 8 2 18 3" xfId="42384"/>
    <cellStyle name="Normal 11 8 2 19" xfId="11450"/>
    <cellStyle name="Normal 11 8 2 19 2" xfId="28279"/>
    <cellStyle name="Normal 11 8 2 19 3" xfId="42385"/>
    <cellStyle name="Normal 11 8 2 2" xfId="809"/>
    <cellStyle name="Normal 11 8 2 2 10" xfId="7158"/>
    <cellStyle name="Normal 11 8 2 2 10 2" xfId="28282"/>
    <cellStyle name="Normal 11 8 2 2 10 3" xfId="42387"/>
    <cellStyle name="Normal 11 8 2 2 11" xfId="8497"/>
    <cellStyle name="Normal 11 8 2 2 11 2" xfId="28284"/>
    <cellStyle name="Normal 11 8 2 2 11 3" xfId="42388"/>
    <cellStyle name="Normal 11 8 2 2 12" xfId="8023"/>
    <cellStyle name="Normal 11 8 2 2 12 2" xfId="28285"/>
    <cellStyle name="Normal 11 8 2 2 12 3" xfId="42389"/>
    <cellStyle name="Normal 11 8 2 2 13" xfId="10403"/>
    <cellStyle name="Normal 11 8 2 2 13 2" xfId="28286"/>
    <cellStyle name="Normal 11 8 2 2 13 3" xfId="42390"/>
    <cellStyle name="Normal 11 8 2 2 14" xfId="9369"/>
    <cellStyle name="Normal 11 8 2 2 14 2" xfId="28287"/>
    <cellStyle name="Normal 11 8 2 2 14 3" xfId="42391"/>
    <cellStyle name="Normal 11 8 2 2 15" xfId="10577"/>
    <cellStyle name="Normal 11 8 2 2 15 2" xfId="28289"/>
    <cellStyle name="Normal 11 8 2 2 15 3" xfId="42392"/>
    <cellStyle name="Normal 11 8 2 2 16" xfId="9045"/>
    <cellStyle name="Normal 11 8 2 2 16 2" xfId="28290"/>
    <cellStyle name="Normal 11 8 2 2 16 3" xfId="42393"/>
    <cellStyle name="Normal 11 8 2 2 17" xfId="11006"/>
    <cellStyle name="Normal 11 8 2 2 17 2" xfId="28292"/>
    <cellStyle name="Normal 11 8 2 2 17 3" xfId="42394"/>
    <cellStyle name="Normal 11 8 2 2 18" xfId="11451"/>
    <cellStyle name="Normal 11 8 2 2 18 2" xfId="28293"/>
    <cellStyle name="Normal 11 8 2 2 18 3" xfId="42395"/>
    <cellStyle name="Normal 11 8 2 2 19" xfId="12325"/>
    <cellStyle name="Normal 11 8 2 2 19 2" xfId="28295"/>
    <cellStyle name="Normal 11 8 2 2 19 3" xfId="42396"/>
    <cellStyle name="Normal 11 8 2 2 2" xfId="1561"/>
    <cellStyle name="Normal 11 8 2 2 2 2" xfId="3511"/>
    <cellStyle name="Normal 11 8 2 2 2 2 2" xfId="28298"/>
    <cellStyle name="Normal 11 8 2 2 2 2 3" xfId="42398"/>
    <cellStyle name="Normal 11 8 2 2 2 3" xfId="12977"/>
    <cellStyle name="Normal 11 8 2 2 2 3 2" xfId="28299"/>
    <cellStyle name="Normal 11 8 2 2 2 3 3" xfId="42399"/>
    <cellStyle name="Normal 11 8 2 2 2 4" xfId="14836"/>
    <cellStyle name="Normal 11 8 2 2 2 4 2" xfId="28300"/>
    <cellStyle name="Normal 11 8 2 2 2 4 3" xfId="42400"/>
    <cellStyle name="Normal 11 8 2 2 2 5" xfId="28297"/>
    <cellStyle name="Normal 11 8 2 2 2 6" xfId="42397"/>
    <cellStyle name="Normal 11 8 2 2 20" xfId="12023"/>
    <cellStyle name="Normal 11 8 2 2 20 2" xfId="28302"/>
    <cellStyle name="Normal 11 8 2 2 20 3" xfId="42401"/>
    <cellStyle name="Normal 11 8 2 2 21" xfId="16132"/>
    <cellStyle name="Normal 11 8 2 2 21 2" xfId="28304"/>
    <cellStyle name="Normal 11 8 2 2 21 3" xfId="42402"/>
    <cellStyle name="Normal 11 8 2 2 22" xfId="16645"/>
    <cellStyle name="Normal 11 8 2 2 22 2" xfId="28305"/>
    <cellStyle name="Normal 11 8 2 2 22 3" xfId="42403"/>
    <cellStyle name="Normal 11 8 2 2 23" xfId="28281"/>
    <cellStyle name="Normal 11 8 2 2 24" xfId="42386"/>
    <cellStyle name="Normal 11 8 2 2 3" xfId="1775"/>
    <cellStyle name="Normal 11 8 2 2 3 2" xfId="3702"/>
    <cellStyle name="Normal 11 8 2 2 3 2 2" xfId="28309"/>
    <cellStyle name="Normal 11 8 2 2 3 2 3" xfId="42405"/>
    <cellStyle name="Normal 11 8 2 2 3 3" xfId="13172"/>
    <cellStyle name="Normal 11 8 2 2 3 3 2" xfId="28310"/>
    <cellStyle name="Normal 11 8 2 2 3 3 3" xfId="42406"/>
    <cellStyle name="Normal 11 8 2 2 3 4" xfId="15027"/>
    <cellStyle name="Normal 11 8 2 2 3 4 2" xfId="28311"/>
    <cellStyle name="Normal 11 8 2 2 3 4 3" xfId="42407"/>
    <cellStyle name="Normal 11 8 2 2 3 5" xfId="28308"/>
    <cellStyle name="Normal 11 8 2 2 3 6" xfId="42404"/>
    <cellStyle name="Normal 11 8 2 2 4" xfId="1980"/>
    <cellStyle name="Normal 11 8 2 2 4 2" xfId="3886"/>
    <cellStyle name="Normal 11 8 2 2 4 2 2" xfId="28314"/>
    <cellStyle name="Normal 11 8 2 2 4 2 3" xfId="42409"/>
    <cellStyle name="Normal 11 8 2 2 4 3" xfId="13361"/>
    <cellStyle name="Normal 11 8 2 2 4 3 2" xfId="28316"/>
    <cellStyle name="Normal 11 8 2 2 4 3 3" xfId="42410"/>
    <cellStyle name="Normal 11 8 2 2 4 4" xfId="15211"/>
    <cellStyle name="Normal 11 8 2 2 4 4 2" xfId="28317"/>
    <cellStyle name="Normal 11 8 2 2 4 4 3" xfId="42411"/>
    <cellStyle name="Normal 11 8 2 2 4 5" xfId="28313"/>
    <cellStyle name="Normal 11 8 2 2 4 6" xfId="42408"/>
    <cellStyle name="Normal 11 8 2 2 5" xfId="2170"/>
    <cellStyle name="Normal 11 8 2 2 5 2" xfId="4059"/>
    <cellStyle name="Normal 11 8 2 2 5 2 2" xfId="28321"/>
    <cellStyle name="Normal 11 8 2 2 5 2 3" xfId="42413"/>
    <cellStyle name="Normal 11 8 2 2 5 3" xfId="13536"/>
    <cellStyle name="Normal 11 8 2 2 5 3 2" xfId="28322"/>
    <cellStyle name="Normal 11 8 2 2 5 3 3" xfId="42414"/>
    <cellStyle name="Normal 11 8 2 2 5 4" xfId="15384"/>
    <cellStyle name="Normal 11 8 2 2 5 4 2" xfId="28323"/>
    <cellStyle name="Normal 11 8 2 2 5 4 3" xfId="42415"/>
    <cellStyle name="Normal 11 8 2 2 5 5" xfId="28320"/>
    <cellStyle name="Normal 11 8 2 2 5 6" xfId="42412"/>
    <cellStyle name="Normal 11 8 2 2 6" xfId="2339"/>
    <cellStyle name="Normal 11 8 2 2 6 2" xfId="4216"/>
    <cellStyle name="Normal 11 8 2 2 6 2 2" xfId="28326"/>
    <cellStyle name="Normal 11 8 2 2 6 2 3" xfId="42417"/>
    <cellStyle name="Normal 11 8 2 2 6 3" xfId="13694"/>
    <cellStyle name="Normal 11 8 2 2 6 3 2" xfId="28328"/>
    <cellStyle name="Normal 11 8 2 2 6 3 3" xfId="42418"/>
    <cellStyle name="Normal 11 8 2 2 6 4" xfId="15541"/>
    <cellStyle name="Normal 11 8 2 2 6 4 2" xfId="28329"/>
    <cellStyle name="Normal 11 8 2 2 6 4 3" xfId="42419"/>
    <cellStyle name="Normal 11 8 2 2 6 5" xfId="28325"/>
    <cellStyle name="Normal 11 8 2 2 6 6" xfId="42416"/>
    <cellStyle name="Normal 11 8 2 2 7" xfId="2470"/>
    <cellStyle name="Normal 11 8 2 2 7 2" xfId="4343"/>
    <cellStyle name="Normal 11 8 2 2 7 2 2" xfId="28333"/>
    <cellStyle name="Normal 11 8 2 2 7 2 3" xfId="42421"/>
    <cellStyle name="Normal 11 8 2 2 7 3" xfId="13821"/>
    <cellStyle name="Normal 11 8 2 2 7 3 2" xfId="28334"/>
    <cellStyle name="Normal 11 8 2 2 7 3 3" xfId="42422"/>
    <cellStyle name="Normal 11 8 2 2 7 4" xfId="15668"/>
    <cellStyle name="Normal 11 8 2 2 7 4 2" xfId="28335"/>
    <cellStyle name="Normal 11 8 2 2 7 4 3" xfId="42423"/>
    <cellStyle name="Normal 11 8 2 2 7 5" xfId="28332"/>
    <cellStyle name="Normal 11 8 2 2 7 6" xfId="42420"/>
    <cellStyle name="Normal 11 8 2 2 8" xfId="2597"/>
    <cellStyle name="Normal 11 8 2 2 8 2" xfId="4470"/>
    <cellStyle name="Normal 11 8 2 2 8 2 2" xfId="28338"/>
    <cellStyle name="Normal 11 8 2 2 8 2 3" xfId="42425"/>
    <cellStyle name="Normal 11 8 2 2 8 3" xfId="13948"/>
    <cellStyle name="Normal 11 8 2 2 8 3 2" xfId="28340"/>
    <cellStyle name="Normal 11 8 2 2 8 3 3" xfId="42426"/>
    <cellStyle name="Normal 11 8 2 2 8 4" xfId="15795"/>
    <cellStyle name="Normal 11 8 2 2 8 4 2" xfId="28341"/>
    <cellStyle name="Normal 11 8 2 2 8 4 3" xfId="42427"/>
    <cellStyle name="Normal 11 8 2 2 8 5" xfId="28337"/>
    <cellStyle name="Normal 11 8 2 2 8 6" xfId="42424"/>
    <cellStyle name="Normal 11 8 2 2 9" xfId="2881"/>
    <cellStyle name="Normal 11 8 2 2 9 2" xfId="28344"/>
    <cellStyle name="Normal 11 8 2 2 9 3" xfId="42428"/>
    <cellStyle name="Normal 11 8 2 2_Constraints Summary" xfId="14109"/>
    <cellStyle name="Normal 11 8 2 20" xfId="12188"/>
    <cellStyle name="Normal 11 8 2 20 2" xfId="28345"/>
    <cellStyle name="Normal 11 8 2 20 3" xfId="42429"/>
    <cellStyle name="Normal 11 8 2 21" xfId="12432"/>
    <cellStyle name="Normal 11 8 2 21 2" xfId="28346"/>
    <cellStyle name="Normal 11 8 2 21 3" xfId="42430"/>
    <cellStyle name="Normal 11 8 2 22" xfId="16131"/>
    <cellStyle name="Normal 11 8 2 22 2" xfId="28348"/>
    <cellStyle name="Normal 11 8 2 22 3" xfId="42431"/>
    <cellStyle name="Normal 11 8 2 23" xfId="16644"/>
    <cellStyle name="Normal 11 8 2 23 2" xfId="28349"/>
    <cellStyle name="Normal 11 8 2 23 3" xfId="42432"/>
    <cellStyle name="Normal 11 8 2 24" xfId="28265"/>
    <cellStyle name="Normal 11 8 2 25" xfId="42375"/>
    <cellStyle name="Normal 11 8 2 3" xfId="1337"/>
    <cellStyle name="Normal 11 8 2 3 2" xfId="3312"/>
    <cellStyle name="Normal 11 8 2 3 2 2" xfId="28352"/>
    <cellStyle name="Normal 11 8 2 3 2 3" xfId="42434"/>
    <cellStyle name="Normal 11 8 2 3 3" xfId="12772"/>
    <cellStyle name="Normal 11 8 2 3 3 2" xfId="28354"/>
    <cellStyle name="Normal 11 8 2 3 3 3" xfId="42435"/>
    <cellStyle name="Normal 11 8 2 3 4" xfId="14637"/>
    <cellStyle name="Normal 11 8 2 3 4 2" xfId="28356"/>
    <cellStyle name="Normal 11 8 2 3 4 3" xfId="42436"/>
    <cellStyle name="Normal 11 8 2 3 5" xfId="28351"/>
    <cellStyle name="Normal 11 8 2 3 6" xfId="42433"/>
    <cellStyle name="Normal 11 8 2 4" xfId="1004"/>
    <cellStyle name="Normal 11 8 2 4 2" xfId="3020"/>
    <cellStyle name="Normal 11 8 2 4 2 2" xfId="28358"/>
    <cellStyle name="Normal 11 8 2 4 2 3" xfId="42438"/>
    <cellStyle name="Normal 11 8 2 4 3" xfId="12472"/>
    <cellStyle name="Normal 11 8 2 4 3 2" xfId="28360"/>
    <cellStyle name="Normal 11 8 2 4 3 3" xfId="42439"/>
    <cellStyle name="Normal 11 8 2 4 4" xfId="14345"/>
    <cellStyle name="Normal 11 8 2 4 4 2" xfId="28361"/>
    <cellStyle name="Normal 11 8 2 4 4 3" xfId="42440"/>
    <cellStyle name="Normal 11 8 2 4 5" xfId="28357"/>
    <cellStyle name="Normal 11 8 2 4 6" xfId="42437"/>
    <cellStyle name="Normal 11 8 2 5" xfId="1426"/>
    <cellStyle name="Normal 11 8 2 5 2" xfId="3395"/>
    <cellStyle name="Normal 11 8 2 5 2 2" xfId="28364"/>
    <cellStyle name="Normal 11 8 2 5 2 3" xfId="42442"/>
    <cellStyle name="Normal 11 8 2 5 3" xfId="12856"/>
    <cellStyle name="Normal 11 8 2 5 3 2" xfId="28366"/>
    <cellStyle name="Normal 11 8 2 5 3 3" xfId="42443"/>
    <cellStyle name="Normal 11 8 2 5 4" xfId="14720"/>
    <cellStyle name="Normal 11 8 2 5 4 2" xfId="28368"/>
    <cellStyle name="Normal 11 8 2 5 4 3" xfId="42444"/>
    <cellStyle name="Normal 11 8 2 5 5" xfId="28363"/>
    <cellStyle name="Normal 11 8 2 5 6" xfId="42441"/>
    <cellStyle name="Normal 11 8 2 6" xfId="1646"/>
    <cellStyle name="Normal 11 8 2 6 2" xfId="3592"/>
    <cellStyle name="Normal 11 8 2 6 2 2" xfId="28370"/>
    <cellStyle name="Normal 11 8 2 6 2 3" xfId="42446"/>
    <cellStyle name="Normal 11 8 2 6 3" xfId="13060"/>
    <cellStyle name="Normal 11 8 2 6 3 2" xfId="28372"/>
    <cellStyle name="Normal 11 8 2 6 3 3" xfId="42447"/>
    <cellStyle name="Normal 11 8 2 6 4" xfId="14917"/>
    <cellStyle name="Normal 11 8 2 6 4 2" xfId="28373"/>
    <cellStyle name="Normal 11 8 2 6 4 3" xfId="42448"/>
    <cellStyle name="Normal 11 8 2 6 5" xfId="28369"/>
    <cellStyle name="Normal 11 8 2 6 6" xfId="42445"/>
    <cellStyle name="Normal 11 8 2 7" xfId="1856"/>
    <cellStyle name="Normal 11 8 2 7 2" xfId="3780"/>
    <cellStyle name="Normal 11 8 2 7 2 2" xfId="28376"/>
    <cellStyle name="Normal 11 8 2 7 2 3" xfId="42450"/>
    <cellStyle name="Normal 11 8 2 7 3" xfId="13251"/>
    <cellStyle name="Normal 11 8 2 7 3 2" xfId="28378"/>
    <cellStyle name="Normal 11 8 2 7 3 3" xfId="42451"/>
    <cellStyle name="Normal 11 8 2 7 4" xfId="15105"/>
    <cellStyle name="Normal 11 8 2 7 4 2" xfId="28379"/>
    <cellStyle name="Normal 11 8 2 7 4 3" xfId="42452"/>
    <cellStyle name="Normal 11 8 2 7 5" xfId="28375"/>
    <cellStyle name="Normal 11 8 2 7 6" xfId="42449"/>
    <cellStyle name="Normal 11 8 2 8" xfId="2056"/>
    <cellStyle name="Normal 11 8 2 8 2" xfId="3960"/>
    <cellStyle name="Normal 11 8 2 8 2 2" xfId="28382"/>
    <cellStyle name="Normal 11 8 2 8 2 3" xfId="42454"/>
    <cellStyle name="Normal 11 8 2 8 3" xfId="13435"/>
    <cellStyle name="Normal 11 8 2 8 3 2" xfId="28383"/>
    <cellStyle name="Normal 11 8 2 8 3 3" xfId="42455"/>
    <cellStyle name="Normal 11 8 2 8 4" xfId="15285"/>
    <cellStyle name="Normal 11 8 2 8 4 2" xfId="28385"/>
    <cellStyle name="Normal 11 8 2 8 4 3" xfId="42456"/>
    <cellStyle name="Normal 11 8 2 8 5" xfId="28381"/>
    <cellStyle name="Normal 11 8 2 8 6" xfId="42453"/>
    <cellStyle name="Normal 11 8 2 9" xfId="2240"/>
    <cellStyle name="Normal 11 8 2 9 2" xfId="4128"/>
    <cellStyle name="Normal 11 8 2 9 2 2" xfId="28387"/>
    <cellStyle name="Normal 11 8 2 9 2 3" xfId="42458"/>
    <cellStyle name="Normal 11 8 2 9 3" xfId="13605"/>
    <cellStyle name="Normal 11 8 2 9 3 2" xfId="28389"/>
    <cellStyle name="Normal 11 8 2 9 3 3" xfId="42459"/>
    <cellStyle name="Normal 11 8 2 9 4" xfId="15453"/>
    <cellStyle name="Normal 11 8 2 9 4 2" xfId="28390"/>
    <cellStyle name="Normal 11 8 2 9 4 3" xfId="42460"/>
    <cellStyle name="Normal 11 8 2 9 5" xfId="28386"/>
    <cellStyle name="Normal 11 8 2 9 6" xfId="42457"/>
    <cellStyle name="Normal 11 8 2_Constraints Summary" xfId="14108"/>
    <cellStyle name="Normal 11 8 20" xfId="11449"/>
    <cellStyle name="Normal 11 8 20 2" xfId="28392"/>
    <cellStyle name="Normal 11 8 20 3" xfId="42461"/>
    <cellStyle name="Normal 11 8 21" xfId="12124"/>
    <cellStyle name="Normal 11 8 21 2" xfId="28394"/>
    <cellStyle name="Normal 11 8 21 3" xfId="42462"/>
    <cellStyle name="Normal 11 8 22" xfId="13033"/>
    <cellStyle name="Normal 11 8 22 2" xfId="28396"/>
    <cellStyle name="Normal 11 8 22 3" xfId="42463"/>
    <cellStyle name="Normal 11 8 23" xfId="16130"/>
    <cellStyle name="Normal 11 8 23 2" xfId="28397"/>
    <cellStyle name="Normal 11 8 23 3" xfId="42464"/>
    <cellStyle name="Normal 11 8 24" xfId="16643"/>
    <cellStyle name="Normal 11 8 24 2" xfId="28398"/>
    <cellStyle name="Normal 11 8 24 3" xfId="42465"/>
    <cellStyle name="Normal 11 8 25" xfId="28244"/>
    <cellStyle name="Normal 11 8 26" xfId="42361"/>
    <cellStyle name="Normal 11 8 3" xfId="755"/>
    <cellStyle name="Normal 11 8 3 10" xfId="7159"/>
    <cellStyle name="Normal 11 8 3 10 2" xfId="28401"/>
    <cellStyle name="Normal 11 8 3 10 3" xfId="42467"/>
    <cellStyle name="Normal 11 8 3 11" xfId="8498"/>
    <cellStyle name="Normal 11 8 3 11 2" xfId="28403"/>
    <cellStyle name="Normal 11 8 3 11 3" xfId="42468"/>
    <cellStyle name="Normal 11 8 3 12" xfId="8022"/>
    <cellStyle name="Normal 11 8 3 12 2" xfId="28404"/>
    <cellStyle name="Normal 11 8 3 12 3" xfId="42469"/>
    <cellStyle name="Normal 11 8 3 13" xfId="10404"/>
    <cellStyle name="Normal 11 8 3 13 2" xfId="28406"/>
    <cellStyle name="Normal 11 8 3 13 3" xfId="42470"/>
    <cellStyle name="Normal 11 8 3 14" xfId="9368"/>
    <cellStyle name="Normal 11 8 3 14 2" xfId="28408"/>
    <cellStyle name="Normal 11 8 3 14 3" xfId="42471"/>
    <cellStyle name="Normal 11 8 3 15" xfId="10578"/>
    <cellStyle name="Normal 11 8 3 15 2" xfId="28409"/>
    <cellStyle name="Normal 11 8 3 15 3" xfId="42472"/>
    <cellStyle name="Normal 11 8 3 16" xfId="9044"/>
    <cellStyle name="Normal 11 8 3 16 2" xfId="28410"/>
    <cellStyle name="Normal 11 8 3 16 3" xfId="42473"/>
    <cellStyle name="Normal 11 8 3 17" xfId="11007"/>
    <cellStyle name="Normal 11 8 3 17 2" xfId="28412"/>
    <cellStyle name="Normal 11 8 3 17 3" xfId="42474"/>
    <cellStyle name="Normal 11 8 3 18" xfId="11452"/>
    <cellStyle name="Normal 11 8 3 18 2" xfId="28413"/>
    <cellStyle name="Normal 11 8 3 18 3" xfId="42475"/>
    <cellStyle name="Normal 11 8 3 19" xfId="12271"/>
    <cellStyle name="Normal 11 8 3 19 2" xfId="28415"/>
    <cellStyle name="Normal 11 8 3 19 3" xfId="42476"/>
    <cellStyle name="Normal 11 8 3 2" xfId="1507"/>
    <cellStyle name="Normal 11 8 3 2 2" xfId="3457"/>
    <cellStyle name="Normal 11 8 3 2 2 2" xfId="28417"/>
    <cellStyle name="Normal 11 8 3 2 2 3" xfId="42478"/>
    <cellStyle name="Normal 11 8 3 2 3" xfId="12923"/>
    <cellStyle name="Normal 11 8 3 2 3 2" xfId="28419"/>
    <cellStyle name="Normal 11 8 3 2 3 3" xfId="42479"/>
    <cellStyle name="Normal 11 8 3 2 4" xfId="14782"/>
    <cellStyle name="Normal 11 8 3 2 4 2" xfId="28421"/>
    <cellStyle name="Normal 11 8 3 2 4 3" xfId="42480"/>
    <cellStyle name="Normal 11 8 3 2 5" xfId="28416"/>
    <cellStyle name="Normal 11 8 3 2 6" xfId="42477"/>
    <cellStyle name="Normal 11 8 3 20" xfId="12135"/>
    <cellStyle name="Normal 11 8 3 20 2" xfId="28422"/>
    <cellStyle name="Normal 11 8 3 20 3" xfId="42481"/>
    <cellStyle name="Normal 11 8 3 21" xfId="16133"/>
    <cellStyle name="Normal 11 8 3 21 2" xfId="28424"/>
    <cellStyle name="Normal 11 8 3 21 3" xfId="42482"/>
    <cellStyle name="Normal 11 8 3 22" xfId="16646"/>
    <cellStyle name="Normal 11 8 3 22 2" xfId="28425"/>
    <cellStyle name="Normal 11 8 3 22 3" xfId="42483"/>
    <cellStyle name="Normal 11 8 3 23" xfId="28400"/>
    <cellStyle name="Normal 11 8 3 24" xfId="42466"/>
    <cellStyle name="Normal 11 8 3 3" xfId="1721"/>
    <cellStyle name="Normal 11 8 3 3 2" xfId="3648"/>
    <cellStyle name="Normal 11 8 3 3 2 2" xfId="28428"/>
    <cellStyle name="Normal 11 8 3 3 2 3" xfId="42485"/>
    <cellStyle name="Normal 11 8 3 3 3" xfId="13118"/>
    <cellStyle name="Normal 11 8 3 3 3 2" xfId="28430"/>
    <cellStyle name="Normal 11 8 3 3 3 3" xfId="42486"/>
    <cellStyle name="Normal 11 8 3 3 4" xfId="14973"/>
    <cellStyle name="Normal 11 8 3 3 4 2" xfId="28432"/>
    <cellStyle name="Normal 11 8 3 3 4 3" xfId="42487"/>
    <cellStyle name="Normal 11 8 3 3 5" xfId="28427"/>
    <cellStyle name="Normal 11 8 3 3 6" xfId="42484"/>
    <cellStyle name="Normal 11 8 3 4" xfId="1926"/>
    <cellStyle name="Normal 11 8 3 4 2" xfId="3832"/>
    <cellStyle name="Normal 11 8 3 4 2 2" xfId="28434"/>
    <cellStyle name="Normal 11 8 3 4 2 3" xfId="42489"/>
    <cellStyle name="Normal 11 8 3 4 3" xfId="13307"/>
    <cellStyle name="Normal 11 8 3 4 3 2" xfId="28436"/>
    <cellStyle name="Normal 11 8 3 4 3 3" xfId="42490"/>
    <cellStyle name="Normal 11 8 3 4 4" xfId="15157"/>
    <cellStyle name="Normal 11 8 3 4 4 2" xfId="28437"/>
    <cellStyle name="Normal 11 8 3 4 4 3" xfId="42491"/>
    <cellStyle name="Normal 11 8 3 4 5" xfId="28433"/>
    <cellStyle name="Normal 11 8 3 4 6" xfId="42488"/>
    <cellStyle name="Normal 11 8 3 5" xfId="2116"/>
    <cellStyle name="Normal 11 8 3 5 2" xfId="4005"/>
    <cellStyle name="Normal 11 8 3 5 2 2" xfId="28440"/>
    <cellStyle name="Normal 11 8 3 5 2 3" xfId="42493"/>
    <cellStyle name="Normal 11 8 3 5 3" xfId="13482"/>
    <cellStyle name="Normal 11 8 3 5 3 2" xfId="28442"/>
    <cellStyle name="Normal 11 8 3 5 3 3" xfId="42494"/>
    <cellStyle name="Normal 11 8 3 5 4" xfId="15330"/>
    <cellStyle name="Normal 11 8 3 5 4 2" xfId="28444"/>
    <cellStyle name="Normal 11 8 3 5 4 3" xfId="42495"/>
    <cellStyle name="Normal 11 8 3 5 5" xfId="28439"/>
    <cellStyle name="Normal 11 8 3 5 6" xfId="42492"/>
    <cellStyle name="Normal 11 8 3 6" xfId="2285"/>
    <cellStyle name="Normal 11 8 3 6 2" xfId="4162"/>
    <cellStyle name="Normal 11 8 3 6 2 2" xfId="28446"/>
    <cellStyle name="Normal 11 8 3 6 2 3" xfId="42497"/>
    <cellStyle name="Normal 11 8 3 6 3" xfId="13640"/>
    <cellStyle name="Normal 11 8 3 6 3 2" xfId="28448"/>
    <cellStyle name="Normal 11 8 3 6 3 3" xfId="42498"/>
    <cellStyle name="Normal 11 8 3 6 4" xfId="15487"/>
    <cellStyle name="Normal 11 8 3 6 4 2" xfId="28449"/>
    <cellStyle name="Normal 11 8 3 6 4 3" xfId="42499"/>
    <cellStyle name="Normal 11 8 3 6 5" xfId="28445"/>
    <cellStyle name="Normal 11 8 3 6 6" xfId="42496"/>
    <cellStyle name="Normal 11 8 3 7" xfId="2416"/>
    <cellStyle name="Normal 11 8 3 7 2" xfId="4289"/>
    <cellStyle name="Normal 11 8 3 7 2 2" xfId="28452"/>
    <cellStyle name="Normal 11 8 3 7 2 3" xfId="42501"/>
    <cellStyle name="Normal 11 8 3 7 3" xfId="13767"/>
    <cellStyle name="Normal 11 8 3 7 3 2" xfId="28454"/>
    <cellStyle name="Normal 11 8 3 7 3 3" xfId="42502"/>
    <cellStyle name="Normal 11 8 3 7 4" xfId="15614"/>
    <cellStyle name="Normal 11 8 3 7 4 2" xfId="28456"/>
    <cellStyle name="Normal 11 8 3 7 4 3" xfId="42503"/>
    <cellStyle name="Normal 11 8 3 7 5" xfId="28451"/>
    <cellStyle name="Normal 11 8 3 7 6" xfId="42500"/>
    <cellStyle name="Normal 11 8 3 8" xfId="2543"/>
    <cellStyle name="Normal 11 8 3 8 2" xfId="4416"/>
    <cellStyle name="Normal 11 8 3 8 2 2" xfId="28458"/>
    <cellStyle name="Normal 11 8 3 8 2 3" xfId="42505"/>
    <cellStyle name="Normal 11 8 3 8 3" xfId="13894"/>
    <cellStyle name="Normal 11 8 3 8 3 2" xfId="28460"/>
    <cellStyle name="Normal 11 8 3 8 3 3" xfId="42506"/>
    <cellStyle name="Normal 11 8 3 8 4" xfId="15741"/>
    <cellStyle name="Normal 11 8 3 8 4 2" xfId="28461"/>
    <cellStyle name="Normal 11 8 3 8 4 3" xfId="42507"/>
    <cellStyle name="Normal 11 8 3 8 5" xfId="28457"/>
    <cellStyle name="Normal 11 8 3 8 6" xfId="42504"/>
    <cellStyle name="Normal 11 8 3 9" xfId="2827"/>
    <cellStyle name="Normal 11 8 3 9 2" xfId="28463"/>
    <cellStyle name="Normal 11 8 3 9 3" xfId="42508"/>
    <cellStyle name="Normal 11 8 3_Constraints Summary" xfId="14110"/>
    <cellStyle name="Normal 11 8 4" xfId="1236"/>
    <cellStyle name="Normal 11 8 4 2" xfId="3211"/>
    <cellStyle name="Normal 11 8 4 2 2" xfId="28466"/>
    <cellStyle name="Normal 11 8 4 2 3" xfId="42510"/>
    <cellStyle name="Normal 11 8 4 3" xfId="12671"/>
    <cellStyle name="Normal 11 8 4 3 2" xfId="28467"/>
    <cellStyle name="Normal 11 8 4 3 3" xfId="42511"/>
    <cellStyle name="Normal 11 8 4 4" xfId="14536"/>
    <cellStyle name="Normal 11 8 4 4 2" xfId="28468"/>
    <cellStyle name="Normal 11 8 4 4 3" xfId="42512"/>
    <cellStyle name="Normal 11 8 4 5" xfId="28465"/>
    <cellStyle name="Normal 11 8 4 6" xfId="42509"/>
    <cellStyle name="Normal 11 8 5" xfId="1079"/>
    <cellStyle name="Normal 11 8 5 2" xfId="3085"/>
    <cellStyle name="Normal 11 8 5 2 2" xfId="28471"/>
    <cellStyle name="Normal 11 8 5 2 3" xfId="42514"/>
    <cellStyle name="Normal 11 8 5 3" xfId="12539"/>
    <cellStyle name="Normal 11 8 5 3 2" xfId="28473"/>
    <cellStyle name="Normal 11 8 5 3 3" xfId="42515"/>
    <cellStyle name="Normal 11 8 5 4" xfId="14410"/>
    <cellStyle name="Normal 11 8 5 4 2" xfId="28474"/>
    <cellStyle name="Normal 11 8 5 4 3" xfId="42516"/>
    <cellStyle name="Normal 11 8 5 5" xfId="28470"/>
    <cellStyle name="Normal 11 8 5 6" xfId="42513"/>
    <cellStyle name="Normal 11 8 6" xfId="963"/>
    <cellStyle name="Normal 11 8 6 2" xfId="2988"/>
    <cellStyle name="Normal 11 8 6 2 2" xfId="28478"/>
    <cellStyle name="Normal 11 8 6 2 3" xfId="42518"/>
    <cellStyle name="Normal 11 8 6 3" xfId="12439"/>
    <cellStyle name="Normal 11 8 6 3 2" xfId="28479"/>
    <cellStyle name="Normal 11 8 6 3 3" xfId="42519"/>
    <cellStyle name="Normal 11 8 6 4" xfId="14313"/>
    <cellStyle name="Normal 11 8 6 4 2" xfId="28481"/>
    <cellStyle name="Normal 11 8 6 4 3" xfId="42520"/>
    <cellStyle name="Normal 11 8 6 5" xfId="28477"/>
    <cellStyle name="Normal 11 8 6 6" xfId="42517"/>
    <cellStyle name="Normal 11 8 7" xfId="1462"/>
    <cellStyle name="Normal 11 8 7 2" xfId="3423"/>
    <cellStyle name="Normal 11 8 7 2 2" xfId="28484"/>
    <cellStyle name="Normal 11 8 7 2 3" xfId="42522"/>
    <cellStyle name="Normal 11 8 7 3" xfId="12887"/>
    <cellStyle name="Normal 11 8 7 3 2" xfId="28485"/>
    <cellStyle name="Normal 11 8 7 3 3" xfId="42523"/>
    <cellStyle name="Normal 11 8 7 4" xfId="14748"/>
    <cellStyle name="Normal 11 8 7 4 2" xfId="28487"/>
    <cellStyle name="Normal 11 8 7 4 3" xfId="42524"/>
    <cellStyle name="Normal 11 8 7 5" xfId="28483"/>
    <cellStyle name="Normal 11 8 7 6" xfId="42521"/>
    <cellStyle name="Normal 11 8 8" xfId="1680"/>
    <cellStyle name="Normal 11 8 8 2" xfId="3618"/>
    <cellStyle name="Normal 11 8 8 2 2" xfId="28490"/>
    <cellStyle name="Normal 11 8 8 2 3" xfId="42526"/>
    <cellStyle name="Normal 11 8 8 3" xfId="13087"/>
    <cellStyle name="Normal 11 8 8 3 2" xfId="28491"/>
    <cellStyle name="Normal 11 8 8 3 3" xfId="42527"/>
    <cellStyle name="Normal 11 8 8 4" xfId="14943"/>
    <cellStyle name="Normal 11 8 8 4 2" xfId="28493"/>
    <cellStyle name="Normal 11 8 8 4 3" xfId="42528"/>
    <cellStyle name="Normal 11 8 8 5" xfId="28489"/>
    <cellStyle name="Normal 11 8 8 6" xfId="42525"/>
    <cellStyle name="Normal 11 8 9" xfId="1888"/>
    <cellStyle name="Normal 11 8 9 2" xfId="3804"/>
    <cellStyle name="Normal 11 8 9 2 2" xfId="28496"/>
    <cellStyle name="Normal 11 8 9 2 3" xfId="42530"/>
    <cellStyle name="Normal 11 8 9 3" xfId="13277"/>
    <cellStyle name="Normal 11 8 9 3 2" xfId="28497"/>
    <cellStyle name="Normal 11 8 9 3 3" xfId="42531"/>
    <cellStyle name="Normal 11 8 9 4" xfId="15129"/>
    <cellStyle name="Normal 11 8 9 4 2" xfId="28499"/>
    <cellStyle name="Normal 11 8 9 4 3" xfId="42532"/>
    <cellStyle name="Normal 11 8 9 5" xfId="28495"/>
    <cellStyle name="Normal 11 8 9 6" xfId="42529"/>
    <cellStyle name="Normal 11 8_Constraints Summary" xfId="14107"/>
    <cellStyle name="Normal 11 9" xfId="461"/>
    <cellStyle name="Normal 11 9 10" xfId="2221"/>
    <cellStyle name="Normal 11 9 10 2" xfId="4110"/>
    <cellStyle name="Normal 11 9 10 2 2" xfId="28503"/>
    <cellStyle name="Normal 11 9 10 2 3" xfId="42535"/>
    <cellStyle name="Normal 11 9 10 3" xfId="13587"/>
    <cellStyle name="Normal 11 9 10 3 2" xfId="28504"/>
    <cellStyle name="Normal 11 9 10 3 3" xfId="42536"/>
    <cellStyle name="Normal 11 9 10 4" xfId="15435"/>
    <cellStyle name="Normal 11 9 10 4 2" xfId="28506"/>
    <cellStyle name="Normal 11 9 10 4 3" xfId="42537"/>
    <cellStyle name="Normal 11 9 10 5" xfId="28502"/>
    <cellStyle name="Normal 11 9 10 6" xfId="42534"/>
    <cellStyle name="Normal 11 9 11" xfId="2721"/>
    <cellStyle name="Normal 11 9 11 2" xfId="28508"/>
    <cellStyle name="Normal 11 9 11 3" xfId="42538"/>
    <cellStyle name="Normal 11 9 12" xfId="7160"/>
    <cellStyle name="Normal 11 9 12 2" xfId="28510"/>
    <cellStyle name="Normal 11 9 12 3" xfId="42539"/>
    <cellStyle name="Normal 11 9 13" xfId="8499"/>
    <cellStyle name="Normal 11 9 13 2" xfId="28511"/>
    <cellStyle name="Normal 11 9 13 3" xfId="42540"/>
    <cellStyle name="Normal 11 9 14" xfId="8021"/>
    <cellStyle name="Normal 11 9 14 2" xfId="28513"/>
    <cellStyle name="Normal 11 9 14 3" xfId="42541"/>
    <cellStyle name="Normal 11 9 15" xfId="10405"/>
    <cellStyle name="Normal 11 9 15 2" xfId="28514"/>
    <cellStyle name="Normal 11 9 15 3" xfId="42542"/>
    <cellStyle name="Normal 11 9 16" xfId="9367"/>
    <cellStyle name="Normal 11 9 16 2" xfId="28516"/>
    <cellStyle name="Normal 11 9 16 3" xfId="42543"/>
    <cellStyle name="Normal 11 9 17" xfId="10579"/>
    <cellStyle name="Normal 11 9 17 2" xfId="28517"/>
    <cellStyle name="Normal 11 9 17 3" xfId="42544"/>
    <cellStyle name="Normal 11 9 18" xfId="9043"/>
    <cellStyle name="Normal 11 9 18 2" xfId="28519"/>
    <cellStyle name="Normal 11 9 18 3" xfId="42545"/>
    <cellStyle name="Normal 11 9 19" xfId="11008"/>
    <cellStyle name="Normal 11 9 19 2" xfId="28520"/>
    <cellStyle name="Normal 11 9 19 3" xfId="42546"/>
    <cellStyle name="Normal 11 9 2" xfId="550"/>
    <cellStyle name="Normal 11 9 2 10" xfId="2768"/>
    <cellStyle name="Normal 11 9 2 10 2" xfId="28523"/>
    <cellStyle name="Normal 11 9 2 10 3" xfId="42548"/>
    <cellStyle name="Normal 11 9 2 11" xfId="7161"/>
    <cellStyle name="Normal 11 9 2 11 2" xfId="28524"/>
    <cellStyle name="Normal 11 9 2 11 3" xfId="42549"/>
    <cellStyle name="Normal 11 9 2 12" xfId="8500"/>
    <cellStyle name="Normal 11 9 2 12 2" xfId="28526"/>
    <cellStyle name="Normal 11 9 2 12 3" xfId="42550"/>
    <cellStyle name="Normal 11 9 2 13" xfId="8020"/>
    <cellStyle name="Normal 11 9 2 13 2" xfId="28527"/>
    <cellStyle name="Normal 11 9 2 13 3" xfId="42551"/>
    <cellStyle name="Normal 11 9 2 14" xfId="10406"/>
    <cellStyle name="Normal 11 9 2 14 2" xfId="28529"/>
    <cellStyle name="Normal 11 9 2 14 3" xfId="42552"/>
    <cellStyle name="Normal 11 9 2 15" xfId="9366"/>
    <cellStyle name="Normal 11 9 2 15 2" xfId="28530"/>
    <cellStyle name="Normal 11 9 2 15 3" xfId="42553"/>
    <cellStyle name="Normal 11 9 2 16" xfId="10584"/>
    <cellStyle name="Normal 11 9 2 16 2" xfId="28532"/>
    <cellStyle name="Normal 11 9 2 16 3" xfId="42554"/>
    <cellStyle name="Normal 11 9 2 17" xfId="9041"/>
    <cellStyle name="Normal 11 9 2 17 2" xfId="28533"/>
    <cellStyle name="Normal 11 9 2 17 3" xfId="42555"/>
    <cellStyle name="Normal 11 9 2 18" xfId="11010"/>
    <cellStyle name="Normal 11 9 2 18 2" xfId="28535"/>
    <cellStyle name="Normal 11 9 2 18 3" xfId="42556"/>
    <cellStyle name="Normal 11 9 2 19" xfId="11460"/>
    <cellStyle name="Normal 11 9 2 19 2" xfId="28536"/>
    <cellStyle name="Normal 11 9 2 19 3" xfId="42557"/>
    <cellStyle name="Normal 11 9 2 2" xfId="810"/>
    <cellStyle name="Normal 11 9 2 2 10" xfId="7162"/>
    <cellStyle name="Normal 11 9 2 2 10 2" xfId="28539"/>
    <cellStyle name="Normal 11 9 2 2 10 3" xfId="42559"/>
    <cellStyle name="Normal 11 9 2 2 11" xfId="8501"/>
    <cellStyle name="Normal 11 9 2 2 11 2" xfId="28540"/>
    <cellStyle name="Normal 11 9 2 2 11 3" xfId="42560"/>
    <cellStyle name="Normal 11 9 2 2 12" xfId="8019"/>
    <cellStyle name="Normal 11 9 2 2 12 2" xfId="28542"/>
    <cellStyle name="Normal 11 9 2 2 12 3" xfId="42561"/>
    <cellStyle name="Normal 11 9 2 2 13" xfId="10407"/>
    <cellStyle name="Normal 11 9 2 2 13 2" xfId="28544"/>
    <cellStyle name="Normal 11 9 2 2 13 3" xfId="42562"/>
    <cellStyle name="Normal 11 9 2 2 14" xfId="9365"/>
    <cellStyle name="Normal 11 9 2 2 14 2" xfId="28545"/>
    <cellStyle name="Normal 11 9 2 2 14 3" xfId="42563"/>
    <cellStyle name="Normal 11 9 2 2 15" xfId="10585"/>
    <cellStyle name="Normal 11 9 2 2 15 2" xfId="28546"/>
    <cellStyle name="Normal 11 9 2 2 15 3" xfId="42564"/>
    <cellStyle name="Normal 11 9 2 2 16" xfId="9040"/>
    <cellStyle name="Normal 11 9 2 2 16 2" xfId="28547"/>
    <cellStyle name="Normal 11 9 2 2 16 3" xfId="42565"/>
    <cellStyle name="Normal 11 9 2 2 17" xfId="11011"/>
    <cellStyle name="Normal 11 9 2 2 17 2" xfId="28549"/>
    <cellStyle name="Normal 11 9 2 2 17 3" xfId="42566"/>
    <cellStyle name="Normal 11 9 2 2 18" xfId="11461"/>
    <cellStyle name="Normal 11 9 2 2 18 2" xfId="28550"/>
    <cellStyle name="Normal 11 9 2 2 18 3" xfId="42567"/>
    <cellStyle name="Normal 11 9 2 2 19" xfId="12326"/>
    <cellStyle name="Normal 11 9 2 2 19 2" xfId="28552"/>
    <cellStyle name="Normal 11 9 2 2 19 3" xfId="42568"/>
    <cellStyle name="Normal 11 9 2 2 2" xfId="1562"/>
    <cellStyle name="Normal 11 9 2 2 2 2" xfId="3512"/>
    <cellStyle name="Normal 11 9 2 2 2 2 2" xfId="28554"/>
    <cellStyle name="Normal 11 9 2 2 2 2 3" xfId="42570"/>
    <cellStyle name="Normal 11 9 2 2 2 3" xfId="12978"/>
    <cellStyle name="Normal 11 9 2 2 2 3 2" xfId="28556"/>
    <cellStyle name="Normal 11 9 2 2 2 3 3" xfId="42571"/>
    <cellStyle name="Normal 11 9 2 2 2 4" xfId="14837"/>
    <cellStyle name="Normal 11 9 2 2 2 4 2" xfId="28558"/>
    <cellStyle name="Normal 11 9 2 2 2 4 3" xfId="42572"/>
    <cellStyle name="Normal 11 9 2 2 2 5" xfId="28553"/>
    <cellStyle name="Normal 11 9 2 2 2 6" xfId="42569"/>
    <cellStyle name="Normal 11 9 2 2 20" xfId="11977"/>
    <cellStyle name="Normal 11 9 2 2 20 2" xfId="28559"/>
    <cellStyle name="Normal 11 9 2 2 20 3" xfId="42573"/>
    <cellStyle name="Normal 11 9 2 2 21" xfId="16136"/>
    <cellStyle name="Normal 11 9 2 2 21 2" xfId="28561"/>
    <cellStyle name="Normal 11 9 2 2 21 3" xfId="42574"/>
    <cellStyle name="Normal 11 9 2 2 22" xfId="16649"/>
    <cellStyle name="Normal 11 9 2 2 22 2" xfId="28562"/>
    <cellStyle name="Normal 11 9 2 2 22 3" xfId="42575"/>
    <cellStyle name="Normal 11 9 2 2 23" xfId="28538"/>
    <cellStyle name="Normal 11 9 2 2 24" xfId="42558"/>
    <cellStyle name="Normal 11 9 2 2 3" xfId="1776"/>
    <cellStyle name="Normal 11 9 2 2 3 2" xfId="3703"/>
    <cellStyle name="Normal 11 9 2 2 3 2 2" xfId="28565"/>
    <cellStyle name="Normal 11 9 2 2 3 2 3" xfId="42577"/>
    <cellStyle name="Normal 11 9 2 2 3 3" xfId="13173"/>
    <cellStyle name="Normal 11 9 2 2 3 3 2" xfId="28567"/>
    <cellStyle name="Normal 11 9 2 2 3 3 3" xfId="42578"/>
    <cellStyle name="Normal 11 9 2 2 3 4" xfId="15028"/>
    <cellStyle name="Normal 11 9 2 2 3 4 2" xfId="28569"/>
    <cellStyle name="Normal 11 9 2 2 3 4 3" xfId="42579"/>
    <cellStyle name="Normal 11 9 2 2 3 5" xfId="28564"/>
    <cellStyle name="Normal 11 9 2 2 3 6" xfId="42576"/>
    <cellStyle name="Normal 11 9 2 2 4" xfId="1981"/>
    <cellStyle name="Normal 11 9 2 2 4 2" xfId="3887"/>
    <cellStyle name="Normal 11 9 2 2 4 2 2" xfId="28571"/>
    <cellStyle name="Normal 11 9 2 2 4 2 3" xfId="42581"/>
    <cellStyle name="Normal 11 9 2 2 4 3" xfId="13362"/>
    <cellStyle name="Normal 11 9 2 2 4 3 2" xfId="28573"/>
    <cellStyle name="Normal 11 9 2 2 4 3 3" xfId="42582"/>
    <cellStyle name="Normal 11 9 2 2 4 4" xfId="15212"/>
    <cellStyle name="Normal 11 9 2 2 4 4 2" xfId="28574"/>
    <cellStyle name="Normal 11 9 2 2 4 4 3" xfId="42583"/>
    <cellStyle name="Normal 11 9 2 2 4 5" xfId="28570"/>
    <cellStyle name="Normal 11 9 2 2 4 6" xfId="42580"/>
    <cellStyle name="Normal 11 9 2 2 5" xfId="2171"/>
    <cellStyle name="Normal 11 9 2 2 5 2" xfId="4060"/>
    <cellStyle name="Normal 11 9 2 2 5 2 2" xfId="28577"/>
    <cellStyle name="Normal 11 9 2 2 5 2 3" xfId="42585"/>
    <cellStyle name="Normal 11 9 2 2 5 3" xfId="13537"/>
    <cellStyle name="Normal 11 9 2 2 5 3 2" xfId="28579"/>
    <cellStyle name="Normal 11 9 2 2 5 3 3" xfId="42586"/>
    <cellStyle name="Normal 11 9 2 2 5 4" xfId="15385"/>
    <cellStyle name="Normal 11 9 2 2 5 4 2" xfId="28581"/>
    <cellStyle name="Normal 11 9 2 2 5 4 3" xfId="42587"/>
    <cellStyle name="Normal 11 9 2 2 5 5" xfId="28576"/>
    <cellStyle name="Normal 11 9 2 2 5 6" xfId="42584"/>
    <cellStyle name="Normal 11 9 2 2 6" xfId="2340"/>
    <cellStyle name="Normal 11 9 2 2 6 2" xfId="4217"/>
    <cellStyle name="Normal 11 9 2 2 6 2 2" xfId="28583"/>
    <cellStyle name="Normal 11 9 2 2 6 2 3" xfId="42589"/>
    <cellStyle name="Normal 11 9 2 2 6 3" xfId="13695"/>
    <cellStyle name="Normal 11 9 2 2 6 3 2" xfId="28585"/>
    <cellStyle name="Normal 11 9 2 2 6 3 3" xfId="42590"/>
    <cellStyle name="Normal 11 9 2 2 6 4" xfId="15542"/>
    <cellStyle name="Normal 11 9 2 2 6 4 2" xfId="28586"/>
    <cellStyle name="Normal 11 9 2 2 6 4 3" xfId="42591"/>
    <cellStyle name="Normal 11 9 2 2 6 5" xfId="28582"/>
    <cellStyle name="Normal 11 9 2 2 6 6" xfId="42588"/>
    <cellStyle name="Normal 11 9 2 2 7" xfId="2471"/>
    <cellStyle name="Normal 11 9 2 2 7 2" xfId="4344"/>
    <cellStyle name="Normal 11 9 2 2 7 2 2" xfId="28589"/>
    <cellStyle name="Normal 11 9 2 2 7 2 3" xfId="42593"/>
    <cellStyle name="Normal 11 9 2 2 7 3" xfId="13822"/>
    <cellStyle name="Normal 11 9 2 2 7 3 2" xfId="28591"/>
    <cellStyle name="Normal 11 9 2 2 7 3 3" xfId="42594"/>
    <cellStyle name="Normal 11 9 2 2 7 4" xfId="15669"/>
    <cellStyle name="Normal 11 9 2 2 7 4 2" xfId="28593"/>
    <cellStyle name="Normal 11 9 2 2 7 4 3" xfId="42595"/>
    <cellStyle name="Normal 11 9 2 2 7 5" xfId="28588"/>
    <cellStyle name="Normal 11 9 2 2 7 6" xfId="42592"/>
    <cellStyle name="Normal 11 9 2 2 8" xfId="2598"/>
    <cellStyle name="Normal 11 9 2 2 8 2" xfId="4471"/>
    <cellStyle name="Normal 11 9 2 2 8 2 2" xfId="28595"/>
    <cellStyle name="Normal 11 9 2 2 8 2 3" xfId="42597"/>
    <cellStyle name="Normal 11 9 2 2 8 3" xfId="13949"/>
    <cellStyle name="Normal 11 9 2 2 8 3 2" xfId="28597"/>
    <cellStyle name="Normal 11 9 2 2 8 3 3" xfId="42598"/>
    <cellStyle name="Normal 11 9 2 2 8 4" xfId="15796"/>
    <cellStyle name="Normal 11 9 2 2 8 4 2" xfId="28598"/>
    <cellStyle name="Normal 11 9 2 2 8 4 3" xfId="42599"/>
    <cellStyle name="Normal 11 9 2 2 8 5" xfId="28594"/>
    <cellStyle name="Normal 11 9 2 2 8 6" xfId="42596"/>
    <cellStyle name="Normal 11 9 2 2 9" xfId="2882"/>
    <cellStyle name="Normal 11 9 2 2 9 2" xfId="28600"/>
    <cellStyle name="Normal 11 9 2 2 9 3" xfId="42600"/>
    <cellStyle name="Normal 11 9 2 2_Constraints Summary" xfId="14113"/>
    <cellStyle name="Normal 11 9 2 20" xfId="12189"/>
    <cellStyle name="Normal 11 9 2 20 2" xfId="28602"/>
    <cellStyle name="Normal 11 9 2 20 3" xfId="42601"/>
    <cellStyle name="Normal 11 9 2 21" xfId="11963"/>
    <cellStyle name="Normal 11 9 2 21 2" xfId="28604"/>
    <cellStyle name="Normal 11 9 2 21 3" xfId="42602"/>
    <cellStyle name="Normal 11 9 2 22" xfId="16135"/>
    <cellStyle name="Normal 11 9 2 22 2" xfId="28605"/>
    <cellStyle name="Normal 11 9 2 22 3" xfId="42603"/>
    <cellStyle name="Normal 11 9 2 23" xfId="16648"/>
    <cellStyle name="Normal 11 9 2 23 2" xfId="28606"/>
    <cellStyle name="Normal 11 9 2 23 3" xfId="42604"/>
    <cellStyle name="Normal 11 9 2 24" xfId="28522"/>
    <cellStyle name="Normal 11 9 2 25" xfId="42547"/>
    <cellStyle name="Normal 11 9 2 3" xfId="1338"/>
    <cellStyle name="Normal 11 9 2 3 2" xfId="3313"/>
    <cellStyle name="Normal 11 9 2 3 2 2" xfId="28609"/>
    <cellStyle name="Normal 11 9 2 3 2 3" xfId="42606"/>
    <cellStyle name="Normal 11 9 2 3 3" xfId="12773"/>
    <cellStyle name="Normal 11 9 2 3 3 2" xfId="28611"/>
    <cellStyle name="Normal 11 9 2 3 3 3" xfId="42607"/>
    <cellStyle name="Normal 11 9 2 3 4" xfId="14638"/>
    <cellStyle name="Normal 11 9 2 3 4 2" xfId="28612"/>
    <cellStyle name="Normal 11 9 2 3 4 3" xfId="42608"/>
    <cellStyle name="Normal 11 9 2 3 5" xfId="28608"/>
    <cellStyle name="Normal 11 9 2 3 6" xfId="42605"/>
    <cellStyle name="Normal 11 9 2 4" xfId="922"/>
    <cellStyle name="Normal 11 9 2 4 2" xfId="2960"/>
    <cellStyle name="Normal 11 9 2 4 2 2" xfId="28616"/>
    <cellStyle name="Normal 11 9 2 4 2 3" xfId="42610"/>
    <cellStyle name="Normal 11 9 2 4 3" xfId="12409"/>
    <cellStyle name="Normal 11 9 2 4 3 2" xfId="28617"/>
    <cellStyle name="Normal 11 9 2 4 3 3" xfId="42611"/>
    <cellStyle name="Normal 11 9 2 4 4" xfId="14285"/>
    <cellStyle name="Normal 11 9 2 4 4 2" xfId="28618"/>
    <cellStyle name="Normal 11 9 2 4 4 3" xfId="42612"/>
    <cellStyle name="Normal 11 9 2 4 5" xfId="28615"/>
    <cellStyle name="Normal 11 9 2 4 6" xfId="42609"/>
    <cellStyle name="Normal 11 9 2 5" xfId="944"/>
    <cellStyle name="Normal 11 9 2 5 2" xfId="2977"/>
    <cellStyle name="Normal 11 9 2 5 2 2" xfId="28621"/>
    <cellStyle name="Normal 11 9 2 5 2 3" xfId="42614"/>
    <cellStyle name="Normal 11 9 2 5 3" xfId="12426"/>
    <cellStyle name="Normal 11 9 2 5 3 2" xfId="28623"/>
    <cellStyle name="Normal 11 9 2 5 3 3" xfId="42615"/>
    <cellStyle name="Normal 11 9 2 5 4" xfId="14302"/>
    <cellStyle name="Normal 11 9 2 5 4 2" xfId="28624"/>
    <cellStyle name="Normal 11 9 2 5 4 3" xfId="42616"/>
    <cellStyle name="Normal 11 9 2 5 5" xfId="28620"/>
    <cellStyle name="Normal 11 9 2 5 6" xfId="42613"/>
    <cellStyle name="Normal 11 9 2 6" xfId="942"/>
    <cellStyle name="Normal 11 9 2 6 2" xfId="2975"/>
    <cellStyle name="Normal 11 9 2 6 2 2" xfId="28628"/>
    <cellStyle name="Normal 11 9 2 6 2 3" xfId="42618"/>
    <cellStyle name="Normal 11 9 2 6 3" xfId="12424"/>
    <cellStyle name="Normal 11 9 2 6 3 2" xfId="28629"/>
    <cellStyle name="Normal 11 9 2 6 3 3" xfId="42619"/>
    <cellStyle name="Normal 11 9 2 6 4" xfId="14300"/>
    <cellStyle name="Normal 11 9 2 6 4 2" xfId="28630"/>
    <cellStyle name="Normal 11 9 2 6 4 3" xfId="42620"/>
    <cellStyle name="Normal 11 9 2 6 5" xfId="28627"/>
    <cellStyle name="Normal 11 9 2 6 6" xfId="42617"/>
    <cellStyle name="Normal 11 9 2 7" xfId="1168"/>
    <cellStyle name="Normal 11 9 2 7 2" xfId="3155"/>
    <cellStyle name="Normal 11 9 2 7 2 2" xfId="28633"/>
    <cellStyle name="Normal 11 9 2 7 2 3" xfId="42622"/>
    <cellStyle name="Normal 11 9 2 7 3" xfId="12614"/>
    <cellStyle name="Normal 11 9 2 7 3 2" xfId="28635"/>
    <cellStyle name="Normal 11 9 2 7 3 3" xfId="42623"/>
    <cellStyle name="Normal 11 9 2 7 4" xfId="14480"/>
    <cellStyle name="Normal 11 9 2 7 4 2" xfId="28636"/>
    <cellStyle name="Normal 11 9 2 7 4 3" xfId="42624"/>
    <cellStyle name="Normal 11 9 2 7 5" xfId="28632"/>
    <cellStyle name="Normal 11 9 2 7 6" xfId="42621"/>
    <cellStyle name="Normal 11 9 2 8" xfId="1127"/>
    <cellStyle name="Normal 11 9 2 8 2" xfId="3122"/>
    <cellStyle name="Normal 11 9 2 8 2 2" xfId="28639"/>
    <cellStyle name="Normal 11 9 2 8 2 3" xfId="42626"/>
    <cellStyle name="Normal 11 9 2 8 3" xfId="12577"/>
    <cellStyle name="Normal 11 9 2 8 3 2" xfId="28641"/>
    <cellStyle name="Normal 11 9 2 8 3 3" xfId="42627"/>
    <cellStyle name="Normal 11 9 2 8 4" xfId="14447"/>
    <cellStyle name="Normal 11 9 2 8 4 2" xfId="28642"/>
    <cellStyle name="Normal 11 9 2 8 4 3" xfId="42628"/>
    <cellStyle name="Normal 11 9 2 8 5" xfId="28638"/>
    <cellStyle name="Normal 11 9 2 8 6" xfId="42625"/>
    <cellStyle name="Normal 11 9 2 9" xfId="1386"/>
    <cellStyle name="Normal 11 9 2 9 2" xfId="3359"/>
    <cellStyle name="Normal 11 9 2 9 2 2" xfId="28645"/>
    <cellStyle name="Normal 11 9 2 9 2 3" xfId="42630"/>
    <cellStyle name="Normal 11 9 2 9 3" xfId="12819"/>
    <cellStyle name="Normal 11 9 2 9 3 2" xfId="28646"/>
    <cellStyle name="Normal 11 9 2 9 3 3" xfId="42631"/>
    <cellStyle name="Normal 11 9 2 9 4" xfId="14684"/>
    <cellStyle name="Normal 11 9 2 9 4 2" xfId="28647"/>
    <cellStyle name="Normal 11 9 2 9 4 3" xfId="42632"/>
    <cellStyle name="Normal 11 9 2 9 5" xfId="28644"/>
    <cellStyle name="Normal 11 9 2 9 6" xfId="42629"/>
    <cellStyle name="Normal 11 9 2_Constraints Summary" xfId="14112"/>
    <cellStyle name="Normal 11 9 20" xfId="11453"/>
    <cellStyle name="Normal 11 9 20 2" xfId="28649"/>
    <cellStyle name="Normal 11 9 20 3" xfId="42633"/>
    <cellStyle name="Normal 11 9 21" xfId="12132"/>
    <cellStyle name="Normal 11 9 21 2" xfId="28651"/>
    <cellStyle name="Normal 11 9 21 3" xfId="42634"/>
    <cellStyle name="Normal 11 9 22" xfId="12875"/>
    <cellStyle name="Normal 11 9 22 2" xfId="28652"/>
    <cellStyle name="Normal 11 9 22 3" xfId="42635"/>
    <cellStyle name="Normal 11 9 23" xfId="16134"/>
    <cellStyle name="Normal 11 9 23 2" xfId="28654"/>
    <cellStyle name="Normal 11 9 23 3" xfId="42636"/>
    <cellStyle name="Normal 11 9 24" xfId="16647"/>
    <cellStyle name="Normal 11 9 24 2" xfId="28656"/>
    <cellStyle name="Normal 11 9 24 3" xfId="42637"/>
    <cellStyle name="Normal 11 9 25" xfId="28501"/>
    <cellStyle name="Normal 11 9 26" xfId="42533"/>
    <cellStyle name="Normal 11 9 3" xfId="763"/>
    <cellStyle name="Normal 11 9 3 10" xfId="7163"/>
    <cellStyle name="Normal 11 9 3 10 2" xfId="28658"/>
    <cellStyle name="Normal 11 9 3 10 3" xfId="42639"/>
    <cellStyle name="Normal 11 9 3 11" xfId="8502"/>
    <cellStyle name="Normal 11 9 3 11 2" xfId="28660"/>
    <cellStyle name="Normal 11 9 3 11 3" xfId="42640"/>
    <cellStyle name="Normal 11 9 3 12" xfId="8018"/>
    <cellStyle name="Normal 11 9 3 12 2" xfId="28661"/>
    <cellStyle name="Normal 11 9 3 12 3" xfId="42641"/>
    <cellStyle name="Normal 11 9 3 13" xfId="10408"/>
    <cellStyle name="Normal 11 9 3 13 2" xfId="28663"/>
    <cellStyle name="Normal 11 9 3 13 3" xfId="42642"/>
    <cellStyle name="Normal 11 9 3 14" xfId="9364"/>
    <cellStyle name="Normal 11 9 3 14 2" xfId="28664"/>
    <cellStyle name="Normal 11 9 3 14 3" xfId="42643"/>
    <cellStyle name="Normal 11 9 3 15" xfId="10586"/>
    <cellStyle name="Normal 11 9 3 15 2" xfId="28666"/>
    <cellStyle name="Normal 11 9 3 15 3" xfId="42644"/>
    <cellStyle name="Normal 11 9 3 16" xfId="9039"/>
    <cellStyle name="Normal 11 9 3 16 2" xfId="28668"/>
    <cellStyle name="Normal 11 9 3 16 3" xfId="42645"/>
    <cellStyle name="Normal 11 9 3 17" xfId="11012"/>
    <cellStyle name="Normal 11 9 3 17 2" xfId="28669"/>
    <cellStyle name="Normal 11 9 3 17 3" xfId="42646"/>
    <cellStyle name="Normal 11 9 3 18" xfId="11462"/>
    <cellStyle name="Normal 11 9 3 18 2" xfId="28670"/>
    <cellStyle name="Normal 11 9 3 18 3" xfId="42647"/>
    <cellStyle name="Normal 11 9 3 19" xfId="12279"/>
    <cellStyle name="Normal 11 9 3 19 2" xfId="28672"/>
    <cellStyle name="Normal 11 9 3 19 3" xfId="42648"/>
    <cellStyle name="Normal 11 9 3 2" xfId="1515"/>
    <cellStyle name="Normal 11 9 3 2 2" xfId="3465"/>
    <cellStyle name="Normal 11 9 3 2 2 2" xfId="28674"/>
    <cellStyle name="Normal 11 9 3 2 2 3" xfId="42650"/>
    <cellStyle name="Normal 11 9 3 2 3" xfId="12931"/>
    <cellStyle name="Normal 11 9 3 2 3 2" xfId="28676"/>
    <cellStyle name="Normal 11 9 3 2 3 3" xfId="42651"/>
    <cellStyle name="Normal 11 9 3 2 4" xfId="14790"/>
    <cellStyle name="Normal 11 9 3 2 4 2" xfId="28677"/>
    <cellStyle name="Normal 11 9 3 2 4 3" xfId="42652"/>
    <cellStyle name="Normal 11 9 3 2 5" xfId="28673"/>
    <cellStyle name="Normal 11 9 3 2 6" xfId="42649"/>
    <cellStyle name="Normal 11 9 3 20" xfId="12046"/>
    <cellStyle name="Normal 11 9 3 20 2" xfId="28680"/>
    <cellStyle name="Normal 11 9 3 20 3" xfId="42653"/>
    <cellStyle name="Normal 11 9 3 21" xfId="16137"/>
    <cellStyle name="Normal 11 9 3 21 2" xfId="28681"/>
    <cellStyle name="Normal 11 9 3 21 3" xfId="42654"/>
    <cellStyle name="Normal 11 9 3 22" xfId="16650"/>
    <cellStyle name="Normal 11 9 3 22 2" xfId="28682"/>
    <cellStyle name="Normal 11 9 3 22 3" xfId="42655"/>
    <cellStyle name="Normal 11 9 3 23" xfId="28657"/>
    <cellStyle name="Normal 11 9 3 24" xfId="42638"/>
    <cellStyle name="Normal 11 9 3 3" xfId="1729"/>
    <cellStyle name="Normal 11 9 3 3 2" xfId="3656"/>
    <cellStyle name="Normal 11 9 3 3 2 2" xfId="28685"/>
    <cellStyle name="Normal 11 9 3 3 2 3" xfId="42657"/>
    <cellStyle name="Normal 11 9 3 3 3" xfId="13126"/>
    <cellStyle name="Normal 11 9 3 3 3 2" xfId="28687"/>
    <cellStyle name="Normal 11 9 3 3 3 3" xfId="42658"/>
    <cellStyle name="Normal 11 9 3 3 4" xfId="14981"/>
    <cellStyle name="Normal 11 9 3 3 4 2" xfId="28688"/>
    <cellStyle name="Normal 11 9 3 3 4 3" xfId="42659"/>
    <cellStyle name="Normal 11 9 3 3 5" xfId="28684"/>
    <cellStyle name="Normal 11 9 3 3 6" xfId="42656"/>
    <cellStyle name="Normal 11 9 3 4" xfId="1934"/>
    <cellStyle name="Normal 11 9 3 4 2" xfId="3840"/>
    <cellStyle name="Normal 11 9 3 4 2 2" xfId="28692"/>
    <cellStyle name="Normal 11 9 3 4 2 3" xfId="42661"/>
    <cellStyle name="Normal 11 9 3 4 3" xfId="13315"/>
    <cellStyle name="Normal 11 9 3 4 3 2" xfId="28693"/>
    <cellStyle name="Normal 11 9 3 4 3 3" xfId="42662"/>
    <cellStyle name="Normal 11 9 3 4 4" xfId="15165"/>
    <cellStyle name="Normal 11 9 3 4 4 2" xfId="28694"/>
    <cellStyle name="Normal 11 9 3 4 4 3" xfId="42663"/>
    <cellStyle name="Normal 11 9 3 4 5" xfId="28691"/>
    <cellStyle name="Normal 11 9 3 4 6" xfId="42660"/>
    <cellStyle name="Normal 11 9 3 5" xfId="2124"/>
    <cellStyle name="Normal 11 9 3 5 2" xfId="4013"/>
    <cellStyle name="Normal 11 9 3 5 2 2" xfId="28697"/>
    <cellStyle name="Normal 11 9 3 5 2 3" xfId="42665"/>
    <cellStyle name="Normal 11 9 3 5 3" xfId="13490"/>
    <cellStyle name="Normal 11 9 3 5 3 2" xfId="28699"/>
    <cellStyle name="Normal 11 9 3 5 3 3" xfId="42666"/>
    <cellStyle name="Normal 11 9 3 5 4" xfId="15338"/>
    <cellStyle name="Normal 11 9 3 5 4 2" xfId="28700"/>
    <cellStyle name="Normal 11 9 3 5 4 3" xfId="42667"/>
    <cellStyle name="Normal 11 9 3 5 5" xfId="28696"/>
    <cellStyle name="Normal 11 9 3 5 6" xfId="42664"/>
    <cellStyle name="Normal 11 9 3 6" xfId="2293"/>
    <cellStyle name="Normal 11 9 3 6 2" xfId="4170"/>
    <cellStyle name="Normal 11 9 3 6 2 2" xfId="28704"/>
    <cellStyle name="Normal 11 9 3 6 2 3" xfId="42669"/>
    <cellStyle name="Normal 11 9 3 6 3" xfId="13648"/>
    <cellStyle name="Normal 11 9 3 6 3 2" xfId="28705"/>
    <cellStyle name="Normal 11 9 3 6 3 3" xfId="42670"/>
    <cellStyle name="Normal 11 9 3 6 4" xfId="15495"/>
    <cellStyle name="Normal 11 9 3 6 4 2" xfId="28706"/>
    <cellStyle name="Normal 11 9 3 6 4 3" xfId="42671"/>
    <cellStyle name="Normal 11 9 3 6 5" xfId="28703"/>
    <cellStyle name="Normal 11 9 3 6 6" xfId="42668"/>
    <cellStyle name="Normal 11 9 3 7" xfId="2424"/>
    <cellStyle name="Normal 11 9 3 7 2" xfId="4297"/>
    <cellStyle name="Normal 11 9 3 7 2 2" xfId="28709"/>
    <cellStyle name="Normal 11 9 3 7 2 3" xfId="42673"/>
    <cellStyle name="Normal 11 9 3 7 3" xfId="13775"/>
    <cellStyle name="Normal 11 9 3 7 3 2" xfId="28711"/>
    <cellStyle name="Normal 11 9 3 7 3 3" xfId="42674"/>
    <cellStyle name="Normal 11 9 3 7 4" xfId="15622"/>
    <cellStyle name="Normal 11 9 3 7 4 2" xfId="28712"/>
    <cellStyle name="Normal 11 9 3 7 4 3" xfId="42675"/>
    <cellStyle name="Normal 11 9 3 7 5" xfId="28708"/>
    <cellStyle name="Normal 11 9 3 7 6" xfId="42672"/>
    <cellStyle name="Normal 11 9 3 8" xfId="2551"/>
    <cellStyle name="Normal 11 9 3 8 2" xfId="4424"/>
    <cellStyle name="Normal 11 9 3 8 2 2" xfId="28716"/>
    <cellStyle name="Normal 11 9 3 8 2 3" xfId="42677"/>
    <cellStyle name="Normal 11 9 3 8 3" xfId="13902"/>
    <cellStyle name="Normal 11 9 3 8 3 2" xfId="28717"/>
    <cellStyle name="Normal 11 9 3 8 3 3" xfId="42678"/>
    <cellStyle name="Normal 11 9 3 8 4" xfId="15749"/>
    <cellStyle name="Normal 11 9 3 8 4 2" xfId="28718"/>
    <cellStyle name="Normal 11 9 3 8 4 3" xfId="42679"/>
    <cellStyle name="Normal 11 9 3 8 5" xfId="28715"/>
    <cellStyle name="Normal 11 9 3 8 6" xfId="42676"/>
    <cellStyle name="Normal 11 9 3 9" xfId="2835"/>
    <cellStyle name="Normal 11 9 3 9 2" xfId="28720"/>
    <cellStyle name="Normal 11 9 3 9 3" xfId="42680"/>
    <cellStyle name="Normal 11 9 3_Constraints Summary" xfId="14114"/>
    <cellStyle name="Normal 11 9 4" xfId="1251"/>
    <cellStyle name="Normal 11 9 4 2" xfId="3226"/>
    <cellStyle name="Normal 11 9 4 2 2" xfId="28723"/>
    <cellStyle name="Normal 11 9 4 2 3" xfId="42682"/>
    <cellStyle name="Normal 11 9 4 3" xfId="12686"/>
    <cellStyle name="Normal 11 9 4 3 2" xfId="28724"/>
    <cellStyle name="Normal 11 9 4 3 3" xfId="42683"/>
    <cellStyle name="Normal 11 9 4 4" xfId="14551"/>
    <cellStyle name="Normal 11 9 4 4 2" xfId="28726"/>
    <cellStyle name="Normal 11 9 4 4 3" xfId="42684"/>
    <cellStyle name="Normal 11 9 4 5" xfId="28722"/>
    <cellStyle name="Normal 11 9 4 6" xfId="42681"/>
    <cellStyle name="Normal 11 9 5" xfId="1065"/>
    <cellStyle name="Normal 11 9 5 2" xfId="3071"/>
    <cellStyle name="Normal 11 9 5 2 2" xfId="28728"/>
    <cellStyle name="Normal 11 9 5 2 3" xfId="42686"/>
    <cellStyle name="Normal 11 9 5 3" xfId="12525"/>
    <cellStyle name="Normal 11 9 5 3 2" xfId="28730"/>
    <cellStyle name="Normal 11 9 5 3 3" xfId="42687"/>
    <cellStyle name="Normal 11 9 5 4" xfId="14396"/>
    <cellStyle name="Normal 11 9 5 4 2" xfId="28731"/>
    <cellStyle name="Normal 11 9 5 4 3" xfId="42688"/>
    <cellStyle name="Normal 11 9 5 5" xfId="28727"/>
    <cellStyle name="Normal 11 9 5 6" xfId="42685"/>
    <cellStyle name="Normal 11 9 6" xfId="1393"/>
    <cellStyle name="Normal 11 9 6 2" xfId="3365"/>
    <cellStyle name="Normal 11 9 6 2 2" xfId="28734"/>
    <cellStyle name="Normal 11 9 6 2 3" xfId="42690"/>
    <cellStyle name="Normal 11 9 6 3" xfId="12825"/>
    <cellStyle name="Normal 11 9 6 3 2" xfId="28736"/>
    <cellStyle name="Normal 11 9 6 3 3" xfId="42691"/>
    <cellStyle name="Normal 11 9 6 4" xfId="14690"/>
    <cellStyle name="Normal 11 9 6 4 2" xfId="28738"/>
    <cellStyle name="Normal 11 9 6 4 3" xfId="42692"/>
    <cellStyle name="Normal 11 9 6 5" xfId="28733"/>
    <cellStyle name="Normal 11 9 6 6" xfId="42689"/>
    <cellStyle name="Normal 11 9 7" xfId="1615"/>
    <cellStyle name="Normal 11 9 7 2" xfId="3564"/>
    <cellStyle name="Normal 11 9 7 2 2" xfId="28741"/>
    <cellStyle name="Normal 11 9 7 2 3" xfId="42694"/>
    <cellStyle name="Normal 11 9 7 3" xfId="13030"/>
    <cellStyle name="Normal 11 9 7 3 2" xfId="28742"/>
    <cellStyle name="Normal 11 9 7 3 3" xfId="42695"/>
    <cellStyle name="Normal 11 9 7 4" xfId="14889"/>
    <cellStyle name="Normal 11 9 7 4 2" xfId="28744"/>
    <cellStyle name="Normal 11 9 7 4 3" xfId="42696"/>
    <cellStyle name="Normal 11 9 7 5" xfId="28740"/>
    <cellStyle name="Normal 11 9 7 6" xfId="42693"/>
    <cellStyle name="Normal 11 9 8" xfId="1829"/>
    <cellStyle name="Normal 11 9 8 2" xfId="3755"/>
    <cellStyle name="Normal 11 9 8 2 2" xfId="28747"/>
    <cellStyle name="Normal 11 9 8 2 3" xfId="42698"/>
    <cellStyle name="Normal 11 9 8 3" xfId="13225"/>
    <cellStyle name="Normal 11 9 8 3 2" xfId="28748"/>
    <cellStyle name="Normal 11 9 8 3 3" xfId="42699"/>
    <cellStyle name="Normal 11 9 8 4" xfId="15080"/>
    <cellStyle name="Normal 11 9 8 4 2" xfId="28750"/>
    <cellStyle name="Normal 11 9 8 4 3" xfId="42700"/>
    <cellStyle name="Normal 11 9 8 5" xfId="28746"/>
    <cellStyle name="Normal 11 9 8 6" xfId="42697"/>
    <cellStyle name="Normal 11 9 9" xfId="2032"/>
    <cellStyle name="Normal 11 9 9 2" xfId="3937"/>
    <cellStyle name="Normal 11 9 9 2 2" xfId="28753"/>
    <cellStyle name="Normal 11 9 9 2 3" xfId="42702"/>
    <cellStyle name="Normal 11 9 9 3" xfId="13412"/>
    <cellStyle name="Normal 11 9 9 3 2" xfId="28754"/>
    <cellStyle name="Normal 11 9 9 3 3" xfId="42703"/>
    <cellStyle name="Normal 11 9 9 4" xfId="15262"/>
    <cellStyle name="Normal 11 9 9 4 2" xfId="28756"/>
    <cellStyle name="Normal 11 9 9 4 3" xfId="42704"/>
    <cellStyle name="Normal 11 9 9 5" xfId="28752"/>
    <cellStyle name="Normal 11 9 9 6" xfId="42701"/>
    <cellStyle name="Normal 11 9_Constraints Summary" xfId="14111"/>
    <cellStyle name="Normal 11_Constraints Summary" xfId="14003"/>
    <cellStyle name="Normal 110" xfId="16874"/>
    <cellStyle name="Normal 110 2" xfId="28758"/>
    <cellStyle name="Normal 110 3" xfId="42705"/>
    <cellStyle name="Normal 111" xfId="16875"/>
    <cellStyle name="Normal 111 2" xfId="28759"/>
    <cellStyle name="Normal 111 3" xfId="42706"/>
    <cellStyle name="Normal 112" xfId="28760"/>
    <cellStyle name="Normal 113" xfId="50126"/>
    <cellStyle name="Normal 114" xfId="50167"/>
    <cellStyle name="Normal 115" xfId="50169"/>
    <cellStyle name="Normal 116" xfId="50183"/>
    <cellStyle name="Normal 117" xfId="50184"/>
    <cellStyle name="Normal 118" xfId="50185"/>
    <cellStyle name="Normal 119" xfId="50186"/>
    <cellStyle name="Normal 12" xfId="184"/>
    <cellStyle name="Normal 12 10" xfId="190"/>
    <cellStyle name="Normal 12 10 2" xfId="28762"/>
    <cellStyle name="Normal 12 10 3" xfId="42708"/>
    <cellStyle name="Normal 12 11" xfId="191"/>
    <cellStyle name="Normal 12 11 2" xfId="28763"/>
    <cellStyle name="Normal 12 11 3" xfId="42709"/>
    <cellStyle name="Normal 12 12" xfId="192"/>
    <cellStyle name="Normal 12 12 2" xfId="28765"/>
    <cellStyle name="Normal 12 12 3" xfId="42710"/>
    <cellStyle name="Normal 12 13" xfId="193"/>
    <cellStyle name="Normal 12 13 2" xfId="28766"/>
    <cellStyle name="Normal 12 13 3" xfId="42711"/>
    <cellStyle name="Normal 12 14" xfId="194"/>
    <cellStyle name="Normal 12 14 2" xfId="28768"/>
    <cellStyle name="Normal 12 14 3" xfId="42712"/>
    <cellStyle name="Normal 12 15" xfId="28761"/>
    <cellStyle name="Normal 12 16" xfId="42707"/>
    <cellStyle name="Normal 12 2" xfId="195"/>
    <cellStyle name="Normal 12 2 2" xfId="28770"/>
    <cellStyle name="Normal 12 2 3" xfId="42713"/>
    <cellStyle name="Normal 12 3" xfId="196"/>
    <cellStyle name="Normal 12 3 2" xfId="28772"/>
    <cellStyle name="Normal 12 3 3" xfId="42714"/>
    <cellStyle name="Normal 12 4" xfId="197"/>
    <cellStyle name="Normal 12 4 2" xfId="28773"/>
    <cellStyle name="Normal 12 4 3" xfId="42715"/>
    <cellStyle name="Normal 12 5" xfId="198"/>
    <cellStyle name="Normal 12 5 2" xfId="28775"/>
    <cellStyle name="Normal 12 5 3" xfId="42716"/>
    <cellStyle name="Normal 12 6" xfId="199"/>
    <cellStyle name="Normal 12 6 2" xfId="28776"/>
    <cellStyle name="Normal 12 6 3" xfId="42717"/>
    <cellStyle name="Normal 12 7" xfId="200"/>
    <cellStyle name="Normal 12 7 2" xfId="28778"/>
    <cellStyle name="Normal 12 7 3" xfId="42718"/>
    <cellStyle name="Normal 12 8" xfId="201"/>
    <cellStyle name="Normal 12 8 2" xfId="28779"/>
    <cellStyle name="Normal 12 8 3" xfId="42719"/>
    <cellStyle name="Normal 12 9" xfId="202"/>
    <cellStyle name="Normal 12 9 2" xfId="28781"/>
    <cellStyle name="Normal 12 9 3" xfId="42720"/>
    <cellStyle name="Normal 120" xfId="50200"/>
    <cellStyle name="Normal 120 2" xfId="50295"/>
    <cellStyle name="Normal 121" xfId="50204"/>
    <cellStyle name="Normal 122" xfId="50205"/>
    <cellStyle name="Normal 123" xfId="50206"/>
    <cellStyle name="Normal 124" xfId="50207"/>
    <cellStyle name="Normal 125" xfId="50208"/>
    <cellStyle name="Normal 126" xfId="50209"/>
    <cellStyle name="Normal 127" xfId="50210"/>
    <cellStyle name="Normal 128" xfId="50211"/>
    <cellStyle name="Normal 129" xfId="50261"/>
    <cellStyle name="Normal 13" xfId="181"/>
    <cellStyle name="Normal 13 10" xfId="203"/>
    <cellStyle name="Normal 13 10 2" xfId="28783"/>
    <cellStyle name="Normal 13 10 3" xfId="42722"/>
    <cellStyle name="Normal 13 11" xfId="204"/>
    <cellStyle name="Normal 13 11 2" xfId="28785"/>
    <cellStyle name="Normal 13 11 3" xfId="42723"/>
    <cellStyle name="Normal 13 12" xfId="205"/>
    <cellStyle name="Normal 13 12 2" xfId="28786"/>
    <cellStyle name="Normal 13 12 3" xfId="42724"/>
    <cellStyle name="Normal 13 13" xfId="206"/>
    <cellStyle name="Normal 13 13 2" xfId="28788"/>
    <cellStyle name="Normal 13 13 3" xfId="42725"/>
    <cellStyle name="Normal 13 14" xfId="207"/>
    <cellStyle name="Normal 13 14 2" xfId="28789"/>
    <cellStyle name="Normal 13 14 3" xfId="42726"/>
    <cellStyle name="Normal 13 15" xfId="28782"/>
    <cellStyle name="Normal 13 16" xfId="42721"/>
    <cellStyle name="Normal 13 2" xfId="208"/>
    <cellStyle name="Normal 13 2 2" xfId="28791"/>
    <cellStyle name="Normal 13 2 3" xfId="42727"/>
    <cellStyle name="Normal 13 3" xfId="209"/>
    <cellStyle name="Normal 13 3 2" xfId="28793"/>
    <cellStyle name="Normal 13 3 3" xfId="42728"/>
    <cellStyle name="Normal 13 4" xfId="210"/>
    <cellStyle name="Normal 13 4 2" xfId="28794"/>
    <cellStyle name="Normal 13 4 3" xfId="42729"/>
    <cellStyle name="Normal 13 5" xfId="211"/>
    <cellStyle name="Normal 13 5 2" xfId="28796"/>
    <cellStyle name="Normal 13 5 3" xfId="42730"/>
    <cellStyle name="Normal 13 6" xfId="212"/>
    <cellStyle name="Normal 13 6 2" xfId="28797"/>
    <cellStyle name="Normal 13 6 3" xfId="42731"/>
    <cellStyle name="Normal 13 7" xfId="213"/>
    <cellStyle name="Normal 13 7 2" xfId="28799"/>
    <cellStyle name="Normal 13 7 3" xfId="42732"/>
    <cellStyle name="Normal 13 8" xfId="214"/>
    <cellStyle name="Normal 13 8 2" xfId="28800"/>
    <cellStyle name="Normal 13 8 3" xfId="42733"/>
    <cellStyle name="Normal 13 9" xfId="215"/>
    <cellStyle name="Normal 13 9 2" xfId="28802"/>
    <cellStyle name="Normal 13 9 3" xfId="42734"/>
    <cellStyle name="Normal 130" xfId="50254"/>
    <cellStyle name="Normal 131" xfId="50252"/>
    <cellStyle name="Normal 132" xfId="50255"/>
    <cellStyle name="Normal 133" xfId="50212"/>
    <cellStyle name="Normal 134" xfId="50260"/>
    <cellStyle name="Normal 135" xfId="50290"/>
    <cellStyle name="Normal 136" xfId="50262"/>
    <cellStyle name="Normal 137" xfId="50215"/>
    <cellStyle name="Normal 138" xfId="50291"/>
    <cellStyle name="Normal 139" xfId="50289"/>
    <cellStyle name="Normal 14" xfId="178"/>
    <cellStyle name="Normal 14 10" xfId="216"/>
    <cellStyle name="Normal 14 10 2" xfId="28805"/>
    <cellStyle name="Normal 14 10 3" xfId="42736"/>
    <cellStyle name="Normal 14 11" xfId="217"/>
    <cellStyle name="Normal 14 11 2" xfId="28806"/>
    <cellStyle name="Normal 14 11 3" xfId="42737"/>
    <cellStyle name="Normal 14 12" xfId="218"/>
    <cellStyle name="Normal 14 12 2" xfId="28807"/>
    <cellStyle name="Normal 14 12 3" xfId="42738"/>
    <cellStyle name="Normal 14 13" xfId="219"/>
    <cellStyle name="Normal 14 13 2" xfId="28809"/>
    <cellStyle name="Normal 14 13 3" xfId="42739"/>
    <cellStyle name="Normal 14 14" xfId="220"/>
    <cellStyle name="Normal 14 14 2" xfId="28810"/>
    <cellStyle name="Normal 14 14 3" xfId="42740"/>
    <cellStyle name="Normal 14 15" xfId="28804"/>
    <cellStyle name="Normal 14 16" xfId="42735"/>
    <cellStyle name="Normal 14 2" xfId="221"/>
    <cellStyle name="Normal 14 2 2" xfId="28812"/>
    <cellStyle name="Normal 14 2 3" xfId="42741"/>
    <cellStyle name="Normal 14 3" xfId="222"/>
    <cellStyle name="Normal 14 3 2" xfId="28814"/>
    <cellStyle name="Normal 14 3 3" xfId="42742"/>
    <cellStyle name="Normal 14 4" xfId="223"/>
    <cellStyle name="Normal 14 4 2" xfId="28815"/>
    <cellStyle name="Normal 14 4 3" xfId="42743"/>
    <cellStyle name="Normal 14 5" xfId="224"/>
    <cellStyle name="Normal 14 5 2" xfId="28817"/>
    <cellStyle name="Normal 14 5 3" xfId="42744"/>
    <cellStyle name="Normal 14 6" xfId="225"/>
    <cellStyle name="Normal 14 6 2" xfId="28818"/>
    <cellStyle name="Normal 14 6 3" xfId="42745"/>
    <cellStyle name="Normal 14 7" xfId="226"/>
    <cellStyle name="Normal 14 7 2" xfId="28820"/>
    <cellStyle name="Normal 14 7 3" xfId="42746"/>
    <cellStyle name="Normal 14 8" xfId="227"/>
    <cellStyle name="Normal 14 8 2" xfId="28821"/>
    <cellStyle name="Normal 14 8 3" xfId="42747"/>
    <cellStyle name="Normal 14 9" xfId="228"/>
    <cellStyle name="Normal 14 9 2" xfId="28823"/>
    <cellStyle name="Normal 14 9 3" xfId="42748"/>
    <cellStyle name="Normal 140" xfId="50270"/>
    <cellStyle name="Normal 141" xfId="50292"/>
    <cellStyle name="Normal 142" xfId="50293"/>
    <cellStyle name="Normal 143" xfId="50294"/>
    <cellStyle name="Normal 144" xfId="50296"/>
    <cellStyle name="Normal 15" xfId="183"/>
    <cellStyle name="Normal 15 10" xfId="229"/>
    <cellStyle name="Normal 15 10 2" xfId="28825"/>
    <cellStyle name="Normal 15 10 3" xfId="42750"/>
    <cellStyle name="Normal 15 11" xfId="230"/>
    <cellStyle name="Normal 15 11 2" xfId="28826"/>
    <cellStyle name="Normal 15 11 3" xfId="42751"/>
    <cellStyle name="Normal 15 12" xfId="231"/>
    <cellStyle name="Normal 15 12 2" xfId="28827"/>
    <cellStyle name="Normal 15 12 3" xfId="42752"/>
    <cellStyle name="Normal 15 13" xfId="232"/>
    <cellStyle name="Normal 15 13 2" xfId="28829"/>
    <cellStyle name="Normal 15 13 3" xfId="42753"/>
    <cellStyle name="Normal 15 14" xfId="233"/>
    <cellStyle name="Normal 15 14 2" xfId="28830"/>
    <cellStyle name="Normal 15 14 3" xfId="42754"/>
    <cellStyle name="Normal 15 15" xfId="28824"/>
    <cellStyle name="Normal 15 16" xfId="42749"/>
    <cellStyle name="Normal 15 2" xfId="234"/>
    <cellStyle name="Normal 15 2 2" xfId="28832"/>
    <cellStyle name="Normal 15 2 3" xfId="42755"/>
    <cellStyle name="Normal 15 3" xfId="235"/>
    <cellStyle name="Normal 15 3 2" xfId="28834"/>
    <cellStyle name="Normal 15 3 3" xfId="42756"/>
    <cellStyle name="Normal 15 4" xfId="236"/>
    <cellStyle name="Normal 15 4 2" xfId="28836"/>
    <cellStyle name="Normal 15 4 3" xfId="42757"/>
    <cellStyle name="Normal 15 5" xfId="237"/>
    <cellStyle name="Normal 15 5 2" xfId="28837"/>
    <cellStyle name="Normal 15 5 3" xfId="42758"/>
    <cellStyle name="Normal 15 6" xfId="238"/>
    <cellStyle name="Normal 15 6 2" xfId="28838"/>
    <cellStyle name="Normal 15 6 3" xfId="42759"/>
    <cellStyle name="Normal 15 7" xfId="239"/>
    <cellStyle name="Normal 15 7 2" xfId="28840"/>
    <cellStyle name="Normal 15 7 3" xfId="42760"/>
    <cellStyle name="Normal 15 8" xfId="240"/>
    <cellStyle name="Normal 15 8 2" xfId="28841"/>
    <cellStyle name="Normal 15 8 3" xfId="42761"/>
    <cellStyle name="Normal 15 9" xfId="241"/>
    <cellStyle name="Normal 15 9 2" xfId="28843"/>
    <cellStyle name="Normal 15 9 3" xfId="42762"/>
    <cellStyle name="Normal 16" xfId="182"/>
    <cellStyle name="Normal 16 10" xfId="242"/>
    <cellStyle name="Normal 16 10 2" xfId="28845"/>
    <cellStyle name="Normal 16 10 3" xfId="42764"/>
    <cellStyle name="Normal 16 11" xfId="243"/>
    <cellStyle name="Normal 16 11 2" xfId="28847"/>
    <cellStyle name="Normal 16 11 3" xfId="42765"/>
    <cellStyle name="Normal 16 12" xfId="244"/>
    <cellStyle name="Normal 16 12 2" xfId="28849"/>
    <cellStyle name="Normal 16 12 3" xfId="42766"/>
    <cellStyle name="Normal 16 13" xfId="245"/>
    <cellStyle name="Normal 16 13 2" xfId="28850"/>
    <cellStyle name="Normal 16 13 3" xfId="42767"/>
    <cellStyle name="Normal 16 14" xfId="246"/>
    <cellStyle name="Normal 16 14 2" xfId="28851"/>
    <cellStyle name="Normal 16 14 3" xfId="42768"/>
    <cellStyle name="Normal 16 15" xfId="28844"/>
    <cellStyle name="Normal 16 16" xfId="42763"/>
    <cellStyle name="Normal 16 2" xfId="247"/>
    <cellStyle name="Normal 16 2 2" xfId="28853"/>
    <cellStyle name="Normal 16 2 3" xfId="42769"/>
    <cellStyle name="Normal 16 3" xfId="248"/>
    <cellStyle name="Normal 16 3 2" xfId="28855"/>
    <cellStyle name="Normal 16 3 3" xfId="42770"/>
    <cellStyle name="Normal 16 4" xfId="249"/>
    <cellStyle name="Normal 16 4 2" xfId="28856"/>
    <cellStyle name="Normal 16 4 3" xfId="42771"/>
    <cellStyle name="Normal 16 5" xfId="250"/>
    <cellStyle name="Normal 16 5 2" xfId="28858"/>
    <cellStyle name="Normal 16 5 3" xfId="42772"/>
    <cellStyle name="Normal 16 6" xfId="251"/>
    <cellStyle name="Normal 16 6 2" xfId="28860"/>
    <cellStyle name="Normal 16 6 3" xfId="42773"/>
    <cellStyle name="Normal 16 7" xfId="252"/>
    <cellStyle name="Normal 16 7 2" xfId="28861"/>
    <cellStyle name="Normal 16 7 3" xfId="42774"/>
    <cellStyle name="Normal 16 8" xfId="253"/>
    <cellStyle name="Normal 16 8 2" xfId="28862"/>
    <cellStyle name="Normal 16 8 3" xfId="42775"/>
    <cellStyle name="Normal 16 9" xfId="254"/>
    <cellStyle name="Normal 16 9 2" xfId="28864"/>
    <cellStyle name="Normal 16 9 3" xfId="42776"/>
    <cellStyle name="Normal 17" xfId="185"/>
    <cellStyle name="Normal 17 10" xfId="255"/>
    <cellStyle name="Normal 17 10 2" xfId="28866"/>
    <cellStyle name="Normal 17 10 3" xfId="42778"/>
    <cellStyle name="Normal 17 11" xfId="256"/>
    <cellStyle name="Normal 17 11 2" xfId="28868"/>
    <cellStyle name="Normal 17 11 3" xfId="42779"/>
    <cellStyle name="Normal 17 12" xfId="257"/>
    <cellStyle name="Normal 17 12 2" xfId="28869"/>
    <cellStyle name="Normal 17 12 3" xfId="42780"/>
    <cellStyle name="Normal 17 13" xfId="258"/>
    <cellStyle name="Normal 17 13 2" xfId="28871"/>
    <cellStyle name="Normal 17 13 3" xfId="42781"/>
    <cellStyle name="Normal 17 14" xfId="259"/>
    <cellStyle name="Normal 17 14 2" xfId="28873"/>
    <cellStyle name="Normal 17 14 3" xfId="42782"/>
    <cellStyle name="Normal 17 15" xfId="28865"/>
    <cellStyle name="Normal 17 16" xfId="42777"/>
    <cellStyle name="Normal 17 2" xfId="260"/>
    <cellStyle name="Normal 17 2 2" xfId="28874"/>
    <cellStyle name="Normal 17 2 3" xfId="42783"/>
    <cellStyle name="Normal 17 3" xfId="261"/>
    <cellStyle name="Normal 17 3 2" xfId="28876"/>
    <cellStyle name="Normal 17 3 3" xfId="42784"/>
    <cellStyle name="Normal 17 4" xfId="262"/>
    <cellStyle name="Normal 17 4 2" xfId="28877"/>
    <cellStyle name="Normal 17 4 3" xfId="42785"/>
    <cellStyle name="Normal 17 5" xfId="263"/>
    <cellStyle name="Normal 17 5 2" xfId="28879"/>
    <cellStyle name="Normal 17 5 3" xfId="42786"/>
    <cellStyle name="Normal 17 6" xfId="264"/>
    <cellStyle name="Normal 17 6 2" xfId="28880"/>
    <cellStyle name="Normal 17 6 3" xfId="42787"/>
    <cellStyle name="Normal 17 7" xfId="265"/>
    <cellStyle name="Normal 17 7 2" xfId="28882"/>
    <cellStyle name="Normal 17 7 3" xfId="42788"/>
    <cellStyle name="Normal 17 8" xfId="266"/>
    <cellStyle name="Normal 17 8 2" xfId="28884"/>
    <cellStyle name="Normal 17 8 3" xfId="42789"/>
    <cellStyle name="Normal 17 9" xfId="267"/>
    <cellStyle name="Normal 17 9 2" xfId="28885"/>
    <cellStyle name="Normal 17 9 3" xfId="42790"/>
    <cellStyle name="Normal 18" xfId="180"/>
    <cellStyle name="Normal 18 10" xfId="268"/>
    <cellStyle name="Normal 18 10 2" xfId="28887"/>
    <cellStyle name="Normal 18 10 3" xfId="42792"/>
    <cellStyle name="Normal 18 11" xfId="269"/>
    <cellStyle name="Normal 18 11 2" xfId="28889"/>
    <cellStyle name="Normal 18 11 3" xfId="42793"/>
    <cellStyle name="Normal 18 12" xfId="270"/>
    <cellStyle name="Normal 18 12 2" xfId="28890"/>
    <cellStyle name="Normal 18 12 3" xfId="42794"/>
    <cellStyle name="Normal 18 13" xfId="271"/>
    <cellStyle name="Normal 18 13 2" xfId="28892"/>
    <cellStyle name="Normal 18 13 3" xfId="42795"/>
    <cellStyle name="Normal 18 14" xfId="272"/>
    <cellStyle name="Normal 18 14 2" xfId="28893"/>
    <cellStyle name="Normal 18 14 3" xfId="42796"/>
    <cellStyle name="Normal 18 15" xfId="28886"/>
    <cellStyle name="Normal 18 16" xfId="42791"/>
    <cellStyle name="Normal 18 2" xfId="273"/>
    <cellStyle name="Normal 18 2 2" xfId="28896"/>
    <cellStyle name="Normal 18 2 3" xfId="42797"/>
    <cellStyle name="Normal 18 3" xfId="274"/>
    <cellStyle name="Normal 18 3 2" xfId="28897"/>
    <cellStyle name="Normal 18 3 3" xfId="42798"/>
    <cellStyle name="Normal 18 4" xfId="275"/>
    <cellStyle name="Normal 18 4 2" xfId="28898"/>
    <cellStyle name="Normal 18 4 3" xfId="42799"/>
    <cellStyle name="Normal 18 5" xfId="276"/>
    <cellStyle name="Normal 18 5 2" xfId="28900"/>
    <cellStyle name="Normal 18 5 3" xfId="42800"/>
    <cellStyle name="Normal 18 6" xfId="277"/>
    <cellStyle name="Normal 18 6 2" xfId="28901"/>
    <cellStyle name="Normal 18 6 3" xfId="42801"/>
    <cellStyle name="Normal 18 7" xfId="278"/>
    <cellStyle name="Normal 18 7 2" xfId="28903"/>
    <cellStyle name="Normal 18 7 3" xfId="42802"/>
    <cellStyle name="Normal 18 8" xfId="279"/>
    <cellStyle name="Normal 18 8 2" xfId="28904"/>
    <cellStyle name="Normal 18 8 3" xfId="42803"/>
    <cellStyle name="Normal 18 9" xfId="280"/>
    <cellStyle name="Normal 18 9 2" xfId="28906"/>
    <cellStyle name="Normal 18 9 3" xfId="42804"/>
    <cellStyle name="Normal 19" xfId="186"/>
    <cellStyle name="Normal 19 10" xfId="281"/>
    <cellStyle name="Normal 19 10 2" xfId="28909"/>
    <cellStyle name="Normal 19 10 3" xfId="42806"/>
    <cellStyle name="Normal 19 11" xfId="282"/>
    <cellStyle name="Normal 19 11 2" xfId="28910"/>
    <cellStyle name="Normal 19 11 3" xfId="42807"/>
    <cellStyle name="Normal 19 12" xfId="283"/>
    <cellStyle name="Normal 19 12 2" xfId="28911"/>
    <cellStyle name="Normal 19 12 3" xfId="42808"/>
    <cellStyle name="Normal 19 13" xfId="284"/>
    <cellStyle name="Normal 19 13 2" xfId="28913"/>
    <cellStyle name="Normal 19 13 3" xfId="42809"/>
    <cellStyle name="Normal 19 14" xfId="285"/>
    <cellStyle name="Normal 19 14 2" xfId="28914"/>
    <cellStyle name="Normal 19 14 3" xfId="42810"/>
    <cellStyle name="Normal 19 15" xfId="28908"/>
    <cellStyle name="Normal 19 16" xfId="42805"/>
    <cellStyle name="Normal 19 2" xfId="286"/>
    <cellStyle name="Normal 19 2 2" xfId="28916"/>
    <cellStyle name="Normal 19 2 3" xfId="42811"/>
    <cellStyle name="Normal 19 3" xfId="287"/>
    <cellStyle name="Normal 19 3 2" xfId="28918"/>
    <cellStyle name="Normal 19 3 3" xfId="42812"/>
    <cellStyle name="Normal 19 4" xfId="288"/>
    <cellStyle name="Normal 19 4 2" xfId="28919"/>
    <cellStyle name="Normal 19 4 3" xfId="42813"/>
    <cellStyle name="Normal 19 5" xfId="289"/>
    <cellStyle name="Normal 19 5 2" xfId="28921"/>
    <cellStyle name="Normal 19 5 3" xfId="42814"/>
    <cellStyle name="Normal 19 6" xfId="290"/>
    <cellStyle name="Normal 19 6 2" xfId="28922"/>
    <cellStyle name="Normal 19 6 3" xfId="42815"/>
    <cellStyle name="Normal 19 7" xfId="291"/>
    <cellStyle name="Normal 19 7 2" xfId="28923"/>
    <cellStyle name="Normal 19 7 3" xfId="42816"/>
    <cellStyle name="Normal 19 8" xfId="292"/>
    <cellStyle name="Normal 19 8 2" xfId="28925"/>
    <cellStyle name="Normal 19 8 3" xfId="42817"/>
    <cellStyle name="Normal 19 9" xfId="293"/>
    <cellStyle name="Normal 19 9 2" xfId="28926"/>
    <cellStyle name="Normal 19 9 3" xfId="42818"/>
    <cellStyle name="Normal 2" xfId="30"/>
    <cellStyle name="Normal 2 2" xfId="462"/>
    <cellStyle name="Normal 2 2 2" xfId="28928"/>
    <cellStyle name="Normal 2 2 3" xfId="42820"/>
    <cellStyle name="Normal 2 3" xfId="551"/>
    <cellStyle name="Normal 2 3 2" xfId="28930"/>
    <cellStyle name="Normal 2 3 3" xfId="42821"/>
    <cellStyle name="Normal 2 4" xfId="552"/>
    <cellStyle name="Normal 2 4 2" xfId="28931"/>
    <cellStyle name="Normal 2 4 3" xfId="42822"/>
    <cellStyle name="Normal 2 5" xfId="553"/>
    <cellStyle name="Normal 2 5 2" xfId="28933"/>
    <cellStyle name="Normal 2 5 3" xfId="42823"/>
    <cellStyle name="Normal 2 6" xfId="28927"/>
    <cellStyle name="Normal 2 7" xfId="42819"/>
    <cellStyle name="Normal 2 8" xfId="50201"/>
    <cellStyle name="Normal 2 9" xfId="50297"/>
    <cellStyle name="Normal 20" xfId="179"/>
    <cellStyle name="Normal 20 10" xfId="294"/>
    <cellStyle name="Normal 20 10 2" xfId="28936"/>
    <cellStyle name="Normal 20 10 3" xfId="42825"/>
    <cellStyle name="Normal 20 11" xfId="295"/>
    <cellStyle name="Normal 20 11 2" xfId="28938"/>
    <cellStyle name="Normal 20 11 3" xfId="42826"/>
    <cellStyle name="Normal 20 12" xfId="296"/>
    <cellStyle name="Normal 20 12 2" xfId="28939"/>
    <cellStyle name="Normal 20 12 3" xfId="42827"/>
    <cellStyle name="Normal 20 13" xfId="297"/>
    <cellStyle name="Normal 20 13 2" xfId="28940"/>
    <cellStyle name="Normal 20 13 3" xfId="42828"/>
    <cellStyle name="Normal 20 14" xfId="298"/>
    <cellStyle name="Normal 20 14 2" xfId="28942"/>
    <cellStyle name="Normal 20 14 3" xfId="42829"/>
    <cellStyle name="Normal 20 15" xfId="28935"/>
    <cellStyle name="Normal 20 16" xfId="42824"/>
    <cellStyle name="Normal 20 2" xfId="299"/>
    <cellStyle name="Normal 20 2 2" xfId="28944"/>
    <cellStyle name="Normal 20 2 3" xfId="42830"/>
    <cellStyle name="Normal 20 3" xfId="300"/>
    <cellStyle name="Normal 20 3 2" xfId="28945"/>
    <cellStyle name="Normal 20 3 3" xfId="42831"/>
    <cellStyle name="Normal 20 4" xfId="301"/>
    <cellStyle name="Normal 20 4 2" xfId="28947"/>
    <cellStyle name="Normal 20 4 3" xfId="42832"/>
    <cellStyle name="Normal 20 5" xfId="302"/>
    <cellStyle name="Normal 20 5 2" xfId="28949"/>
    <cellStyle name="Normal 20 5 3" xfId="42833"/>
    <cellStyle name="Normal 20 6" xfId="303"/>
    <cellStyle name="Normal 20 6 2" xfId="28950"/>
    <cellStyle name="Normal 20 6 3" xfId="42834"/>
    <cellStyle name="Normal 20 7" xfId="304"/>
    <cellStyle name="Normal 20 7 2" xfId="28951"/>
    <cellStyle name="Normal 20 7 3" xfId="42835"/>
    <cellStyle name="Normal 20 8" xfId="305"/>
    <cellStyle name="Normal 20 8 2" xfId="28953"/>
    <cellStyle name="Normal 20 8 3" xfId="42836"/>
    <cellStyle name="Normal 20 9" xfId="306"/>
    <cellStyle name="Normal 20 9 2" xfId="28954"/>
    <cellStyle name="Normal 20 9 3" xfId="42837"/>
    <cellStyle name="Normal 21" xfId="335"/>
    <cellStyle name="Normal 21 10" xfId="555"/>
    <cellStyle name="Normal 21 10 10" xfId="2770"/>
    <cellStyle name="Normal 21 10 10 2" xfId="28958"/>
    <cellStyle name="Normal 21 10 10 3" xfId="42840"/>
    <cellStyle name="Normal 21 10 11" xfId="7199"/>
    <cellStyle name="Normal 21 10 11 2" xfId="28959"/>
    <cellStyle name="Normal 21 10 11 3" xfId="42841"/>
    <cellStyle name="Normal 21 10 12" xfId="8605"/>
    <cellStyle name="Normal 21 10 12 2" xfId="28961"/>
    <cellStyle name="Normal 21 10 12 3" xfId="42842"/>
    <cellStyle name="Normal 21 10 13" xfId="5181"/>
    <cellStyle name="Normal 21 10 13 2" xfId="28963"/>
    <cellStyle name="Normal 21 10 13 3" xfId="42843"/>
    <cellStyle name="Normal 21 10 14" xfId="10451"/>
    <cellStyle name="Normal 21 10 14 2" xfId="28964"/>
    <cellStyle name="Normal 21 10 14 3" xfId="42844"/>
    <cellStyle name="Normal 21 10 15" xfId="9244"/>
    <cellStyle name="Normal 21 10 15 2" xfId="28965"/>
    <cellStyle name="Normal 21 10 15 3" xfId="42845"/>
    <cellStyle name="Normal 21 10 16" xfId="10748"/>
    <cellStyle name="Normal 21 10 16 2" xfId="28967"/>
    <cellStyle name="Normal 21 10 16 3" xfId="42846"/>
    <cellStyle name="Normal 21 10 17" xfId="8907"/>
    <cellStyle name="Normal 21 10 17 2" xfId="28968"/>
    <cellStyle name="Normal 21 10 17 3" xfId="42847"/>
    <cellStyle name="Normal 21 10 18" xfId="11152"/>
    <cellStyle name="Normal 21 10 18 2" xfId="28970"/>
    <cellStyle name="Normal 21 10 18 3" xfId="42848"/>
    <cellStyle name="Normal 21 10 19" xfId="11481"/>
    <cellStyle name="Normal 21 10 19 2" xfId="28971"/>
    <cellStyle name="Normal 21 10 19 3" xfId="42849"/>
    <cellStyle name="Normal 21 10 2" xfId="812"/>
    <cellStyle name="Normal 21 10 2 10" xfId="7200"/>
    <cellStyle name="Normal 21 10 2 10 2" xfId="28974"/>
    <cellStyle name="Normal 21 10 2 10 3" xfId="42851"/>
    <cellStyle name="Normal 21 10 2 11" xfId="8606"/>
    <cellStyle name="Normal 21 10 2 11 2" xfId="28976"/>
    <cellStyle name="Normal 21 10 2 11 3" xfId="42852"/>
    <cellStyle name="Normal 21 10 2 12" xfId="5215"/>
    <cellStyle name="Normal 21 10 2 12 2" xfId="28977"/>
    <cellStyle name="Normal 21 10 2 12 3" xfId="42853"/>
    <cellStyle name="Normal 21 10 2 13" xfId="10452"/>
    <cellStyle name="Normal 21 10 2 13 2" xfId="28978"/>
    <cellStyle name="Normal 21 10 2 13 3" xfId="42854"/>
    <cellStyle name="Normal 21 10 2 14" xfId="9243"/>
    <cellStyle name="Normal 21 10 2 14 2" xfId="28980"/>
    <cellStyle name="Normal 21 10 2 14 3" xfId="42855"/>
    <cellStyle name="Normal 21 10 2 15" xfId="10749"/>
    <cellStyle name="Normal 21 10 2 15 2" xfId="28981"/>
    <cellStyle name="Normal 21 10 2 15 3" xfId="42856"/>
    <cellStyle name="Normal 21 10 2 16" xfId="8905"/>
    <cellStyle name="Normal 21 10 2 16 2" xfId="28983"/>
    <cellStyle name="Normal 21 10 2 16 3" xfId="42857"/>
    <cellStyle name="Normal 21 10 2 17" xfId="11154"/>
    <cellStyle name="Normal 21 10 2 17 2" xfId="28984"/>
    <cellStyle name="Normal 21 10 2 17 3" xfId="42858"/>
    <cellStyle name="Normal 21 10 2 18" xfId="11483"/>
    <cellStyle name="Normal 21 10 2 18 2" xfId="28986"/>
    <cellStyle name="Normal 21 10 2 18 3" xfId="42859"/>
    <cellStyle name="Normal 21 10 2 19" xfId="12328"/>
    <cellStyle name="Normal 21 10 2 19 2" xfId="28988"/>
    <cellStyle name="Normal 21 10 2 19 3" xfId="42860"/>
    <cellStyle name="Normal 21 10 2 2" xfId="1564"/>
    <cellStyle name="Normal 21 10 2 2 2" xfId="3514"/>
    <cellStyle name="Normal 21 10 2 2 2 2" xfId="28990"/>
    <cellStyle name="Normal 21 10 2 2 2 3" xfId="42862"/>
    <cellStyle name="Normal 21 10 2 2 3" xfId="12980"/>
    <cellStyle name="Normal 21 10 2 2 3 2" xfId="28991"/>
    <cellStyle name="Normal 21 10 2 2 3 3" xfId="42863"/>
    <cellStyle name="Normal 21 10 2 2 4" xfId="14839"/>
    <cellStyle name="Normal 21 10 2 2 4 2" xfId="28993"/>
    <cellStyle name="Normal 21 10 2 2 4 3" xfId="42864"/>
    <cellStyle name="Normal 21 10 2 2 5" xfId="28989"/>
    <cellStyle name="Normal 21 10 2 2 6" xfId="42861"/>
    <cellStyle name="Normal 21 10 2 20" xfId="11976"/>
    <cellStyle name="Normal 21 10 2 20 2" xfId="28995"/>
    <cellStyle name="Normal 21 10 2 20 3" xfId="42865"/>
    <cellStyle name="Normal 21 10 2 21" xfId="16140"/>
    <cellStyle name="Normal 21 10 2 21 2" xfId="28996"/>
    <cellStyle name="Normal 21 10 2 21 3" xfId="42866"/>
    <cellStyle name="Normal 21 10 2 22" xfId="16653"/>
    <cellStyle name="Normal 21 10 2 22 2" xfId="28998"/>
    <cellStyle name="Normal 21 10 2 22 3" xfId="42867"/>
    <cellStyle name="Normal 21 10 2 23" xfId="28973"/>
    <cellStyle name="Normal 21 10 2 24" xfId="42850"/>
    <cellStyle name="Normal 21 10 2 3" xfId="1778"/>
    <cellStyle name="Normal 21 10 2 3 2" xfId="3705"/>
    <cellStyle name="Normal 21 10 2 3 2 2" xfId="29001"/>
    <cellStyle name="Normal 21 10 2 3 2 3" xfId="42869"/>
    <cellStyle name="Normal 21 10 2 3 3" xfId="13175"/>
    <cellStyle name="Normal 21 10 2 3 3 2" xfId="29002"/>
    <cellStyle name="Normal 21 10 2 3 3 3" xfId="42870"/>
    <cellStyle name="Normal 21 10 2 3 4" xfId="15030"/>
    <cellStyle name="Normal 21 10 2 3 4 2" xfId="29004"/>
    <cellStyle name="Normal 21 10 2 3 4 3" xfId="42871"/>
    <cellStyle name="Normal 21 10 2 3 5" xfId="29000"/>
    <cellStyle name="Normal 21 10 2 3 6" xfId="42868"/>
    <cellStyle name="Normal 21 10 2 4" xfId="1983"/>
    <cellStyle name="Normal 21 10 2 4 2" xfId="3889"/>
    <cellStyle name="Normal 21 10 2 4 2 2" xfId="29007"/>
    <cellStyle name="Normal 21 10 2 4 2 3" xfId="42873"/>
    <cellStyle name="Normal 21 10 2 4 3" xfId="13364"/>
    <cellStyle name="Normal 21 10 2 4 3 2" xfId="29008"/>
    <cellStyle name="Normal 21 10 2 4 3 3" xfId="42874"/>
    <cellStyle name="Normal 21 10 2 4 4" xfId="15214"/>
    <cellStyle name="Normal 21 10 2 4 4 2" xfId="29010"/>
    <cellStyle name="Normal 21 10 2 4 4 3" xfId="42875"/>
    <cellStyle name="Normal 21 10 2 4 5" xfId="29006"/>
    <cellStyle name="Normal 21 10 2 4 6" xfId="42872"/>
    <cellStyle name="Normal 21 10 2 5" xfId="2173"/>
    <cellStyle name="Normal 21 10 2 5 2" xfId="4062"/>
    <cellStyle name="Normal 21 10 2 5 2 2" xfId="29012"/>
    <cellStyle name="Normal 21 10 2 5 2 3" xfId="42877"/>
    <cellStyle name="Normal 21 10 2 5 3" xfId="13539"/>
    <cellStyle name="Normal 21 10 2 5 3 2" xfId="29014"/>
    <cellStyle name="Normal 21 10 2 5 3 3" xfId="42878"/>
    <cellStyle name="Normal 21 10 2 5 4" xfId="15387"/>
    <cellStyle name="Normal 21 10 2 5 4 2" xfId="29015"/>
    <cellStyle name="Normal 21 10 2 5 4 3" xfId="42879"/>
    <cellStyle name="Normal 21 10 2 5 5" xfId="29011"/>
    <cellStyle name="Normal 21 10 2 5 6" xfId="42876"/>
    <cellStyle name="Normal 21 10 2 6" xfId="2342"/>
    <cellStyle name="Normal 21 10 2 6 2" xfId="4219"/>
    <cellStyle name="Normal 21 10 2 6 2 2" xfId="29018"/>
    <cellStyle name="Normal 21 10 2 6 2 3" xfId="42881"/>
    <cellStyle name="Normal 21 10 2 6 3" xfId="13697"/>
    <cellStyle name="Normal 21 10 2 6 3 2" xfId="29020"/>
    <cellStyle name="Normal 21 10 2 6 3 3" xfId="42882"/>
    <cellStyle name="Normal 21 10 2 6 4" xfId="15544"/>
    <cellStyle name="Normal 21 10 2 6 4 2" xfId="29022"/>
    <cellStyle name="Normal 21 10 2 6 4 3" xfId="42883"/>
    <cellStyle name="Normal 21 10 2 6 5" xfId="29017"/>
    <cellStyle name="Normal 21 10 2 6 6" xfId="42880"/>
    <cellStyle name="Normal 21 10 2 7" xfId="2473"/>
    <cellStyle name="Normal 21 10 2 7 2" xfId="4346"/>
    <cellStyle name="Normal 21 10 2 7 2 2" xfId="29025"/>
    <cellStyle name="Normal 21 10 2 7 2 3" xfId="42885"/>
    <cellStyle name="Normal 21 10 2 7 3" xfId="13824"/>
    <cellStyle name="Normal 21 10 2 7 3 2" xfId="29026"/>
    <cellStyle name="Normal 21 10 2 7 3 3" xfId="42886"/>
    <cellStyle name="Normal 21 10 2 7 4" xfId="15671"/>
    <cellStyle name="Normal 21 10 2 7 4 2" xfId="29028"/>
    <cellStyle name="Normal 21 10 2 7 4 3" xfId="42887"/>
    <cellStyle name="Normal 21 10 2 7 5" xfId="29024"/>
    <cellStyle name="Normal 21 10 2 7 6" xfId="42884"/>
    <cellStyle name="Normal 21 10 2 8" xfId="2600"/>
    <cellStyle name="Normal 21 10 2 8 2" xfId="4473"/>
    <cellStyle name="Normal 21 10 2 8 2 2" xfId="29031"/>
    <cellStyle name="Normal 21 10 2 8 2 3" xfId="42889"/>
    <cellStyle name="Normal 21 10 2 8 3" xfId="13951"/>
    <cellStyle name="Normal 21 10 2 8 3 2" xfId="29032"/>
    <cellStyle name="Normal 21 10 2 8 3 3" xfId="42890"/>
    <cellStyle name="Normal 21 10 2 8 4" xfId="15798"/>
    <cellStyle name="Normal 21 10 2 8 4 2" xfId="29034"/>
    <cellStyle name="Normal 21 10 2 8 4 3" xfId="42891"/>
    <cellStyle name="Normal 21 10 2 8 5" xfId="29030"/>
    <cellStyle name="Normal 21 10 2 8 6" xfId="42888"/>
    <cellStyle name="Normal 21 10 2 9" xfId="2884"/>
    <cellStyle name="Normal 21 10 2 9 2" xfId="29036"/>
    <cellStyle name="Normal 21 10 2 9 3" xfId="42892"/>
    <cellStyle name="Normal 21 10 2_Constraints Summary" xfId="14117"/>
    <cellStyle name="Normal 21 10 20" xfId="12191"/>
    <cellStyle name="Normal 21 10 20 2" xfId="29037"/>
    <cellStyle name="Normal 21 10 20 3" xfId="42893"/>
    <cellStyle name="Normal 21 10 21" xfId="12107"/>
    <cellStyle name="Normal 21 10 21 2" xfId="29039"/>
    <cellStyle name="Normal 21 10 21 3" xfId="42894"/>
    <cellStyle name="Normal 21 10 22" xfId="16139"/>
    <cellStyle name="Normal 21 10 22 2" xfId="29040"/>
    <cellStyle name="Normal 21 10 22 3" xfId="42895"/>
    <cellStyle name="Normal 21 10 23" xfId="16652"/>
    <cellStyle name="Normal 21 10 23 2" xfId="29042"/>
    <cellStyle name="Normal 21 10 23 3" xfId="42896"/>
    <cellStyle name="Normal 21 10 24" xfId="28957"/>
    <cellStyle name="Normal 21 10 25" xfId="42839"/>
    <cellStyle name="Normal 21 10 3" xfId="1344"/>
    <cellStyle name="Normal 21 10 3 2" xfId="3319"/>
    <cellStyle name="Normal 21 10 3 2 2" xfId="29045"/>
    <cellStyle name="Normal 21 10 3 2 3" xfId="42898"/>
    <cellStyle name="Normal 21 10 3 3" xfId="12779"/>
    <cellStyle name="Normal 21 10 3 3 2" xfId="29046"/>
    <cellStyle name="Normal 21 10 3 3 3" xfId="42899"/>
    <cellStyle name="Normal 21 10 3 4" xfId="14644"/>
    <cellStyle name="Normal 21 10 3 4 2" xfId="29048"/>
    <cellStyle name="Normal 21 10 3 4 3" xfId="42900"/>
    <cellStyle name="Normal 21 10 3 5" xfId="29044"/>
    <cellStyle name="Normal 21 10 3 6" xfId="42897"/>
    <cellStyle name="Normal 21 10 4" xfId="919"/>
    <cellStyle name="Normal 21 10 4 2" xfId="2957"/>
    <cellStyle name="Normal 21 10 4 2 2" xfId="29051"/>
    <cellStyle name="Normal 21 10 4 2 3" xfId="42902"/>
    <cellStyle name="Normal 21 10 4 3" xfId="12406"/>
    <cellStyle name="Normal 21 10 4 3 2" xfId="29053"/>
    <cellStyle name="Normal 21 10 4 3 3" xfId="42903"/>
    <cellStyle name="Normal 21 10 4 4" xfId="14282"/>
    <cellStyle name="Normal 21 10 4 4 2" xfId="29054"/>
    <cellStyle name="Normal 21 10 4 4 3" xfId="42904"/>
    <cellStyle name="Normal 21 10 4 5" xfId="29050"/>
    <cellStyle name="Normal 21 10 4 6" xfId="42901"/>
    <cellStyle name="Normal 21 10 5" xfId="1171"/>
    <cellStyle name="Normal 21 10 5 2" xfId="3158"/>
    <cellStyle name="Normal 21 10 5 2 2" xfId="29057"/>
    <cellStyle name="Normal 21 10 5 2 3" xfId="42906"/>
    <cellStyle name="Normal 21 10 5 3" xfId="12617"/>
    <cellStyle name="Normal 21 10 5 3 2" xfId="29059"/>
    <cellStyle name="Normal 21 10 5 3 3" xfId="42907"/>
    <cellStyle name="Normal 21 10 5 4" xfId="14483"/>
    <cellStyle name="Normal 21 10 5 4 2" xfId="29060"/>
    <cellStyle name="Normal 21 10 5 4 3" xfId="42908"/>
    <cellStyle name="Normal 21 10 5 5" xfId="29056"/>
    <cellStyle name="Normal 21 10 5 6" xfId="42905"/>
    <cellStyle name="Normal 21 10 6" xfId="1124"/>
    <cellStyle name="Normal 21 10 6 2" xfId="3119"/>
    <cellStyle name="Normal 21 10 6 2 2" xfId="29063"/>
    <cellStyle name="Normal 21 10 6 2 3" xfId="42910"/>
    <cellStyle name="Normal 21 10 6 3" xfId="12574"/>
    <cellStyle name="Normal 21 10 6 3 2" xfId="29065"/>
    <cellStyle name="Normal 21 10 6 3 3" xfId="42911"/>
    <cellStyle name="Normal 21 10 6 4" xfId="14444"/>
    <cellStyle name="Normal 21 10 6 4 2" xfId="29066"/>
    <cellStyle name="Normal 21 10 6 4 3" xfId="42912"/>
    <cellStyle name="Normal 21 10 6 5" xfId="29062"/>
    <cellStyle name="Normal 21 10 6 6" xfId="42909"/>
    <cellStyle name="Normal 21 10 7" xfId="932"/>
    <cellStyle name="Normal 21 10 7 2" xfId="2968"/>
    <cellStyle name="Normal 21 10 7 2 2" xfId="29069"/>
    <cellStyle name="Normal 21 10 7 2 3" xfId="42914"/>
    <cellStyle name="Normal 21 10 7 3" xfId="12417"/>
    <cellStyle name="Normal 21 10 7 3 2" xfId="29071"/>
    <cellStyle name="Normal 21 10 7 3 3" xfId="42915"/>
    <cellStyle name="Normal 21 10 7 4" xfId="14293"/>
    <cellStyle name="Normal 21 10 7 4 2" xfId="29072"/>
    <cellStyle name="Normal 21 10 7 4 3" xfId="42916"/>
    <cellStyle name="Normal 21 10 7 5" xfId="29068"/>
    <cellStyle name="Normal 21 10 7 6" xfId="42913"/>
    <cellStyle name="Normal 21 10 8" xfId="1467"/>
    <cellStyle name="Normal 21 10 8 2" xfId="3427"/>
    <cellStyle name="Normal 21 10 8 2 2" xfId="29075"/>
    <cellStyle name="Normal 21 10 8 2 3" xfId="42918"/>
    <cellStyle name="Normal 21 10 8 3" xfId="12892"/>
    <cellStyle name="Normal 21 10 8 3 2" xfId="29077"/>
    <cellStyle name="Normal 21 10 8 3 3" xfId="42919"/>
    <cellStyle name="Normal 21 10 8 4" xfId="14752"/>
    <cellStyle name="Normal 21 10 8 4 2" xfId="29078"/>
    <cellStyle name="Normal 21 10 8 4 3" xfId="42920"/>
    <cellStyle name="Normal 21 10 8 5" xfId="29074"/>
    <cellStyle name="Normal 21 10 8 6" xfId="42917"/>
    <cellStyle name="Normal 21 10 9" xfId="1684"/>
    <cellStyle name="Normal 21 10 9 2" xfId="3621"/>
    <cellStyle name="Normal 21 10 9 2 2" xfId="29081"/>
    <cellStyle name="Normal 21 10 9 2 3" xfId="42922"/>
    <cellStyle name="Normal 21 10 9 3" xfId="13091"/>
    <cellStyle name="Normal 21 10 9 3 2" xfId="29083"/>
    <cellStyle name="Normal 21 10 9 3 3" xfId="42923"/>
    <cellStyle name="Normal 21 10 9 4" xfId="14946"/>
    <cellStyle name="Normal 21 10 9 4 2" xfId="29085"/>
    <cellStyle name="Normal 21 10 9 4 3" xfId="42924"/>
    <cellStyle name="Normal 21 10 9 5" xfId="29080"/>
    <cellStyle name="Normal 21 10 9 6" xfId="42921"/>
    <cellStyle name="Normal 21 10_Constraints Summary" xfId="14116"/>
    <cellStyle name="Normal 21 11" xfId="556"/>
    <cellStyle name="Normal 21 11 10" xfId="2771"/>
    <cellStyle name="Normal 21 11 10 2" xfId="29088"/>
    <cellStyle name="Normal 21 11 10 3" xfId="42926"/>
    <cellStyle name="Normal 21 11 11" xfId="7201"/>
    <cellStyle name="Normal 21 11 11 2" xfId="29089"/>
    <cellStyle name="Normal 21 11 11 3" xfId="42927"/>
    <cellStyle name="Normal 21 11 12" xfId="8607"/>
    <cellStyle name="Normal 21 11 12 2" xfId="29091"/>
    <cellStyle name="Normal 21 11 12 3" xfId="42928"/>
    <cellStyle name="Normal 21 11 13" xfId="5249"/>
    <cellStyle name="Normal 21 11 13 2" xfId="29092"/>
    <cellStyle name="Normal 21 11 13 3" xfId="42929"/>
    <cellStyle name="Normal 21 11 14" xfId="10453"/>
    <cellStyle name="Normal 21 11 14 2" xfId="29094"/>
    <cellStyle name="Normal 21 11 14 3" xfId="42930"/>
    <cellStyle name="Normal 21 11 15" xfId="9242"/>
    <cellStyle name="Normal 21 11 15 2" xfId="29095"/>
    <cellStyle name="Normal 21 11 15 3" xfId="42931"/>
    <cellStyle name="Normal 21 11 16" xfId="10750"/>
    <cellStyle name="Normal 21 11 16 2" xfId="29097"/>
    <cellStyle name="Normal 21 11 16 3" xfId="42932"/>
    <cellStyle name="Normal 21 11 17" xfId="8904"/>
    <cellStyle name="Normal 21 11 17 2" xfId="29098"/>
    <cellStyle name="Normal 21 11 17 3" xfId="42933"/>
    <cellStyle name="Normal 21 11 18" xfId="11155"/>
    <cellStyle name="Normal 21 11 18 2" xfId="29100"/>
    <cellStyle name="Normal 21 11 18 3" xfId="42934"/>
    <cellStyle name="Normal 21 11 19" xfId="11484"/>
    <cellStyle name="Normal 21 11 19 2" xfId="29101"/>
    <cellStyle name="Normal 21 11 19 3" xfId="42935"/>
    <cellStyle name="Normal 21 11 2" xfId="813"/>
    <cellStyle name="Normal 21 11 2 10" xfId="7202"/>
    <cellStyle name="Normal 21 11 2 10 2" xfId="29103"/>
    <cellStyle name="Normal 21 11 2 10 3" xfId="42937"/>
    <cellStyle name="Normal 21 11 2 11" xfId="8608"/>
    <cellStyle name="Normal 21 11 2 11 2" xfId="29105"/>
    <cellStyle name="Normal 21 11 2 11 3" xfId="42938"/>
    <cellStyle name="Normal 21 11 2 12" xfId="5283"/>
    <cellStyle name="Normal 21 11 2 12 2" xfId="29106"/>
    <cellStyle name="Normal 21 11 2 12 3" xfId="42939"/>
    <cellStyle name="Normal 21 11 2 13" xfId="10454"/>
    <cellStyle name="Normal 21 11 2 13 2" xfId="29108"/>
    <cellStyle name="Normal 21 11 2 13 3" xfId="42940"/>
    <cellStyle name="Normal 21 11 2 14" xfId="9241"/>
    <cellStyle name="Normal 21 11 2 14 2" xfId="29109"/>
    <cellStyle name="Normal 21 11 2 14 3" xfId="42941"/>
    <cellStyle name="Normal 21 11 2 15" xfId="10751"/>
    <cellStyle name="Normal 21 11 2 15 2" xfId="29111"/>
    <cellStyle name="Normal 21 11 2 15 3" xfId="42942"/>
    <cellStyle name="Normal 21 11 2 16" xfId="8903"/>
    <cellStyle name="Normal 21 11 2 16 2" xfId="29112"/>
    <cellStyle name="Normal 21 11 2 16 3" xfId="42943"/>
    <cellStyle name="Normal 21 11 2 17" xfId="11156"/>
    <cellStyle name="Normal 21 11 2 17 2" xfId="29114"/>
    <cellStyle name="Normal 21 11 2 17 3" xfId="42944"/>
    <cellStyle name="Normal 21 11 2 18" xfId="11485"/>
    <cellStyle name="Normal 21 11 2 18 2" xfId="29115"/>
    <cellStyle name="Normal 21 11 2 18 3" xfId="42945"/>
    <cellStyle name="Normal 21 11 2 19" xfId="12329"/>
    <cellStyle name="Normal 21 11 2 19 2" xfId="29117"/>
    <cellStyle name="Normal 21 11 2 19 3" xfId="42946"/>
    <cellStyle name="Normal 21 11 2 2" xfId="1565"/>
    <cellStyle name="Normal 21 11 2 2 2" xfId="3515"/>
    <cellStyle name="Normal 21 11 2 2 2 2" xfId="29119"/>
    <cellStyle name="Normal 21 11 2 2 2 3" xfId="42948"/>
    <cellStyle name="Normal 21 11 2 2 3" xfId="12981"/>
    <cellStyle name="Normal 21 11 2 2 3 2" xfId="29120"/>
    <cellStyle name="Normal 21 11 2 2 3 3" xfId="42949"/>
    <cellStyle name="Normal 21 11 2 2 4" xfId="14840"/>
    <cellStyle name="Normal 21 11 2 2 4 2" xfId="29121"/>
    <cellStyle name="Normal 21 11 2 2 4 3" xfId="42950"/>
    <cellStyle name="Normal 21 11 2 2 5" xfId="29118"/>
    <cellStyle name="Normal 21 11 2 2 6" xfId="42947"/>
    <cellStyle name="Normal 21 11 2 20" xfId="12021"/>
    <cellStyle name="Normal 21 11 2 20 2" xfId="29123"/>
    <cellStyle name="Normal 21 11 2 20 3" xfId="42951"/>
    <cellStyle name="Normal 21 11 2 21" xfId="16142"/>
    <cellStyle name="Normal 21 11 2 21 2" xfId="29125"/>
    <cellStyle name="Normal 21 11 2 21 3" xfId="42952"/>
    <cellStyle name="Normal 21 11 2 22" xfId="16655"/>
    <cellStyle name="Normal 21 11 2 22 2" xfId="29126"/>
    <cellStyle name="Normal 21 11 2 22 3" xfId="42953"/>
    <cellStyle name="Normal 21 11 2 23" xfId="29102"/>
    <cellStyle name="Normal 21 11 2 24" xfId="42936"/>
    <cellStyle name="Normal 21 11 2 3" xfId="1779"/>
    <cellStyle name="Normal 21 11 2 3 2" xfId="3706"/>
    <cellStyle name="Normal 21 11 2 3 2 2" xfId="29130"/>
    <cellStyle name="Normal 21 11 2 3 2 3" xfId="42955"/>
    <cellStyle name="Normal 21 11 2 3 3" xfId="13176"/>
    <cellStyle name="Normal 21 11 2 3 3 2" xfId="29131"/>
    <cellStyle name="Normal 21 11 2 3 3 3" xfId="42956"/>
    <cellStyle name="Normal 21 11 2 3 4" xfId="15031"/>
    <cellStyle name="Normal 21 11 2 3 4 2" xfId="29132"/>
    <cellStyle name="Normal 21 11 2 3 4 3" xfId="42957"/>
    <cellStyle name="Normal 21 11 2 3 5" xfId="29129"/>
    <cellStyle name="Normal 21 11 2 3 6" xfId="42954"/>
    <cellStyle name="Normal 21 11 2 4" xfId="1984"/>
    <cellStyle name="Normal 21 11 2 4 2" xfId="3890"/>
    <cellStyle name="Normal 21 11 2 4 2 2" xfId="29135"/>
    <cellStyle name="Normal 21 11 2 4 2 3" xfId="42959"/>
    <cellStyle name="Normal 21 11 2 4 3" xfId="13365"/>
    <cellStyle name="Normal 21 11 2 4 3 2" xfId="29137"/>
    <cellStyle name="Normal 21 11 2 4 3 3" xfId="42960"/>
    <cellStyle name="Normal 21 11 2 4 4" xfId="15215"/>
    <cellStyle name="Normal 21 11 2 4 4 2" xfId="29138"/>
    <cellStyle name="Normal 21 11 2 4 4 3" xfId="42961"/>
    <cellStyle name="Normal 21 11 2 4 5" xfId="29134"/>
    <cellStyle name="Normal 21 11 2 4 6" xfId="42958"/>
    <cellStyle name="Normal 21 11 2 5" xfId="2174"/>
    <cellStyle name="Normal 21 11 2 5 2" xfId="4063"/>
    <cellStyle name="Normal 21 11 2 5 2 2" xfId="29142"/>
    <cellStyle name="Normal 21 11 2 5 2 3" xfId="42963"/>
    <cellStyle name="Normal 21 11 2 5 3" xfId="13540"/>
    <cellStyle name="Normal 21 11 2 5 3 2" xfId="29143"/>
    <cellStyle name="Normal 21 11 2 5 3 3" xfId="42964"/>
    <cellStyle name="Normal 21 11 2 5 4" xfId="15388"/>
    <cellStyle name="Normal 21 11 2 5 4 2" xfId="29144"/>
    <cellStyle name="Normal 21 11 2 5 4 3" xfId="42965"/>
    <cellStyle name="Normal 21 11 2 5 5" xfId="29141"/>
    <cellStyle name="Normal 21 11 2 5 6" xfId="42962"/>
    <cellStyle name="Normal 21 11 2 6" xfId="2343"/>
    <cellStyle name="Normal 21 11 2 6 2" xfId="4220"/>
    <cellStyle name="Normal 21 11 2 6 2 2" xfId="29147"/>
    <cellStyle name="Normal 21 11 2 6 2 3" xfId="42967"/>
    <cellStyle name="Normal 21 11 2 6 3" xfId="13698"/>
    <cellStyle name="Normal 21 11 2 6 3 2" xfId="29149"/>
    <cellStyle name="Normal 21 11 2 6 3 3" xfId="42968"/>
    <cellStyle name="Normal 21 11 2 6 4" xfId="15545"/>
    <cellStyle name="Normal 21 11 2 6 4 2" xfId="29150"/>
    <cellStyle name="Normal 21 11 2 6 4 3" xfId="42969"/>
    <cellStyle name="Normal 21 11 2 6 5" xfId="29146"/>
    <cellStyle name="Normal 21 11 2 6 6" xfId="42966"/>
    <cellStyle name="Normal 21 11 2 7" xfId="2474"/>
    <cellStyle name="Normal 21 11 2 7 2" xfId="4347"/>
    <cellStyle name="Normal 21 11 2 7 2 2" xfId="29154"/>
    <cellStyle name="Normal 21 11 2 7 2 3" xfId="42971"/>
    <cellStyle name="Normal 21 11 2 7 3" xfId="13825"/>
    <cellStyle name="Normal 21 11 2 7 3 2" xfId="29155"/>
    <cellStyle name="Normal 21 11 2 7 3 3" xfId="42972"/>
    <cellStyle name="Normal 21 11 2 7 4" xfId="15672"/>
    <cellStyle name="Normal 21 11 2 7 4 2" xfId="29156"/>
    <cellStyle name="Normal 21 11 2 7 4 3" xfId="42973"/>
    <cellStyle name="Normal 21 11 2 7 5" xfId="29153"/>
    <cellStyle name="Normal 21 11 2 7 6" xfId="42970"/>
    <cellStyle name="Normal 21 11 2 8" xfId="2601"/>
    <cellStyle name="Normal 21 11 2 8 2" xfId="4474"/>
    <cellStyle name="Normal 21 11 2 8 2 2" xfId="29159"/>
    <cellStyle name="Normal 21 11 2 8 2 3" xfId="42975"/>
    <cellStyle name="Normal 21 11 2 8 3" xfId="13952"/>
    <cellStyle name="Normal 21 11 2 8 3 2" xfId="29161"/>
    <cellStyle name="Normal 21 11 2 8 3 3" xfId="42976"/>
    <cellStyle name="Normal 21 11 2 8 4" xfId="15799"/>
    <cellStyle name="Normal 21 11 2 8 4 2" xfId="29162"/>
    <cellStyle name="Normal 21 11 2 8 4 3" xfId="42977"/>
    <cellStyle name="Normal 21 11 2 8 5" xfId="29158"/>
    <cellStyle name="Normal 21 11 2 8 6" xfId="42974"/>
    <cellStyle name="Normal 21 11 2 9" xfId="2885"/>
    <cellStyle name="Normal 21 11 2 9 2" xfId="29165"/>
    <cellStyle name="Normal 21 11 2 9 3" xfId="42978"/>
    <cellStyle name="Normal 21 11 2_Constraints Summary" xfId="14119"/>
    <cellStyle name="Normal 21 11 20" xfId="12192"/>
    <cellStyle name="Normal 21 11 20 2" xfId="29166"/>
    <cellStyle name="Normal 21 11 20 3" xfId="42979"/>
    <cellStyle name="Normal 21 11 21" xfId="12106"/>
    <cellStyle name="Normal 21 11 21 2" xfId="29167"/>
    <cellStyle name="Normal 21 11 21 3" xfId="42980"/>
    <cellStyle name="Normal 21 11 22" xfId="16141"/>
    <cellStyle name="Normal 21 11 22 2" xfId="29169"/>
    <cellStyle name="Normal 21 11 22 3" xfId="42981"/>
    <cellStyle name="Normal 21 11 23" xfId="16654"/>
    <cellStyle name="Normal 21 11 23 2" xfId="29170"/>
    <cellStyle name="Normal 21 11 23 3" xfId="42982"/>
    <cellStyle name="Normal 21 11 24" xfId="29087"/>
    <cellStyle name="Normal 21 11 25" xfId="42925"/>
    <cellStyle name="Normal 21 11 3" xfId="1345"/>
    <cellStyle name="Normal 21 11 3 2" xfId="3320"/>
    <cellStyle name="Normal 21 11 3 2 2" xfId="29173"/>
    <cellStyle name="Normal 21 11 3 2 3" xfId="42984"/>
    <cellStyle name="Normal 21 11 3 3" xfId="12780"/>
    <cellStyle name="Normal 21 11 3 3 2" xfId="29175"/>
    <cellStyle name="Normal 21 11 3 3 3" xfId="42985"/>
    <cellStyle name="Normal 21 11 3 4" xfId="14645"/>
    <cellStyle name="Normal 21 11 3 4 2" xfId="29177"/>
    <cellStyle name="Normal 21 11 3 4 3" xfId="42986"/>
    <cellStyle name="Normal 21 11 3 5" xfId="29172"/>
    <cellStyle name="Normal 21 11 3 6" xfId="42983"/>
    <cellStyle name="Normal 21 11 4" xfId="1000"/>
    <cellStyle name="Normal 21 11 4 2" xfId="3016"/>
    <cellStyle name="Normal 21 11 4 2 2" xfId="29179"/>
    <cellStyle name="Normal 21 11 4 2 3" xfId="42988"/>
    <cellStyle name="Normal 21 11 4 3" xfId="12468"/>
    <cellStyle name="Normal 21 11 4 3 2" xfId="29181"/>
    <cellStyle name="Normal 21 11 4 3 3" xfId="42989"/>
    <cellStyle name="Normal 21 11 4 4" xfId="14341"/>
    <cellStyle name="Normal 21 11 4 4 2" xfId="29182"/>
    <cellStyle name="Normal 21 11 4 4 3" xfId="42990"/>
    <cellStyle name="Normal 21 11 4 5" xfId="29178"/>
    <cellStyle name="Normal 21 11 4 6" xfId="42987"/>
    <cellStyle name="Normal 21 11 5" xfId="1430"/>
    <cellStyle name="Normal 21 11 5 2" xfId="3399"/>
    <cellStyle name="Normal 21 11 5 2 2" xfId="29185"/>
    <cellStyle name="Normal 21 11 5 2 3" xfId="42992"/>
    <cellStyle name="Normal 21 11 5 3" xfId="12860"/>
    <cellStyle name="Normal 21 11 5 3 2" xfId="29187"/>
    <cellStyle name="Normal 21 11 5 3 3" xfId="42993"/>
    <cellStyle name="Normal 21 11 5 4" xfId="14724"/>
    <cellStyle name="Normal 21 11 5 4 2" xfId="29189"/>
    <cellStyle name="Normal 21 11 5 4 3" xfId="42994"/>
    <cellStyle name="Normal 21 11 5 5" xfId="29184"/>
    <cellStyle name="Normal 21 11 5 6" xfId="42991"/>
    <cellStyle name="Normal 21 11 6" xfId="1649"/>
    <cellStyle name="Normal 21 11 6 2" xfId="3595"/>
    <cellStyle name="Normal 21 11 6 2 2" xfId="29191"/>
    <cellStyle name="Normal 21 11 6 2 3" xfId="42996"/>
    <cellStyle name="Normal 21 11 6 3" xfId="13063"/>
    <cellStyle name="Normal 21 11 6 3 2" xfId="29193"/>
    <cellStyle name="Normal 21 11 6 3 3" xfId="42997"/>
    <cellStyle name="Normal 21 11 6 4" xfId="14920"/>
    <cellStyle name="Normal 21 11 6 4 2" xfId="29194"/>
    <cellStyle name="Normal 21 11 6 4 3" xfId="42998"/>
    <cellStyle name="Normal 21 11 6 5" xfId="29190"/>
    <cellStyle name="Normal 21 11 6 6" xfId="42995"/>
    <cellStyle name="Normal 21 11 7" xfId="1859"/>
    <cellStyle name="Normal 21 11 7 2" xfId="3783"/>
    <cellStyle name="Normal 21 11 7 2 2" xfId="29197"/>
    <cellStyle name="Normal 21 11 7 2 3" xfId="43000"/>
    <cellStyle name="Normal 21 11 7 3" xfId="13254"/>
    <cellStyle name="Normal 21 11 7 3 2" xfId="29199"/>
    <cellStyle name="Normal 21 11 7 3 3" xfId="43001"/>
    <cellStyle name="Normal 21 11 7 4" xfId="15108"/>
    <cellStyle name="Normal 21 11 7 4 2" xfId="29201"/>
    <cellStyle name="Normal 21 11 7 4 3" xfId="43002"/>
    <cellStyle name="Normal 21 11 7 5" xfId="29196"/>
    <cellStyle name="Normal 21 11 7 6" xfId="42999"/>
    <cellStyle name="Normal 21 11 8" xfId="2058"/>
    <cellStyle name="Normal 21 11 8 2" xfId="3962"/>
    <cellStyle name="Normal 21 11 8 2 2" xfId="29203"/>
    <cellStyle name="Normal 21 11 8 2 3" xfId="43004"/>
    <cellStyle name="Normal 21 11 8 3" xfId="13437"/>
    <cellStyle name="Normal 21 11 8 3 2" xfId="29205"/>
    <cellStyle name="Normal 21 11 8 3 3" xfId="43005"/>
    <cellStyle name="Normal 21 11 8 4" xfId="15287"/>
    <cellStyle name="Normal 21 11 8 4 2" xfId="29206"/>
    <cellStyle name="Normal 21 11 8 4 3" xfId="43006"/>
    <cellStyle name="Normal 21 11 8 5" xfId="29202"/>
    <cellStyle name="Normal 21 11 8 6" xfId="43003"/>
    <cellStyle name="Normal 21 11 9" xfId="2242"/>
    <cellStyle name="Normal 21 11 9 2" xfId="4130"/>
    <cellStyle name="Normal 21 11 9 2 2" xfId="29209"/>
    <cellStyle name="Normal 21 11 9 2 3" xfId="43008"/>
    <cellStyle name="Normal 21 11 9 3" xfId="13607"/>
    <cellStyle name="Normal 21 11 9 3 2" xfId="29211"/>
    <cellStyle name="Normal 21 11 9 3 3" xfId="43009"/>
    <cellStyle name="Normal 21 11 9 4" xfId="15455"/>
    <cellStyle name="Normal 21 11 9 4 2" xfId="29212"/>
    <cellStyle name="Normal 21 11 9 4 3" xfId="43010"/>
    <cellStyle name="Normal 21 11 9 5" xfId="29208"/>
    <cellStyle name="Normal 21 11 9 6" xfId="43007"/>
    <cellStyle name="Normal 21 11_Constraints Summary" xfId="14118"/>
    <cellStyle name="Normal 21 12" xfId="557"/>
    <cellStyle name="Normal 21 12 10" xfId="2772"/>
    <cellStyle name="Normal 21 12 10 2" xfId="29215"/>
    <cellStyle name="Normal 21 12 10 3" xfId="43012"/>
    <cellStyle name="Normal 21 12 11" xfId="7203"/>
    <cellStyle name="Normal 21 12 11 2" xfId="29216"/>
    <cellStyle name="Normal 21 12 11 3" xfId="43013"/>
    <cellStyle name="Normal 21 12 12" xfId="8609"/>
    <cellStyle name="Normal 21 12 12 2" xfId="29218"/>
    <cellStyle name="Normal 21 12 12 3" xfId="43014"/>
    <cellStyle name="Normal 21 12 13" xfId="5317"/>
    <cellStyle name="Normal 21 12 13 2" xfId="29219"/>
    <cellStyle name="Normal 21 12 13 3" xfId="43015"/>
    <cellStyle name="Normal 21 12 14" xfId="10455"/>
    <cellStyle name="Normal 21 12 14 2" xfId="29220"/>
    <cellStyle name="Normal 21 12 14 3" xfId="43016"/>
    <cellStyle name="Normal 21 12 15" xfId="9240"/>
    <cellStyle name="Normal 21 12 15 2" xfId="29222"/>
    <cellStyle name="Normal 21 12 15 3" xfId="43017"/>
    <cellStyle name="Normal 21 12 16" xfId="10753"/>
    <cellStyle name="Normal 21 12 16 2" xfId="29223"/>
    <cellStyle name="Normal 21 12 16 3" xfId="43018"/>
    <cellStyle name="Normal 21 12 17" xfId="8902"/>
    <cellStyle name="Normal 21 12 17 2" xfId="29225"/>
    <cellStyle name="Normal 21 12 17 3" xfId="43019"/>
    <cellStyle name="Normal 21 12 18" xfId="11157"/>
    <cellStyle name="Normal 21 12 18 2" xfId="29226"/>
    <cellStyle name="Normal 21 12 18 3" xfId="43020"/>
    <cellStyle name="Normal 21 12 19" xfId="11486"/>
    <cellStyle name="Normal 21 12 19 2" xfId="29228"/>
    <cellStyle name="Normal 21 12 19 3" xfId="43021"/>
    <cellStyle name="Normal 21 12 2" xfId="814"/>
    <cellStyle name="Normal 21 12 2 10" xfId="7204"/>
    <cellStyle name="Normal 21 12 2 10 2" xfId="29231"/>
    <cellStyle name="Normal 21 12 2 10 3" xfId="43023"/>
    <cellStyle name="Normal 21 12 2 11" xfId="8610"/>
    <cellStyle name="Normal 21 12 2 11 2" xfId="29232"/>
    <cellStyle name="Normal 21 12 2 11 3" xfId="43024"/>
    <cellStyle name="Normal 21 12 2 12" xfId="5318"/>
    <cellStyle name="Normal 21 12 2 12 2" xfId="29233"/>
    <cellStyle name="Normal 21 12 2 12 3" xfId="43025"/>
    <cellStyle name="Normal 21 12 2 13" xfId="10456"/>
    <cellStyle name="Normal 21 12 2 13 2" xfId="29235"/>
    <cellStyle name="Normal 21 12 2 13 3" xfId="43026"/>
    <cellStyle name="Normal 21 12 2 14" xfId="9239"/>
    <cellStyle name="Normal 21 12 2 14 2" xfId="29236"/>
    <cellStyle name="Normal 21 12 2 14 3" xfId="43027"/>
    <cellStyle name="Normal 21 12 2 15" xfId="10754"/>
    <cellStyle name="Normal 21 12 2 15 2" xfId="29238"/>
    <cellStyle name="Normal 21 12 2 15 3" xfId="43028"/>
    <cellStyle name="Normal 21 12 2 16" xfId="8901"/>
    <cellStyle name="Normal 21 12 2 16 2" xfId="29239"/>
    <cellStyle name="Normal 21 12 2 16 3" xfId="43029"/>
    <cellStyle name="Normal 21 12 2 17" xfId="11158"/>
    <cellStyle name="Normal 21 12 2 17 2" xfId="29241"/>
    <cellStyle name="Normal 21 12 2 17 3" xfId="43030"/>
    <cellStyle name="Normal 21 12 2 18" xfId="11487"/>
    <cellStyle name="Normal 21 12 2 18 2" xfId="29243"/>
    <cellStyle name="Normal 21 12 2 18 3" xfId="43031"/>
    <cellStyle name="Normal 21 12 2 19" xfId="12330"/>
    <cellStyle name="Normal 21 12 2 19 2" xfId="29244"/>
    <cellStyle name="Normal 21 12 2 19 3" xfId="43032"/>
    <cellStyle name="Normal 21 12 2 2" xfId="1566"/>
    <cellStyle name="Normal 21 12 2 2 2" xfId="3516"/>
    <cellStyle name="Normal 21 12 2 2 2 2" xfId="29246"/>
    <cellStyle name="Normal 21 12 2 2 2 3" xfId="43034"/>
    <cellStyle name="Normal 21 12 2 2 3" xfId="12982"/>
    <cellStyle name="Normal 21 12 2 2 3 2" xfId="29248"/>
    <cellStyle name="Normal 21 12 2 2 3 3" xfId="43035"/>
    <cellStyle name="Normal 21 12 2 2 4" xfId="14841"/>
    <cellStyle name="Normal 21 12 2 2 4 2" xfId="29249"/>
    <cellStyle name="Normal 21 12 2 2 4 3" xfId="43036"/>
    <cellStyle name="Normal 21 12 2 2 5" xfId="29245"/>
    <cellStyle name="Normal 21 12 2 2 6" xfId="43033"/>
    <cellStyle name="Normal 21 12 2 20" xfId="11975"/>
    <cellStyle name="Normal 21 12 2 20 2" xfId="29251"/>
    <cellStyle name="Normal 21 12 2 20 3" xfId="43037"/>
    <cellStyle name="Normal 21 12 2 21" xfId="16144"/>
    <cellStyle name="Normal 21 12 2 21 2" xfId="29253"/>
    <cellStyle name="Normal 21 12 2 21 3" xfId="43038"/>
    <cellStyle name="Normal 21 12 2 22" xfId="16657"/>
    <cellStyle name="Normal 21 12 2 22 2" xfId="29255"/>
    <cellStyle name="Normal 21 12 2 22 3" xfId="43039"/>
    <cellStyle name="Normal 21 12 2 23" xfId="29230"/>
    <cellStyle name="Normal 21 12 2 24" xfId="43022"/>
    <cellStyle name="Normal 21 12 2 3" xfId="1780"/>
    <cellStyle name="Normal 21 12 2 3 2" xfId="3707"/>
    <cellStyle name="Normal 21 12 2 3 2 2" xfId="29257"/>
    <cellStyle name="Normal 21 12 2 3 2 3" xfId="43041"/>
    <cellStyle name="Normal 21 12 2 3 3" xfId="13177"/>
    <cellStyle name="Normal 21 12 2 3 3 2" xfId="29259"/>
    <cellStyle name="Normal 21 12 2 3 3 3" xfId="43042"/>
    <cellStyle name="Normal 21 12 2 3 4" xfId="15032"/>
    <cellStyle name="Normal 21 12 2 3 4 2" xfId="29260"/>
    <cellStyle name="Normal 21 12 2 3 4 3" xfId="43043"/>
    <cellStyle name="Normal 21 12 2 3 5" xfId="29256"/>
    <cellStyle name="Normal 21 12 2 3 6" xfId="43040"/>
    <cellStyle name="Normal 21 12 2 4" xfId="1985"/>
    <cellStyle name="Normal 21 12 2 4 2" xfId="3891"/>
    <cellStyle name="Normal 21 12 2 4 2 2" xfId="29263"/>
    <cellStyle name="Normal 21 12 2 4 2 3" xfId="43045"/>
    <cellStyle name="Normal 21 12 2 4 3" xfId="13366"/>
    <cellStyle name="Normal 21 12 2 4 3 2" xfId="29265"/>
    <cellStyle name="Normal 21 12 2 4 3 3" xfId="43046"/>
    <cellStyle name="Normal 21 12 2 4 4" xfId="15216"/>
    <cellStyle name="Normal 21 12 2 4 4 2" xfId="29267"/>
    <cellStyle name="Normal 21 12 2 4 4 3" xfId="43047"/>
    <cellStyle name="Normal 21 12 2 4 5" xfId="29262"/>
    <cellStyle name="Normal 21 12 2 4 6" xfId="43044"/>
    <cellStyle name="Normal 21 12 2 5" xfId="2175"/>
    <cellStyle name="Normal 21 12 2 5 2" xfId="4064"/>
    <cellStyle name="Normal 21 12 2 5 2 2" xfId="29269"/>
    <cellStyle name="Normal 21 12 2 5 2 3" xfId="43049"/>
    <cellStyle name="Normal 21 12 2 5 3" xfId="13541"/>
    <cellStyle name="Normal 21 12 2 5 3 2" xfId="29271"/>
    <cellStyle name="Normal 21 12 2 5 3 3" xfId="43050"/>
    <cellStyle name="Normal 21 12 2 5 4" xfId="15389"/>
    <cellStyle name="Normal 21 12 2 5 4 2" xfId="29272"/>
    <cellStyle name="Normal 21 12 2 5 4 3" xfId="43051"/>
    <cellStyle name="Normal 21 12 2 5 5" xfId="29268"/>
    <cellStyle name="Normal 21 12 2 5 6" xfId="43048"/>
    <cellStyle name="Normal 21 12 2 6" xfId="2344"/>
    <cellStyle name="Normal 21 12 2 6 2" xfId="4221"/>
    <cellStyle name="Normal 21 12 2 6 2 2" xfId="29275"/>
    <cellStyle name="Normal 21 12 2 6 2 3" xfId="43053"/>
    <cellStyle name="Normal 21 12 2 6 3" xfId="13699"/>
    <cellStyle name="Normal 21 12 2 6 3 2" xfId="29277"/>
    <cellStyle name="Normal 21 12 2 6 3 3" xfId="43054"/>
    <cellStyle name="Normal 21 12 2 6 4" xfId="15546"/>
    <cellStyle name="Normal 21 12 2 6 4 2" xfId="29279"/>
    <cellStyle name="Normal 21 12 2 6 4 3" xfId="43055"/>
    <cellStyle name="Normal 21 12 2 6 5" xfId="29274"/>
    <cellStyle name="Normal 21 12 2 6 6" xfId="43052"/>
    <cellStyle name="Normal 21 12 2 7" xfId="2475"/>
    <cellStyle name="Normal 21 12 2 7 2" xfId="4348"/>
    <cellStyle name="Normal 21 12 2 7 2 2" xfId="29281"/>
    <cellStyle name="Normal 21 12 2 7 2 3" xfId="43057"/>
    <cellStyle name="Normal 21 12 2 7 3" xfId="13826"/>
    <cellStyle name="Normal 21 12 2 7 3 2" xfId="29283"/>
    <cellStyle name="Normal 21 12 2 7 3 3" xfId="43058"/>
    <cellStyle name="Normal 21 12 2 7 4" xfId="15673"/>
    <cellStyle name="Normal 21 12 2 7 4 2" xfId="29284"/>
    <cellStyle name="Normal 21 12 2 7 4 3" xfId="43059"/>
    <cellStyle name="Normal 21 12 2 7 5" xfId="29280"/>
    <cellStyle name="Normal 21 12 2 7 6" xfId="43056"/>
    <cellStyle name="Normal 21 12 2 8" xfId="2602"/>
    <cellStyle name="Normal 21 12 2 8 2" xfId="4475"/>
    <cellStyle name="Normal 21 12 2 8 2 2" xfId="29287"/>
    <cellStyle name="Normal 21 12 2 8 2 3" xfId="43061"/>
    <cellStyle name="Normal 21 12 2 8 3" xfId="13953"/>
    <cellStyle name="Normal 21 12 2 8 3 2" xfId="29289"/>
    <cellStyle name="Normal 21 12 2 8 3 3" xfId="43062"/>
    <cellStyle name="Normal 21 12 2 8 4" xfId="15800"/>
    <cellStyle name="Normal 21 12 2 8 4 2" xfId="29291"/>
    <cellStyle name="Normal 21 12 2 8 4 3" xfId="43063"/>
    <cellStyle name="Normal 21 12 2 8 5" xfId="29286"/>
    <cellStyle name="Normal 21 12 2 8 6" xfId="43060"/>
    <cellStyle name="Normal 21 12 2 9" xfId="2886"/>
    <cellStyle name="Normal 21 12 2 9 2" xfId="29292"/>
    <cellStyle name="Normal 21 12 2 9 3" xfId="43064"/>
    <cellStyle name="Normal 21 12 2_Constraints Summary" xfId="14121"/>
    <cellStyle name="Normal 21 12 20" xfId="12193"/>
    <cellStyle name="Normal 21 12 20 2" xfId="29294"/>
    <cellStyle name="Normal 21 12 20 3" xfId="43065"/>
    <cellStyle name="Normal 21 12 21" xfId="12105"/>
    <cellStyle name="Normal 21 12 21 2" xfId="29295"/>
    <cellStyle name="Normal 21 12 21 3" xfId="43066"/>
    <cellStyle name="Normal 21 12 22" xfId="16143"/>
    <cellStyle name="Normal 21 12 22 2" xfId="29297"/>
    <cellStyle name="Normal 21 12 22 3" xfId="43067"/>
    <cellStyle name="Normal 21 12 23" xfId="16656"/>
    <cellStyle name="Normal 21 12 23 2" xfId="29298"/>
    <cellStyle name="Normal 21 12 23 3" xfId="43068"/>
    <cellStyle name="Normal 21 12 24" xfId="29214"/>
    <cellStyle name="Normal 21 12 25" xfId="43011"/>
    <cellStyle name="Normal 21 12 3" xfId="1346"/>
    <cellStyle name="Normal 21 12 3 2" xfId="3321"/>
    <cellStyle name="Normal 21 12 3 2 2" xfId="29301"/>
    <cellStyle name="Normal 21 12 3 2 3" xfId="43070"/>
    <cellStyle name="Normal 21 12 3 3" xfId="12781"/>
    <cellStyle name="Normal 21 12 3 3 2" xfId="29302"/>
    <cellStyle name="Normal 21 12 3 3 3" xfId="43071"/>
    <cellStyle name="Normal 21 12 3 4" xfId="14646"/>
    <cellStyle name="Normal 21 12 3 4 2" xfId="29304"/>
    <cellStyle name="Normal 21 12 3 4 3" xfId="43072"/>
    <cellStyle name="Normal 21 12 3 5" xfId="29300"/>
    <cellStyle name="Normal 21 12 3 6" xfId="43069"/>
    <cellStyle name="Normal 21 12 4" xfId="918"/>
    <cellStyle name="Normal 21 12 4 2" xfId="2956"/>
    <cellStyle name="Normal 21 12 4 2 2" xfId="29307"/>
    <cellStyle name="Normal 21 12 4 2 3" xfId="43074"/>
    <cellStyle name="Normal 21 12 4 3" xfId="12405"/>
    <cellStyle name="Normal 21 12 4 3 2" xfId="29308"/>
    <cellStyle name="Normal 21 12 4 3 3" xfId="43075"/>
    <cellStyle name="Normal 21 12 4 4" xfId="14281"/>
    <cellStyle name="Normal 21 12 4 4 2" xfId="29310"/>
    <cellStyle name="Normal 21 12 4 4 3" xfId="43076"/>
    <cellStyle name="Normal 21 12 4 5" xfId="29306"/>
    <cellStyle name="Normal 21 12 4 6" xfId="43073"/>
    <cellStyle name="Normal 21 12 5" xfId="1219"/>
    <cellStyle name="Normal 21 12 5 2" xfId="3198"/>
    <cellStyle name="Normal 21 12 5 2 2" xfId="29313"/>
    <cellStyle name="Normal 21 12 5 2 3" xfId="43078"/>
    <cellStyle name="Normal 21 12 5 3" xfId="12658"/>
    <cellStyle name="Normal 21 12 5 3 2" xfId="29315"/>
    <cellStyle name="Normal 21 12 5 3 3" xfId="43079"/>
    <cellStyle name="Normal 21 12 5 4" xfId="14523"/>
    <cellStyle name="Normal 21 12 5 4 2" xfId="29316"/>
    <cellStyle name="Normal 21 12 5 4 3" xfId="43080"/>
    <cellStyle name="Normal 21 12 5 5" xfId="29312"/>
    <cellStyle name="Normal 21 12 5 6" xfId="43077"/>
    <cellStyle name="Normal 21 12 6" xfId="1095"/>
    <cellStyle name="Normal 21 12 6 2" xfId="3097"/>
    <cellStyle name="Normal 21 12 6 2 2" xfId="29319"/>
    <cellStyle name="Normal 21 12 6 2 3" xfId="43082"/>
    <cellStyle name="Normal 21 12 6 3" xfId="12551"/>
    <cellStyle name="Normal 21 12 6 3 2" xfId="29321"/>
    <cellStyle name="Normal 21 12 6 3 3" xfId="43083"/>
    <cellStyle name="Normal 21 12 6 4" xfId="14422"/>
    <cellStyle name="Normal 21 12 6 4 2" xfId="29322"/>
    <cellStyle name="Normal 21 12 6 4 3" xfId="43084"/>
    <cellStyle name="Normal 21 12 6 5" xfId="29318"/>
    <cellStyle name="Normal 21 12 6 6" xfId="43081"/>
    <cellStyle name="Normal 21 12 7" xfId="1197"/>
    <cellStyle name="Normal 21 12 7 2" xfId="3180"/>
    <cellStyle name="Normal 21 12 7 2 2" xfId="29325"/>
    <cellStyle name="Normal 21 12 7 2 3" xfId="43086"/>
    <cellStyle name="Normal 21 12 7 3" xfId="12639"/>
    <cellStyle name="Normal 21 12 7 3 2" xfId="29327"/>
    <cellStyle name="Normal 21 12 7 3 3" xfId="43087"/>
    <cellStyle name="Normal 21 12 7 4" xfId="14505"/>
    <cellStyle name="Normal 21 12 7 4 2" xfId="29328"/>
    <cellStyle name="Normal 21 12 7 4 3" xfId="43088"/>
    <cellStyle name="Normal 21 12 7 5" xfId="29324"/>
    <cellStyle name="Normal 21 12 7 6" xfId="43085"/>
    <cellStyle name="Normal 21 12 8" xfId="1038"/>
    <cellStyle name="Normal 21 12 8 2" xfId="3044"/>
    <cellStyle name="Normal 21 12 8 2 2" xfId="29331"/>
    <cellStyle name="Normal 21 12 8 2 3" xfId="43090"/>
    <cellStyle name="Normal 21 12 8 3" xfId="12498"/>
    <cellStyle name="Normal 21 12 8 3 2" xfId="29333"/>
    <cellStyle name="Normal 21 12 8 3 3" xfId="43091"/>
    <cellStyle name="Normal 21 12 8 4" xfId="14369"/>
    <cellStyle name="Normal 21 12 8 4 2" xfId="29334"/>
    <cellStyle name="Normal 21 12 8 4 3" xfId="43092"/>
    <cellStyle name="Normal 21 12 8 5" xfId="29330"/>
    <cellStyle name="Normal 21 12 8 6" xfId="43089"/>
    <cellStyle name="Normal 21 12 9" xfId="1484"/>
    <cellStyle name="Normal 21 12 9 2" xfId="3440"/>
    <cellStyle name="Normal 21 12 9 2 2" xfId="29337"/>
    <cellStyle name="Normal 21 12 9 2 3" xfId="43094"/>
    <cellStyle name="Normal 21 12 9 3" xfId="12906"/>
    <cellStyle name="Normal 21 12 9 3 2" xfId="29339"/>
    <cellStyle name="Normal 21 12 9 3 3" xfId="43095"/>
    <cellStyle name="Normal 21 12 9 4" xfId="14765"/>
    <cellStyle name="Normal 21 12 9 4 2" xfId="29340"/>
    <cellStyle name="Normal 21 12 9 4 3" xfId="43096"/>
    <cellStyle name="Normal 21 12 9 5" xfId="29336"/>
    <cellStyle name="Normal 21 12 9 6" xfId="43093"/>
    <cellStyle name="Normal 21 12_Constraints Summary" xfId="14120"/>
    <cellStyle name="Normal 21 13" xfId="558"/>
    <cellStyle name="Normal 21 13 10" xfId="2773"/>
    <cellStyle name="Normal 21 13 10 2" xfId="29344"/>
    <cellStyle name="Normal 21 13 10 3" xfId="43098"/>
    <cellStyle name="Normal 21 13 11" xfId="7205"/>
    <cellStyle name="Normal 21 13 11 2" xfId="29345"/>
    <cellStyle name="Normal 21 13 11 3" xfId="43099"/>
    <cellStyle name="Normal 21 13 12" xfId="8611"/>
    <cellStyle name="Normal 21 13 12 2" xfId="29347"/>
    <cellStyle name="Normal 21 13 12 3" xfId="43100"/>
    <cellStyle name="Normal 21 13 13" xfId="5319"/>
    <cellStyle name="Normal 21 13 13 2" xfId="29348"/>
    <cellStyle name="Normal 21 13 13 3" xfId="43101"/>
    <cellStyle name="Normal 21 13 14" xfId="10457"/>
    <cellStyle name="Normal 21 13 14 2" xfId="29350"/>
    <cellStyle name="Normal 21 13 14 3" xfId="43102"/>
    <cellStyle name="Normal 21 13 15" xfId="9238"/>
    <cellStyle name="Normal 21 13 15 2" xfId="29351"/>
    <cellStyle name="Normal 21 13 15 3" xfId="43103"/>
    <cellStyle name="Normal 21 13 16" xfId="10755"/>
    <cellStyle name="Normal 21 13 16 2" xfId="29353"/>
    <cellStyle name="Normal 21 13 16 3" xfId="43104"/>
    <cellStyle name="Normal 21 13 17" xfId="8900"/>
    <cellStyle name="Normal 21 13 17 2" xfId="29354"/>
    <cellStyle name="Normal 21 13 17 3" xfId="43105"/>
    <cellStyle name="Normal 21 13 18" xfId="11160"/>
    <cellStyle name="Normal 21 13 18 2" xfId="29356"/>
    <cellStyle name="Normal 21 13 18 3" xfId="43106"/>
    <cellStyle name="Normal 21 13 19" xfId="11488"/>
    <cellStyle name="Normal 21 13 19 2" xfId="29357"/>
    <cellStyle name="Normal 21 13 19 3" xfId="43107"/>
    <cellStyle name="Normal 21 13 2" xfId="815"/>
    <cellStyle name="Normal 21 13 2 10" xfId="7206"/>
    <cellStyle name="Normal 21 13 2 10 2" xfId="29360"/>
    <cellStyle name="Normal 21 13 2 10 3" xfId="43109"/>
    <cellStyle name="Normal 21 13 2 11" xfId="8612"/>
    <cellStyle name="Normal 21 13 2 11 2" xfId="29361"/>
    <cellStyle name="Normal 21 13 2 11 3" xfId="43110"/>
    <cellStyle name="Normal 21 13 2 12" xfId="5320"/>
    <cellStyle name="Normal 21 13 2 12 2" xfId="29363"/>
    <cellStyle name="Normal 21 13 2 12 3" xfId="43111"/>
    <cellStyle name="Normal 21 13 2 13" xfId="10458"/>
    <cellStyle name="Normal 21 13 2 13 2" xfId="29364"/>
    <cellStyle name="Normal 21 13 2 13 3" xfId="43112"/>
    <cellStyle name="Normal 21 13 2 14" xfId="9237"/>
    <cellStyle name="Normal 21 13 2 14 2" xfId="29366"/>
    <cellStyle name="Normal 21 13 2 14 3" xfId="43113"/>
    <cellStyle name="Normal 21 13 2 15" xfId="10756"/>
    <cellStyle name="Normal 21 13 2 15 2" xfId="29367"/>
    <cellStyle name="Normal 21 13 2 15 3" xfId="43114"/>
    <cellStyle name="Normal 21 13 2 16" xfId="8899"/>
    <cellStyle name="Normal 21 13 2 16 2" xfId="29369"/>
    <cellStyle name="Normal 21 13 2 16 3" xfId="43115"/>
    <cellStyle name="Normal 21 13 2 17" xfId="11161"/>
    <cellStyle name="Normal 21 13 2 17 2" xfId="29370"/>
    <cellStyle name="Normal 21 13 2 17 3" xfId="43116"/>
    <cellStyle name="Normal 21 13 2 18" xfId="11489"/>
    <cellStyle name="Normal 21 13 2 18 2" xfId="29372"/>
    <cellStyle name="Normal 21 13 2 18 3" xfId="43117"/>
    <cellStyle name="Normal 21 13 2 19" xfId="12331"/>
    <cellStyle name="Normal 21 13 2 19 2" xfId="29373"/>
    <cellStyle name="Normal 21 13 2 19 3" xfId="43118"/>
    <cellStyle name="Normal 21 13 2 2" xfId="1567"/>
    <cellStyle name="Normal 21 13 2 2 2" xfId="3517"/>
    <cellStyle name="Normal 21 13 2 2 2 2" xfId="29376"/>
    <cellStyle name="Normal 21 13 2 2 2 3" xfId="43120"/>
    <cellStyle name="Normal 21 13 2 2 3" xfId="12983"/>
    <cellStyle name="Normal 21 13 2 2 3 2" xfId="29378"/>
    <cellStyle name="Normal 21 13 2 2 3 3" xfId="43121"/>
    <cellStyle name="Normal 21 13 2 2 4" xfId="14842"/>
    <cellStyle name="Normal 21 13 2 2 4 2" xfId="29379"/>
    <cellStyle name="Normal 21 13 2 2 4 3" xfId="43122"/>
    <cellStyle name="Normal 21 13 2 2 5" xfId="29375"/>
    <cellStyle name="Normal 21 13 2 2 6" xfId="43119"/>
    <cellStyle name="Normal 21 13 2 20" xfId="12020"/>
    <cellStyle name="Normal 21 13 2 20 2" xfId="29381"/>
    <cellStyle name="Normal 21 13 2 20 3" xfId="43123"/>
    <cellStyle name="Normal 21 13 2 21" xfId="16146"/>
    <cellStyle name="Normal 21 13 2 21 2" xfId="29383"/>
    <cellStyle name="Normal 21 13 2 21 3" xfId="43124"/>
    <cellStyle name="Normal 21 13 2 22" xfId="16659"/>
    <cellStyle name="Normal 21 13 2 22 2" xfId="29384"/>
    <cellStyle name="Normal 21 13 2 22 3" xfId="43125"/>
    <cellStyle name="Normal 21 13 2 23" xfId="29359"/>
    <cellStyle name="Normal 21 13 2 24" xfId="43108"/>
    <cellStyle name="Normal 21 13 2 3" xfId="1781"/>
    <cellStyle name="Normal 21 13 2 3 2" xfId="3708"/>
    <cellStyle name="Normal 21 13 2 3 2 2" xfId="29387"/>
    <cellStyle name="Normal 21 13 2 3 2 3" xfId="43127"/>
    <cellStyle name="Normal 21 13 2 3 3" xfId="13178"/>
    <cellStyle name="Normal 21 13 2 3 3 2" xfId="29389"/>
    <cellStyle name="Normal 21 13 2 3 3 3" xfId="43128"/>
    <cellStyle name="Normal 21 13 2 3 4" xfId="15033"/>
    <cellStyle name="Normal 21 13 2 3 4 2" xfId="29390"/>
    <cellStyle name="Normal 21 13 2 3 4 3" xfId="43129"/>
    <cellStyle name="Normal 21 13 2 3 5" xfId="29386"/>
    <cellStyle name="Normal 21 13 2 3 6" xfId="43126"/>
    <cellStyle name="Normal 21 13 2 4" xfId="1986"/>
    <cellStyle name="Normal 21 13 2 4 2" xfId="3892"/>
    <cellStyle name="Normal 21 13 2 4 2 2" xfId="29393"/>
    <cellStyle name="Normal 21 13 2 4 2 3" xfId="43131"/>
    <cellStyle name="Normal 21 13 2 4 3" xfId="13367"/>
    <cellStyle name="Normal 21 13 2 4 3 2" xfId="29395"/>
    <cellStyle name="Normal 21 13 2 4 3 3" xfId="43132"/>
    <cellStyle name="Normal 21 13 2 4 4" xfId="15217"/>
    <cellStyle name="Normal 21 13 2 4 4 2" xfId="29396"/>
    <cellStyle name="Normal 21 13 2 4 4 3" xfId="43133"/>
    <cellStyle name="Normal 21 13 2 4 5" xfId="29392"/>
    <cellStyle name="Normal 21 13 2 4 6" xfId="43130"/>
    <cellStyle name="Normal 21 13 2 5" xfId="2176"/>
    <cellStyle name="Normal 21 13 2 5 2" xfId="4065"/>
    <cellStyle name="Normal 21 13 2 5 2 2" xfId="29399"/>
    <cellStyle name="Normal 21 13 2 5 2 3" xfId="43135"/>
    <cellStyle name="Normal 21 13 2 5 3" xfId="13542"/>
    <cellStyle name="Normal 21 13 2 5 3 2" xfId="29401"/>
    <cellStyle name="Normal 21 13 2 5 3 3" xfId="43136"/>
    <cellStyle name="Normal 21 13 2 5 4" xfId="15390"/>
    <cellStyle name="Normal 21 13 2 5 4 2" xfId="29402"/>
    <cellStyle name="Normal 21 13 2 5 4 3" xfId="43137"/>
    <cellStyle name="Normal 21 13 2 5 5" xfId="29398"/>
    <cellStyle name="Normal 21 13 2 5 6" xfId="43134"/>
    <cellStyle name="Normal 21 13 2 6" xfId="2345"/>
    <cellStyle name="Normal 21 13 2 6 2" xfId="4222"/>
    <cellStyle name="Normal 21 13 2 6 2 2" xfId="29405"/>
    <cellStyle name="Normal 21 13 2 6 2 3" xfId="43139"/>
    <cellStyle name="Normal 21 13 2 6 3" xfId="13700"/>
    <cellStyle name="Normal 21 13 2 6 3 2" xfId="29407"/>
    <cellStyle name="Normal 21 13 2 6 3 3" xfId="43140"/>
    <cellStyle name="Normal 21 13 2 6 4" xfId="15547"/>
    <cellStyle name="Normal 21 13 2 6 4 2" xfId="29408"/>
    <cellStyle name="Normal 21 13 2 6 4 3" xfId="43141"/>
    <cellStyle name="Normal 21 13 2 6 5" xfId="29404"/>
    <cellStyle name="Normal 21 13 2 6 6" xfId="43138"/>
    <cellStyle name="Normal 21 13 2 7" xfId="2476"/>
    <cellStyle name="Normal 21 13 2 7 2" xfId="4349"/>
    <cellStyle name="Normal 21 13 2 7 2 2" xfId="29410"/>
    <cellStyle name="Normal 21 13 2 7 2 3" xfId="43143"/>
    <cellStyle name="Normal 21 13 2 7 3" xfId="13827"/>
    <cellStyle name="Normal 21 13 2 7 3 2" xfId="29412"/>
    <cellStyle name="Normal 21 13 2 7 3 3" xfId="43144"/>
    <cellStyle name="Normal 21 13 2 7 4" xfId="15674"/>
    <cellStyle name="Normal 21 13 2 7 4 2" xfId="29413"/>
    <cellStyle name="Normal 21 13 2 7 4 3" xfId="43145"/>
    <cellStyle name="Normal 21 13 2 7 5" xfId="29409"/>
    <cellStyle name="Normal 21 13 2 7 6" xfId="43142"/>
    <cellStyle name="Normal 21 13 2 8" xfId="2603"/>
    <cellStyle name="Normal 21 13 2 8 2" xfId="4476"/>
    <cellStyle name="Normal 21 13 2 8 2 2" xfId="29416"/>
    <cellStyle name="Normal 21 13 2 8 2 3" xfId="43147"/>
    <cellStyle name="Normal 21 13 2 8 3" xfId="13954"/>
    <cellStyle name="Normal 21 13 2 8 3 2" xfId="29418"/>
    <cellStyle name="Normal 21 13 2 8 3 3" xfId="43148"/>
    <cellStyle name="Normal 21 13 2 8 4" xfId="15801"/>
    <cellStyle name="Normal 21 13 2 8 4 2" xfId="29420"/>
    <cellStyle name="Normal 21 13 2 8 4 3" xfId="43149"/>
    <cellStyle name="Normal 21 13 2 8 5" xfId="29415"/>
    <cellStyle name="Normal 21 13 2 8 6" xfId="43146"/>
    <cellStyle name="Normal 21 13 2 9" xfId="2887"/>
    <cellStyle name="Normal 21 13 2 9 2" xfId="29421"/>
    <cellStyle name="Normal 21 13 2 9 3" xfId="43150"/>
    <cellStyle name="Normal 21 13 2_Constraints Summary" xfId="14123"/>
    <cellStyle name="Normal 21 13 20" xfId="12194"/>
    <cellStyle name="Normal 21 13 20 2" xfId="29423"/>
    <cellStyle name="Normal 21 13 20 3" xfId="43151"/>
    <cellStyle name="Normal 21 13 21" xfId="12061"/>
    <cellStyle name="Normal 21 13 21 2" xfId="29424"/>
    <cellStyle name="Normal 21 13 21 3" xfId="43152"/>
    <cellStyle name="Normal 21 13 22" xfId="16145"/>
    <cellStyle name="Normal 21 13 22 2" xfId="29426"/>
    <cellStyle name="Normal 21 13 22 3" xfId="43153"/>
    <cellStyle name="Normal 21 13 23" xfId="16658"/>
    <cellStyle name="Normal 21 13 23 2" xfId="29427"/>
    <cellStyle name="Normal 21 13 23 3" xfId="43154"/>
    <cellStyle name="Normal 21 13 24" xfId="29343"/>
    <cellStyle name="Normal 21 13 25" xfId="43097"/>
    <cellStyle name="Normal 21 13 3" xfId="1347"/>
    <cellStyle name="Normal 21 13 3 2" xfId="3322"/>
    <cellStyle name="Normal 21 13 3 2 2" xfId="29431"/>
    <cellStyle name="Normal 21 13 3 2 3" xfId="43156"/>
    <cellStyle name="Normal 21 13 3 3" xfId="12782"/>
    <cellStyle name="Normal 21 13 3 3 2" xfId="29432"/>
    <cellStyle name="Normal 21 13 3 3 3" xfId="43157"/>
    <cellStyle name="Normal 21 13 3 4" xfId="14647"/>
    <cellStyle name="Normal 21 13 3 4 2" xfId="29433"/>
    <cellStyle name="Normal 21 13 3 4 3" xfId="43158"/>
    <cellStyle name="Normal 21 13 3 5" xfId="29430"/>
    <cellStyle name="Normal 21 13 3 6" xfId="43155"/>
    <cellStyle name="Normal 21 13 4" xfId="999"/>
    <cellStyle name="Normal 21 13 4 2" xfId="3015"/>
    <cellStyle name="Normal 21 13 4 2 2" xfId="29436"/>
    <cellStyle name="Normal 21 13 4 2 3" xfId="43160"/>
    <cellStyle name="Normal 21 13 4 3" xfId="12467"/>
    <cellStyle name="Normal 21 13 4 3 2" xfId="29438"/>
    <cellStyle name="Normal 21 13 4 3 3" xfId="43161"/>
    <cellStyle name="Normal 21 13 4 4" xfId="14340"/>
    <cellStyle name="Normal 21 13 4 4 2" xfId="29439"/>
    <cellStyle name="Normal 21 13 4 4 3" xfId="43162"/>
    <cellStyle name="Normal 21 13 4 5" xfId="29435"/>
    <cellStyle name="Normal 21 13 4 6" xfId="43159"/>
    <cellStyle name="Normal 21 13 5" xfId="1244"/>
    <cellStyle name="Normal 21 13 5 2" xfId="3219"/>
    <cellStyle name="Normal 21 13 5 2 2" xfId="29443"/>
    <cellStyle name="Normal 21 13 5 2 3" xfId="43164"/>
    <cellStyle name="Normal 21 13 5 3" xfId="12679"/>
    <cellStyle name="Normal 21 13 5 3 2" xfId="29444"/>
    <cellStyle name="Normal 21 13 5 3 3" xfId="43165"/>
    <cellStyle name="Normal 21 13 5 4" xfId="14544"/>
    <cellStyle name="Normal 21 13 5 4 2" xfId="29445"/>
    <cellStyle name="Normal 21 13 5 4 3" xfId="43166"/>
    <cellStyle name="Normal 21 13 5 5" xfId="29442"/>
    <cellStyle name="Normal 21 13 5 6" xfId="43163"/>
    <cellStyle name="Normal 21 13 6" xfId="1072"/>
    <cellStyle name="Normal 21 13 6 2" xfId="3078"/>
    <cellStyle name="Normal 21 13 6 2 2" xfId="29448"/>
    <cellStyle name="Normal 21 13 6 2 3" xfId="43168"/>
    <cellStyle name="Normal 21 13 6 3" xfId="12532"/>
    <cellStyle name="Normal 21 13 6 3 2" xfId="29450"/>
    <cellStyle name="Normal 21 13 6 3 3" xfId="43169"/>
    <cellStyle name="Normal 21 13 6 4" xfId="14403"/>
    <cellStyle name="Normal 21 13 6 4 2" xfId="29451"/>
    <cellStyle name="Normal 21 13 6 4 3" xfId="43170"/>
    <cellStyle name="Normal 21 13 6 5" xfId="29447"/>
    <cellStyle name="Normal 21 13 6 6" xfId="43167"/>
    <cellStyle name="Normal 21 13 7" xfId="1482"/>
    <cellStyle name="Normal 21 13 7 2" xfId="3438"/>
    <cellStyle name="Normal 21 13 7 2 2" xfId="29455"/>
    <cellStyle name="Normal 21 13 7 2 3" xfId="43172"/>
    <cellStyle name="Normal 21 13 7 3" xfId="12904"/>
    <cellStyle name="Normal 21 13 7 3 2" xfId="29456"/>
    <cellStyle name="Normal 21 13 7 3 3" xfId="43173"/>
    <cellStyle name="Normal 21 13 7 4" xfId="14763"/>
    <cellStyle name="Normal 21 13 7 4 2" xfId="29457"/>
    <cellStyle name="Normal 21 13 7 4 3" xfId="43174"/>
    <cellStyle name="Normal 21 13 7 5" xfId="29454"/>
    <cellStyle name="Normal 21 13 7 6" xfId="43171"/>
    <cellStyle name="Normal 21 13 8" xfId="1697"/>
    <cellStyle name="Normal 21 13 8 2" xfId="3630"/>
    <cellStyle name="Normal 21 13 8 2 2" xfId="29460"/>
    <cellStyle name="Normal 21 13 8 2 3" xfId="43176"/>
    <cellStyle name="Normal 21 13 8 3" xfId="13100"/>
    <cellStyle name="Normal 21 13 8 3 2" xfId="29462"/>
    <cellStyle name="Normal 21 13 8 3 3" xfId="43177"/>
    <cellStyle name="Normal 21 13 8 4" xfId="14955"/>
    <cellStyle name="Normal 21 13 8 4 2" xfId="29463"/>
    <cellStyle name="Normal 21 13 8 4 3" xfId="43178"/>
    <cellStyle name="Normal 21 13 8 5" xfId="29459"/>
    <cellStyle name="Normal 21 13 8 6" xfId="43175"/>
    <cellStyle name="Normal 21 13 9" xfId="1903"/>
    <cellStyle name="Normal 21 13 9 2" xfId="3815"/>
    <cellStyle name="Normal 21 13 9 2 2" xfId="29467"/>
    <cellStyle name="Normal 21 13 9 2 3" xfId="43180"/>
    <cellStyle name="Normal 21 13 9 3" xfId="13289"/>
    <cellStyle name="Normal 21 13 9 3 2" xfId="29468"/>
    <cellStyle name="Normal 21 13 9 3 3" xfId="43181"/>
    <cellStyle name="Normal 21 13 9 4" xfId="15140"/>
    <cellStyle name="Normal 21 13 9 4 2" xfId="29469"/>
    <cellStyle name="Normal 21 13 9 4 3" xfId="43182"/>
    <cellStyle name="Normal 21 13 9 5" xfId="29466"/>
    <cellStyle name="Normal 21 13 9 6" xfId="43179"/>
    <cellStyle name="Normal 21 13_Constraints Summary" xfId="14122"/>
    <cellStyle name="Normal 21 14" xfId="559"/>
    <cellStyle name="Normal 21 14 10" xfId="2774"/>
    <cellStyle name="Normal 21 14 10 2" xfId="29472"/>
    <cellStyle name="Normal 21 14 10 3" xfId="43184"/>
    <cellStyle name="Normal 21 14 11" xfId="7207"/>
    <cellStyle name="Normal 21 14 11 2" xfId="29474"/>
    <cellStyle name="Normal 21 14 11 3" xfId="43185"/>
    <cellStyle name="Normal 21 14 12" xfId="8613"/>
    <cellStyle name="Normal 21 14 12 2" xfId="29475"/>
    <cellStyle name="Normal 21 14 12 3" xfId="43186"/>
    <cellStyle name="Normal 21 14 13" xfId="5321"/>
    <cellStyle name="Normal 21 14 13 2" xfId="29477"/>
    <cellStyle name="Normal 21 14 13 3" xfId="43187"/>
    <cellStyle name="Normal 21 14 14" xfId="10459"/>
    <cellStyle name="Normal 21 14 14 2" xfId="29479"/>
    <cellStyle name="Normal 21 14 14 3" xfId="43188"/>
    <cellStyle name="Normal 21 14 15" xfId="9236"/>
    <cellStyle name="Normal 21 14 15 2" xfId="29480"/>
    <cellStyle name="Normal 21 14 15 3" xfId="43189"/>
    <cellStyle name="Normal 21 14 16" xfId="10757"/>
    <cellStyle name="Normal 21 14 16 2" xfId="29481"/>
    <cellStyle name="Normal 21 14 16 3" xfId="43190"/>
    <cellStyle name="Normal 21 14 17" xfId="8898"/>
    <cellStyle name="Normal 21 14 17 2" xfId="29483"/>
    <cellStyle name="Normal 21 14 17 3" xfId="43191"/>
    <cellStyle name="Normal 21 14 18" xfId="11162"/>
    <cellStyle name="Normal 21 14 18 2" xfId="29484"/>
    <cellStyle name="Normal 21 14 18 3" xfId="43192"/>
    <cellStyle name="Normal 21 14 19" xfId="11490"/>
    <cellStyle name="Normal 21 14 19 2" xfId="29485"/>
    <cellStyle name="Normal 21 14 19 3" xfId="43193"/>
    <cellStyle name="Normal 21 14 2" xfId="816"/>
    <cellStyle name="Normal 21 14 2 10" xfId="7208"/>
    <cellStyle name="Normal 21 14 2 10 2" xfId="29488"/>
    <cellStyle name="Normal 21 14 2 10 3" xfId="43195"/>
    <cellStyle name="Normal 21 14 2 11" xfId="8614"/>
    <cellStyle name="Normal 21 14 2 11 2" xfId="29489"/>
    <cellStyle name="Normal 21 14 2 11 3" xfId="43196"/>
    <cellStyle name="Normal 21 14 2 12" xfId="5322"/>
    <cellStyle name="Normal 21 14 2 12 2" xfId="29491"/>
    <cellStyle name="Normal 21 14 2 12 3" xfId="43197"/>
    <cellStyle name="Normal 21 14 2 13" xfId="10460"/>
    <cellStyle name="Normal 21 14 2 13 2" xfId="29492"/>
    <cellStyle name="Normal 21 14 2 13 3" xfId="43198"/>
    <cellStyle name="Normal 21 14 2 14" xfId="9235"/>
    <cellStyle name="Normal 21 14 2 14 2" xfId="29494"/>
    <cellStyle name="Normal 21 14 2 14 3" xfId="43199"/>
    <cellStyle name="Normal 21 14 2 15" xfId="10758"/>
    <cellStyle name="Normal 21 14 2 15 2" xfId="29496"/>
    <cellStyle name="Normal 21 14 2 15 3" xfId="43200"/>
    <cellStyle name="Normal 21 14 2 16" xfId="8897"/>
    <cellStyle name="Normal 21 14 2 16 2" xfId="29497"/>
    <cellStyle name="Normal 21 14 2 16 3" xfId="43201"/>
    <cellStyle name="Normal 21 14 2 17" xfId="11163"/>
    <cellStyle name="Normal 21 14 2 17 2" xfId="29498"/>
    <cellStyle name="Normal 21 14 2 17 3" xfId="43202"/>
    <cellStyle name="Normal 21 14 2 18" xfId="11491"/>
    <cellStyle name="Normal 21 14 2 18 2" xfId="29500"/>
    <cellStyle name="Normal 21 14 2 18 3" xfId="43203"/>
    <cellStyle name="Normal 21 14 2 19" xfId="12332"/>
    <cellStyle name="Normal 21 14 2 19 2" xfId="29501"/>
    <cellStyle name="Normal 21 14 2 19 3" xfId="43204"/>
    <cellStyle name="Normal 21 14 2 2" xfId="1568"/>
    <cellStyle name="Normal 21 14 2 2 2" xfId="3518"/>
    <cellStyle name="Normal 21 14 2 2 2 2" xfId="29504"/>
    <cellStyle name="Normal 21 14 2 2 2 3" xfId="43206"/>
    <cellStyle name="Normal 21 14 2 2 3" xfId="12984"/>
    <cellStyle name="Normal 21 14 2 2 3 2" xfId="29505"/>
    <cellStyle name="Normal 21 14 2 2 3 3" xfId="43207"/>
    <cellStyle name="Normal 21 14 2 2 4" xfId="14843"/>
    <cellStyle name="Normal 21 14 2 2 4 2" xfId="29507"/>
    <cellStyle name="Normal 21 14 2 2 4 3" xfId="43208"/>
    <cellStyle name="Normal 21 14 2 2 5" xfId="29503"/>
    <cellStyle name="Normal 21 14 2 2 6" xfId="43205"/>
    <cellStyle name="Normal 21 14 2 20" xfId="11974"/>
    <cellStyle name="Normal 21 14 2 20 2" xfId="29509"/>
    <cellStyle name="Normal 21 14 2 20 3" xfId="43209"/>
    <cellStyle name="Normal 21 14 2 21" xfId="16148"/>
    <cellStyle name="Normal 21 14 2 21 2" xfId="29510"/>
    <cellStyle name="Normal 21 14 2 21 3" xfId="43210"/>
    <cellStyle name="Normal 21 14 2 22" xfId="16661"/>
    <cellStyle name="Normal 21 14 2 22 2" xfId="29512"/>
    <cellStyle name="Normal 21 14 2 22 3" xfId="43211"/>
    <cellStyle name="Normal 21 14 2 23" xfId="29487"/>
    <cellStyle name="Normal 21 14 2 24" xfId="43194"/>
    <cellStyle name="Normal 21 14 2 3" xfId="1782"/>
    <cellStyle name="Normal 21 14 2 3 2" xfId="3709"/>
    <cellStyle name="Normal 21 14 2 3 2 2" xfId="29515"/>
    <cellStyle name="Normal 21 14 2 3 2 3" xfId="43213"/>
    <cellStyle name="Normal 21 14 2 3 3" xfId="13179"/>
    <cellStyle name="Normal 21 14 2 3 3 2" xfId="29516"/>
    <cellStyle name="Normal 21 14 2 3 3 3" xfId="43214"/>
    <cellStyle name="Normal 21 14 2 3 4" xfId="15034"/>
    <cellStyle name="Normal 21 14 2 3 4 2" xfId="29518"/>
    <cellStyle name="Normal 21 14 2 3 4 3" xfId="43215"/>
    <cellStyle name="Normal 21 14 2 3 5" xfId="29514"/>
    <cellStyle name="Normal 21 14 2 3 6" xfId="43212"/>
    <cellStyle name="Normal 21 14 2 4" xfId="1987"/>
    <cellStyle name="Normal 21 14 2 4 2" xfId="3893"/>
    <cellStyle name="Normal 21 14 2 4 2 2" xfId="29521"/>
    <cellStyle name="Normal 21 14 2 4 2 3" xfId="43217"/>
    <cellStyle name="Normal 21 14 2 4 3" xfId="13368"/>
    <cellStyle name="Normal 21 14 2 4 3 2" xfId="29523"/>
    <cellStyle name="Normal 21 14 2 4 3 3" xfId="43218"/>
    <cellStyle name="Normal 21 14 2 4 4" xfId="15218"/>
    <cellStyle name="Normal 21 14 2 4 4 2" xfId="29524"/>
    <cellStyle name="Normal 21 14 2 4 4 3" xfId="43219"/>
    <cellStyle name="Normal 21 14 2 4 5" xfId="29520"/>
    <cellStyle name="Normal 21 14 2 4 6" xfId="43216"/>
    <cellStyle name="Normal 21 14 2 5" xfId="2177"/>
    <cellStyle name="Normal 21 14 2 5 2" xfId="4066"/>
    <cellStyle name="Normal 21 14 2 5 2 2" xfId="29527"/>
    <cellStyle name="Normal 21 14 2 5 2 3" xfId="43221"/>
    <cellStyle name="Normal 21 14 2 5 3" xfId="13543"/>
    <cellStyle name="Normal 21 14 2 5 3 2" xfId="29529"/>
    <cellStyle name="Normal 21 14 2 5 3 3" xfId="43222"/>
    <cellStyle name="Normal 21 14 2 5 4" xfId="15391"/>
    <cellStyle name="Normal 21 14 2 5 4 2" xfId="29530"/>
    <cellStyle name="Normal 21 14 2 5 4 3" xfId="43223"/>
    <cellStyle name="Normal 21 14 2 5 5" xfId="29526"/>
    <cellStyle name="Normal 21 14 2 5 6" xfId="43220"/>
    <cellStyle name="Normal 21 14 2 6" xfId="2346"/>
    <cellStyle name="Normal 21 14 2 6 2" xfId="4223"/>
    <cellStyle name="Normal 21 14 2 6 2 2" xfId="29533"/>
    <cellStyle name="Normal 21 14 2 6 2 3" xfId="43225"/>
    <cellStyle name="Normal 21 14 2 6 3" xfId="13701"/>
    <cellStyle name="Normal 21 14 2 6 3 2" xfId="29535"/>
    <cellStyle name="Normal 21 14 2 6 3 3" xfId="43226"/>
    <cellStyle name="Normal 21 14 2 6 4" xfId="15548"/>
    <cellStyle name="Normal 21 14 2 6 4 2" xfId="29536"/>
    <cellStyle name="Normal 21 14 2 6 4 3" xfId="43227"/>
    <cellStyle name="Normal 21 14 2 6 5" xfId="29532"/>
    <cellStyle name="Normal 21 14 2 6 6" xfId="43224"/>
    <cellStyle name="Normal 21 14 2 7" xfId="2477"/>
    <cellStyle name="Normal 21 14 2 7 2" xfId="4350"/>
    <cellStyle name="Normal 21 14 2 7 2 2" xfId="29539"/>
    <cellStyle name="Normal 21 14 2 7 2 3" xfId="43229"/>
    <cellStyle name="Normal 21 14 2 7 3" xfId="13828"/>
    <cellStyle name="Normal 21 14 2 7 3 2" xfId="29541"/>
    <cellStyle name="Normal 21 14 2 7 3 3" xfId="43230"/>
    <cellStyle name="Normal 21 14 2 7 4" xfId="15675"/>
    <cellStyle name="Normal 21 14 2 7 4 2" xfId="29542"/>
    <cellStyle name="Normal 21 14 2 7 4 3" xfId="43231"/>
    <cellStyle name="Normal 21 14 2 7 5" xfId="29538"/>
    <cellStyle name="Normal 21 14 2 7 6" xfId="43228"/>
    <cellStyle name="Normal 21 14 2 8" xfId="2604"/>
    <cellStyle name="Normal 21 14 2 8 2" xfId="4477"/>
    <cellStyle name="Normal 21 14 2 8 2 2" xfId="29545"/>
    <cellStyle name="Normal 21 14 2 8 2 3" xfId="43233"/>
    <cellStyle name="Normal 21 14 2 8 3" xfId="13955"/>
    <cellStyle name="Normal 21 14 2 8 3 2" xfId="29546"/>
    <cellStyle name="Normal 21 14 2 8 3 3" xfId="43234"/>
    <cellStyle name="Normal 21 14 2 8 4" xfId="15802"/>
    <cellStyle name="Normal 21 14 2 8 4 2" xfId="29548"/>
    <cellStyle name="Normal 21 14 2 8 4 3" xfId="43235"/>
    <cellStyle name="Normal 21 14 2 8 5" xfId="29544"/>
    <cellStyle name="Normal 21 14 2 8 6" xfId="43232"/>
    <cellStyle name="Normal 21 14 2 9" xfId="2888"/>
    <cellStyle name="Normal 21 14 2 9 2" xfId="29550"/>
    <cellStyle name="Normal 21 14 2 9 3" xfId="43236"/>
    <cellStyle name="Normal 21 14 2_Constraints Summary" xfId="14125"/>
    <cellStyle name="Normal 21 14 20" xfId="12195"/>
    <cellStyle name="Normal 21 14 20 2" xfId="29551"/>
    <cellStyle name="Normal 21 14 20 3" xfId="43237"/>
    <cellStyle name="Normal 21 14 21" xfId="12232"/>
    <cellStyle name="Normal 21 14 21 2" xfId="29553"/>
    <cellStyle name="Normal 21 14 21 3" xfId="43238"/>
    <cellStyle name="Normal 21 14 22" xfId="16147"/>
    <cellStyle name="Normal 21 14 22 2" xfId="29554"/>
    <cellStyle name="Normal 21 14 22 3" xfId="43239"/>
    <cellStyle name="Normal 21 14 23" xfId="16660"/>
    <cellStyle name="Normal 21 14 23 2" xfId="29556"/>
    <cellStyle name="Normal 21 14 23 3" xfId="43240"/>
    <cellStyle name="Normal 21 14 24" xfId="29471"/>
    <cellStyle name="Normal 21 14 25" xfId="43183"/>
    <cellStyle name="Normal 21 14 3" xfId="1348"/>
    <cellStyle name="Normal 21 14 3 2" xfId="3323"/>
    <cellStyle name="Normal 21 14 3 2 2" xfId="29559"/>
    <cellStyle name="Normal 21 14 3 2 3" xfId="43242"/>
    <cellStyle name="Normal 21 14 3 3" xfId="12783"/>
    <cellStyle name="Normal 21 14 3 3 2" xfId="29560"/>
    <cellStyle name="Normal 21 14 3 3 3" xfId="43243"/>
    <cellStyle name="Normal 21 14 3 4" xfId="14648"/>
    <cellStyle name="Normal 21 14 3 4 2" xfId="29562"/>
    <cellStyle name="Normal 21 14 3 4 3" xfId="43244"/>
    <cellStyle name="Normal 21 14 3 5" xfId="29558"/>
    <cellStyle name="Normal 21 14 3 6" xfId="43241"/>
    <cellStyle name="Normal 21 14 4" xfId="917"/>
    <cellStyle name="Normal 21 14 4 2" xfId="2955"/>
    <cellStyle name="Normal 21 14 4 2 2" xfId="29565"/>
    <cellStyle name="Normal 21 14 4 2 3" xfId="43246"/>
    <cellStyle name="Normal 21 14 4 3" xfId="12404"/>
    <cellStyle name="Normal 21 14 4 3 2" xfId="29567"/>
    <cellStyle name="Normal 21 14 4 3 3" xfId="43247"/>
    <cellStyle name="Normal 21 14 4 4" xfId="14280"/>
    <cellStyle name="Normal 21 14 4 4 2" xfId="29568"/>
    <cellStyle name="Normal 21 14 4 4 3" xfId="43248"/>
    <cellStyle name="Normal 21 14 4 5" xfId="29564"/>
    <cellStyle name="Normal 21 14 4 6" xfId="43245"/>
    <cellStyle name="Normal 21 14 5" xfId="1469"/>
    <cellStyle name="Normal 21 14 5 2" xfId="3429"/>
    <cellStyle name="Normal 21 14 5 2 2" xfId="29571"/>
    <cellStyle name="Normal 21 14 5 2 3" xfId="43250"/>
    <cellStyle name="Normal 21 14 5 3" xfId="12894"/>
    <cellStyle name="Normal 21 14 5 3 2" xfId="29573"/>
    <cellStyle name="Normal 21 14 5 3 3" xfId="43251"/>
    <cellStyle name="Normal 21 14 5 4" xfId="14754"/>
    <cellStyle name="Normal 21 14 5 4 2" xfId="29574"/>
    <cellStyle name="Normal 21 14 5 4 3" xfId="43252"/>
    <cellStyle name="Normal 21 14 5 5" xfId="29570"/>
    <cellStyle name="Normal 21 14 5 6" xfId="43249"/>
    <cellStyle name="Normal 21 14 6" xfId="1687"/>
    <cellStyle name="Normal 21 14 6 2" xfId="3623"/>
    <cellStyle name="Normal 21 14 6 2 2" xfId="29577"/>
    <cellStyle name="Normal 21 14 6 2 3" xfId="43254"/>
    <cellStyle name="Normal 21 14 6 3" xfId="13093"/>
    <cellStyle name="Normal 21 14 6 3 2" xfId="29579"/>
    <cellStyle name="Normal 21 14 6 3 3" xfId="43255"/>
    <cellStyle name="Normal 21 14 6 4" xfId="14948"/>
    <cellStyle name="Normal 21 14 6 4 2" xfId="29580"/>
    <cellStyle name="Normal 21 14 6 4 3" xfId="43256"/>
    <cellStyle name="Normal 21 14 6 5" xfId="29576"/>
    <cellStyle name="Normal 21 14 6 6" xfId="43253"/>
    <cellStyle name="Normal 21 14 7" xfId="1893"/>
    <cellStyle name="Normal 21 14 7 2" xfId="3808"/>
    <cellStyle name="Normal 21 14 7 2 2" xfId="29583"/>
    <cellStyle name="Normal 21 14 7 2 3" xfId="43258"/>
    <cellStyle name="Normal 21 14 7 3" xfId="13282"/>
    <cellStyle name="Normal 21 14 7 3 2" xfId="29585"/>
    <cellStyle name="Normal 21 14 7 3 3" xfId="43259"/>
    <cellStyle name="Normal 21 14 7 4" xfId="15133"/>
    <cellStyle name="Normal 21 14 7 4 2" xfId="29586"/>
    <cellStyle name="Normal 21 14 7 4 3" xfId="43260"/>
    <cellStyle name="Normal 21 14 7 5" xfId="29582"/>
    <cellStyle name="Normal 21 14 7 6" xfId="43257"/>
    <cellStyle name="Normal 21 14 8" xfId="2086"/>
    <cellStyle name="Normal 21 14 8 2" xfId="3984"/>
    <cellStyle name="Normal 21 14 8 2 2" xfId="29589"/>
    <cellStyle name="Normal 21 14 8 2 3" xfId="43262"/>
    <cellStyle name="Normal 21 14 8 3" xfId="13460"/>
    <cellStyle name="Normal 21 14 8 3 2" xfId="29590"/>
    <cellStyle name="Normal 21 14 8 3 3" xfId="43263"/>
    <cellStyle name="Normal 21 14 8 4" xfId="15309"/>
    <cellStyle name="Normal 21 14 8 4 2" xfId="29592"/>
    <cellStyle name="Normal 21 14 8 4 3" xfId="43264"/>
    <cellStyle name="Normal 21 14 8 5" xfId="29588"/>
    <cellStyle name="Normal 21 14 8 6" xfId="43261"/>
    <cellStyle name="Normal 21 14 9" xfId="2259"/>
    <cellStyle name="Normal 21 14 9 2" xfId="4144"/>
    <cellStyle name="Normal 21 14 9 2 2" xfId="29595"/>
    <cellStyle name="Normal 21 14 9 2 3" xfId="43266"/>
    <cellStyle name="Normal 21 14 9 3" xfId="13621"/>
    <cellStyle name="Normal 21 14 9 3 2" xfId="29596"/>
    <cellStyle name="Normal 21 14 9 3 3" xfId="43267"/>
    <cellStyle name="Normal 21 14 9 4" xfId="15469"/>
    <cellStyle name="Normal 21 14 9 4 2" xfId="29598"/>
    <cellStyle name="Normal 21 14 9 4 3" xfId="43268"/>
    <cellStyle name="Normal 21 14 9 5" xfId="29594"/>
    <cellStyle name="Normal 21 14 9 6" xfId="43265"/>
    <cellStyle name="Normal 21 14_Constraints Summary" xfId="14124"/>
    <cellStyle name="Normal 21 15" xfId="560"/>
    <cellStyle name="Normal 21 15 10" xfId="2775"/>
    <cellStyle name="Normal 21 15 10 2" xfId="29601"/>
    <cellStyle name="Normal 21 15 10 3" xfId="43270"/>
    <cellStyle name="Normal 21 15 11" xfId="7209"/>
    <cellStyle name="Normal 21 15 11 2" xfId="29602"/>
    <cellStyle name="Normal 21 15 11 3" xfId="43271"/>
    <cellStyle name="Normal 21 15 12" xfId="8615"/>
    <cellStyle name="Normal 21 15 12 2" xfId="29604"/>
    <cellStyle name="Normal 21 15 12 3" xfId="43272"/>
    <cellStyle name="Normal 21 15 13" xfId="5323"/>
    <cellStyle name="Normal 21 15 13 2" xfId="29605"/>
    <cellStyle name="Normal 21 15 13 3" xfId="43273"/>
    <cellStyle name="Normal 21 15 14" xfId="10461"/>
    <cellStyle name="Normal 21 15 14 2" xfId="29607"/>
    <cellStyle name="Normal 21 15 14 3" xfId="43274"/>
    <cellStyle name="Normal 21 15 15" xfId="9234"/>
    <cellStyle name="Normal 21 15 15 2" xfId="29609"/>
    <cellStyle name="Normal 21 15 15 3" xfId="43275"/>
    <cellStyle name="Normal 21 15 16" xfId="10759"/>
    <cellStyle name="Normal 21 15 16 2" xfId="29610"/>
    <cellStyle name="Normal 21 15 16 3" xfId="43276"/>
    <cellStyle name="Normal 21 15 17" xfId="8880"/>
    <cellStyle name="Normal 21 15 17 2" xfId="29612"/>
    <cellStyle name="Normal 21 15 17 3" xfId="43277"/>
    <cellStyle name="Normal 21 15 18" xfId="11181"/>
    <cellStyle name="Normal 21 15 18 2" xfId="29613"/>
    <cellStyle name="Normal 21 15 18 3" xfId="43278"/>
    <cellStyle name="Normal 21 15 19" xfId="11508"/>
    <cellStyle name="Normal 21 15 19 2" xfId="29615"/>
    <cellStyle name="Normal 21 15 19 3" xfId="43279"/>
    <cellStyle name="Normal 21 15 2" xfId="817"/>
    <cellStyle name="Normal 21 15 2 10" xfId="7210"/>
    <cellStyle name="Normal 21 15 2 10 2" xfId="29617"/>
    <cellStyle name="Normal 21 15 2 10 3" xfId="43281"/>
    <cellStyle name="Normal 21 15 2 11" xfId="8616"/>
    <cellStyle name="Normal 21 15 2 11 2" xfId="29619"/>
    <cellStyle name="Normal 21 15 2 11 3" xfId="43282"/>
    <cellStyle name="Normal 21 15 2 12" xfId="5324"/>
    <cellStyle name="Normal 21 15 2 12 2" xfId="29620"/>
    <cellStyle name="Normal 21 15 2 12 3" xfId="43283"/>
    <cellStyle name="Normal 21 15 2 13" xfId="10462"/>
    <cellStyle name="Normal 21 15 2 13 2" xfId="29622"/>
    <cellStyle name="Normal 21 15 2 13 3" xfId="43284"/>
    <cellStyle name="Normal 21 15 2 14" xfId="9233"/>
    <cellStyle name="Normal 21 15 2 14 2" xfId="29623"/>
    <cellStyle name="Normal 21 15 2 14 3" xfId="43285"/>
    <cellStyle name="Normal 21 15 2 15" xfId="10761"/>
    <cellStyle name="Normal 21 15 2 15 2" xfId="29625"/>
    <cellStyle name="Normal 21 15 2 15 3" xfId="43286"/>
    <cellStyle name="Normal 21 15 2 16" xfId="8879"/>
    <cellStyle name="Normal 21 15 2 16 2" xfId="29626"/>
    <cellStyle name="Normal 21 15 2 16 3" xfId="43287"/>
    <cellStyle name="Normal 21 15 2 17" xfId="11182"/>
    <cellStyle name="Normal 21 15 2 17 2" xfId="29628"/>
    <cellStyle name="Normal 21 15 2 17 3" xfId="43288"/>
    <cellStyle name="Normal 21 15 2 18" xfId="11509"/>
    <cellStyle name="Normal 21 15 2 18 2" xfId="29629"/>
    <cellStyle name="Normal 21 15 2 18 3" xfId="43289"/>
    <cellStyle name="Normal 21 15 2 19" xfId="12333"/>
    <cellStyle name="Normal 21 15 2 19 2" xfId="29631"/>
    <cellStyle name="Normal 21 15 2 19 3" xfId="43290"/>
    <cellStyle name="Normal 21 15 2 2" xfId="1569"/>
    <cellStyle name="Normal 21 15 2 2 2" xfId="3519"/>
    <cellStyle name="Normal 21 15 2 2 2 2" xfId="29633"/>
    <cellStyle name="Normal 21 15 2 2 2 3" xfId="43292"/>
    <cellStyle name="Normal 21 15 2 2 3" xfId="12985"/>
    <cellStyle name="Normal 21 15 2 2 3 2" xfId="29635"/>
    <cellStyle name="Normal 21 15 2 2 3 3" xfId="43293"/>
    <cellStyle name="Normal 21 15 2 2 4" xfId="14844"/>
    <cellStyle name="Normal 21 15 2 2 4 2" xfId="29636"/>
    <cellStyle name="Normal 21 15 2 2 4 3" xfId="43294"/>
    <cellStyle name="Normal 21 15 2 2 5" xfId="29632"/>
    <cellStyle name="Normal 21 15 2 2 6" xfId="43291"/>
    <cellStyle name="Normal 21 15 2 20" xfId="12019"/>
    <cellStyle name="Normal 21 15 2 20 2" xfId="29638"/>
    <cellStyle name="Normal 21 15 2 20 3" xfId="43295"/>
    <cellStyle name="Normal 21 15 2 21" xfId="16150"/>
    <cellStyle name="Normal 21 15 2 21 2" xfId="29639"/>
    <cellStyle name="Normal 21 15 2 21 3" xfId="43296"/>
    <cellStyle name="Normal 21 15 2 22" xfId="16663"/>
    <cellStyle name="Normal 21 15 2 22 2" xfId="29641"/>
    <cellStyle name="Normal 21 15 2 22 3" xfId="43297"/>
    <cellStyle name="Normal 21 15 2 23" xfId="29616"/>
    <cellStyle name="Normal 21 15 2 24" xfId="43280"/>
    <cellStyle name="Normal 21 15 2 3" xfId="1783"/>
    <cellStyle name="Normal 21 15 2 3 2" xfId="3710"/>
    <cellStyle name="Normal 21 15 2 3 2 2" xfId="29644"/>
    <cellStyle name="Normal 21 15 2 3 2 3" xfId="43299"/>
    <cellStyle name="Normal 21 15 2 3 3" xfId="13180"/>
    <cellStyle name="Normal 21 15 2 3 3 2" xfId="29645"/>
    <cellStyle name="Normal 21 15 2 3 3 3" xfId="43300"/>
    <cellStyle name="Normal 21 15 2 3 4" xfId="15035"/>
    <cellStyle name="Normal 21 15 2 3 4 2" xfId="29647"/>
    <cellStyle name="Normal 21 15 2 3 4 3" xfId="43301"/>
    <cellStyle name="Normal 21 15 2 3 5" xfId="29643"/>
    <cellStyle name="Normal 21 15 2 3 6" xfId="43298"/>
    <cellStyle name="Normal 21 15 2 4" xfId="1988"/>
    <cellStyle name="Normal 21 15 2 4 2" xfId="3894"/>
    <cellStyle name="Normal 21 15 2 4 2 2" xfId="29650"/>
    <cellStyle name="Normal 21 15 2 4 2 3" xfId="43303"/>
    <cellStyle name="Normal 21 15 2 4 3" xfId="13369"/>
    <cellStyle name="Normal 21 15 2 4 3 2" xfId="29651"/>
    <cellStyle name="Normal 21 15 2 4 3 3" xfId="43304"/>
    <cellStyle name="Normal 21 15 2 4 4" xfId="15219"/>
    <cellStyle name="Normal 21 15 2 4 4 2" xfId="29653"/>
    <cellStyle name="Normal 21 15 2 4 4 3" xfId="43305"/>
    <cellStyle name="Normal 21 15 2 4 5" xfId="29649"/>
    <cellStyle name="Normal 21 15 2 4 6" xfId="43302"/>
    <cellStyle name="Normal 21 15 2 5" xfId="2178"/>
    <cellStyle name="Normal 21 15 2 5 2" xfId="4067"/>
    <cellStyle name="Normal 21 15 2 5 2 2" xfId="29656"/>
    <cellStyle name="Normal 21 15 2 5 2 3" xfId="43307"/>
    <cellStyle name="Normal 21 15 2 5 3" xfId="13544"/>
    <cellStyle name="Normal 21 15 2 5 3 2" xfId="29657"/>
    <cellStyle name="Normal 21 15 2 5 3 3" xfId="43308"/>
    <cellStyle name="Normal 21 15 2 5 4" xfId="15392"/>
    <cellStyle name="Normal 21 15 2 5 4 2" xfId="29659"/>
    <cellStyle name="Normal 21 15 2 5 4 3" xfId="43309"/>
    <cellStyle name="Normal 21 15 2 5 5" xfId="29655"/>
    <cellStyle name="Normal 21 15 2 5 6" xfId="43306"/>
    <cellStyle name="Normal 21 15 2 6" xfId="2347"/>
    <cellStyle name="Normal 21 15 2 6 2" xfId="4224"/>
    <cellStyle name="Normal 21 15 2 6 2 2" xfId="29662"/>
    <cellStyle name="Normal 21 15 2 6 2 3" xfId="43311"/>
    <cellStyle name="Normal 21 15 2 6 3" xfId="13702"/>
    <cellStyle name="Normal 21 15 2 6 3 2" xfId="29663"/>
    <cellStyle name="Normal 21 15 2 6 3 3" xfId="43312"/>
    <cellStyle name="Normal 21 15 2 6 4" xfId="15549"/>
    <cellStyle name="Normal 21 15 2 6 4 2" xfId="29665"/>
    <cellStyle name="Normal 21 15 2 6 4 3" xfId="43313"/>
    <cellStyle name="Normal 21 15 2 6 5" xfId="29661"/>
    <cellStyle name="Normal 21 15 2 6 6" xfId="43310"/>
    <cellStyle name="Normal 21 15 2 7" xfId="2478"/>
    <cellStyle name="Normal 21 15 2 7 2" xfId="4351"/>
    <cellStyle name="Normal 21 15 2 7 2 2" xfId="29668"/>
    <cellStyle name="Normal 21 15 2 7 2 3" xfId="43315"/>
    <cellStyle name="Normal 21 15 2 7 3" xfId="13829"/>
    <cellStyle name="Normal 21 15 2 7 3 2" xfId="29669"/>
    <cellStyle name="Normal 21 15 2 7 3 3" xfId="43316"/>
    <cellStyle name="Normal 21 15 2 7 4" xfId="15676"/>
    <cellStyle name="Normal 21 15 2 7 4 2" xfId="29671"/>
    <cellStyle name="Normal 21 15 2 7 4 3" xfId="43317"/>
    <cellStyle name="Normal 21 15 2 7 5" xfId="29667"/>
    <cellStyle name="Normal 21 15 2 7 6" xfId="43314"/>
    <cellStyle name="Normal 21 15 2 8" xfId="2605"/>
    <cellStyle name="Normal 21 15 2 8 2" xfId="4478"/>
    <cellStyle name="Normal 21 15 2 8 2 2" xfId="29674"/>
    <cellStyle name="Normal 21 15 2 8 2 3" xfId="43319"/>
    <cellStyle name="Normal 21 15 2 8 3" xfId="13956"/>
    <cellStyle name="Normal 21 15 2 8 3 2" xfId="29675"/>
    <cellStyle name="Normal 21 15 2 8 3 3" xfId="43320"/>
    <cellStyle name="Normal 21 15 2 8 4" xfId="15803"/>
    <cellStyle name="Normal 21 15 2 8 4 2" xfId="29677"/>
    <cellStyle name="Normal 21 15 2 8 4 3" xfId="43321"/>
    <cellStyle name="Normal 21 15 2 8 5" xfId="29673"/>
    <cellStyle name="Normal 21 15 2 8 6" xfId="43318"/>
    <cellStyle name="Normal 21 15 2 9" xfId="2889"/>
    <cellStyle name="Normal 21 15 2 9 2" xfId="29679"/>
    <cellStyle name="Normal 21 15 2 9 3" xfId="43322"/>
    <cellStyle name="Normal 21 15 2_Constraints Summary" xfId="14127"/>
    <cellStyle name="Normal 21 15 20" xfId="12196"/>
    <cellStyle name="Normal 21 15 20 2" xfId="29680"/>
    <cellStyle name="Normal 21 15 20 3" xfId="43323"/>
    <cellStyle name="Normal 21 15 21" xfId="12226"/>
    <cellStyle name="Normal 21 15 21 2" xfId="29682"/>
    <cellStyle name="Normal 21 15 21 3" xfId="43324"/>
    <cellStyle name="Normal 21 15 22" xfId="16149"/>
    <cellStyle name="Normal 21 15 22 2" xfId="29683"/>
    <cellStyle name="Normal 21 15 22 3" xfId="43325"/>
    <cellStyle name="Normal 21 15 23" xfId="16662"/>
    <cellStyle name="Normal 21 15 23 2" xfId="29685"/>
    <cellStyle name="Normal 21 15 23 3" xfId="43326"/>
    <cellStyle name="Normal 21 15 24" xfId="29600"/>
    <cellStyle name="Normal 21 15 25" xfId="43269"/>
    <cellStyle name="Normal 21 15 3" xfId="1349"/>
    <cellStyle name="Normal 21 15 3 2" xfId="3324"/>
    <cellStyle name="Normal 21 15 3 2 2" xfId="29688"/>
    <cellStyle name="Normal 21 15 3 2 3" xfId="43328"/>
    <cellStyle name="Normal 21 15 3 3" xfId="12784"/>
    <cellStyle name="Normal 21 15 3 3 2" xfId="29689"/>
    <cellStyle name="Normal 21 15 3 3 3" xfId="43329"/>
    <cellStyle name="Normal 21 15 3 4" xfId="14649"/>
    <cellStyle name="Normal 21 15 3 4 2" xfId="29690"/>
    <cellStyle name="Normal 21 15 3 4 3" xfId="43330"/>
    <cellStyle name="Normal 21 15 3 5" xfId="29687"/>
    <cellStyle name="Normal 21 15 3 6" xfId="43327"/>
    <cellStyle name="Normal 21 15 4" xfId="998"/>
    <cellStyle name="Normal 21 15 4 2" xfId="3014"/>
    <cellStyle name="Normal 21 15 4 2 2" xfId="29693"/>
    <cellStyle name="Normal 21 15 4 2 3" xfId="43332"/>
    <cellStyle name="Normal 21 15 4 3" xfId="12466"/>
    <cellStyle name="Normal 21 15 4 3 2" xfId="29695"/>
    <cellStyle name="Normal 21 15 4 3 3" xfId="43333"/>
    <cellStyle name="Normal 21 15 4 4" xfId="14339"/>
    <cellStyle name="Normal 21 15 4 4 2" xfId="29696"/>
    <cellStyle name="Normal 21 15 4 4 3" xfId="43334"/>
    <cellStyle name="Normal 21 15 4 5" xfId="29692"/>
    <cellStyle name="Normal 21 15 4 6" xfId="43331"/>
    <cellStyle name="Normal 21 15 5" xfId="1237"/>
    <cellStyle name="Normal 21 15 5 2" xfId="3212"/>
    <cellStyle name="Normal 21 15 5 2 2" xfId="29699"/>
    <cellStyle name="Normal 21 15 5 2 3" xfId="43336"/>
    <cellStyle name="Normal 21 15 5 3" xfId="12672"/>
    <cellStyle name="Normal 21 15 5 3 2" xfId="29701"/>
    <cellStyle name="Normal 21 15 5 3 3" xfId="43337"/>
    <cellStyle name="Normal 21 15 5 4" xfId="14537"/>
    <cellStyle name="Normal 21 15 5 4 2" xfId="29702"/>
    <cellStyle name="Normal 21 15 5 4 3" xfId="43338"/>
    <cellStyle name="Normal 21 15 5 5" xfId="29698"/>
    <cellStyle name="Normal 21 15 5 6" xfId="43335"/>
    <cellStyle name="Normal 21 15 6" xfId="1078"/>
    <cellStyle name="Normal 21 15 6 2" xfId="3084"/>
    <cellStyle name="Normal 21 15 6 2 2" xfId="29705"/>
    <cellStyle name="Normal 21 15 6 2 3" xfId="43340"/>
    <cellStyle name="Normal 21 15 6 3" xfId="12538"/>
    <cellStyle name="Normal 21 15 6 3 2" xfId="29707"/>
    <cellStyle name="Normal 21 15 6 3 3" xfId="43341"/>
    <cellStyle name="Normal 21 15 6 4" xfId="14409"/>
    <cellStyle name="Normal 21 15 6 4 2" xfId="29709"/>
    <cellStyle name="Normal 21 15 6 4 3" xfId="43342"/>
    <cellStyle name="Normal 21 15 6 5" xfId="29704"/>
    <cellStyle name="Normal 21 15 6 6" xfId="43339"/>
    <cellStyle name="Normal 21 15 7" xfId="935"/>
    <cellStyle name="Normal 21 15 7 2" xfId="2970"/>
    <cellStyle name="Normal 21 15 7 2 2" xfId="29712"/>
    <cellStyle name="Normal 21 15 7 2 3" xfId="43344"/>
    <cellStyle name="Normal 21 15 7 3" xfId="12419"/>
    <cellStyle name="Normal 21 15 7 3 2" xfId="29713"/>
    <cellStyle name="Normal 21 15 7 3 3" xfId="43345"/>
    <cellStyle name="Normal 21 15 7 4" xfId="14295"/>
    <cellStyle name="Normal 21 15 7 4 2" xfId="29715"/>
    <cellStyle name="Normal 21 15 7 4 3" xfId="43346"/>
    <cellStyle name="Normal 21 15 7 5" xfId="29711"/>
    <cellStyle name="Normal 21 15 7 6" xfId="43343"/>
    <cellStyle name="Normal 21 15 8" xfId="1169"/>
    <cellStyle name="Normal 21 15 8 2" xfId="3156"/>
    <cellStyle name="Normal 21 15 8 2 2" xfId="29718"/>
    <cellStyle name="Normal 21 15 8 2 3" xfId="43348"/>
    <cellStyle name="Normal 21 15 8 3" xfId="12615"/>
    <cellStyle name="Normal 21 15 8 3 2" xfId="29719"/>
    <cellStyle name="Normal 21 15 8 3 3" xfId="43349"/>
    <cellStyle name="Normal 21 15 8 4" xfId="14481"/>
    <cellStyle name="Normal 21 15 8 4 2" xfId="29721"/>
    <cellStyle name="Normal 21 15 8 4 3" xfId="43350"/>
    <cellStyle name="Normal 21 15 8 5" xfId="29717"/>
    <cellStyle name="Normal 21 15 8 6" xfId="43347"/>
    <cellStyle name="Normal 21 15 9" xfId="1126"/>
    <cellStyle name="Normal 21 15 9 2" xfId="3121"/>
    <cellStyle name="Normal 21 15 9 2 2" xfId="29724"/>
    <cellStyle name="Normal 21 15 9 2 3" xfId="43352"/>
    <cellStyle name="Normal 21 15 9 3" xfId="12576"/>
    <cellStyle name="Normal 21 15 9 3 2" xfId="29725"/>
    <cellStyle name="Normal 21 15 9 3 3" xfId="43353"/>
    <cellStyle name="Normal 21 15 9 4" xfId="14446"/>
    <cellStyle name="Normal 21 15 9 4 2" xfId="29727"/>
    <cellStyle name="Normal 21 15 9 4 3" xfId="43354"/>
    <cellStyle name="Normal 21 15 9 5" xfId="29723"/>
    <cellStyle name="Normal 21 15 9 6" xfId="43351"/>
    <cellStyle name="Normal 21 15_Constraints Summary" xfId="14126"/>
    <cellStyle name="Normal 21 16" xfId="561"/>
    <cellStyle name="Normal 21 16 10" xfId="2776"/>
    <cellStyle name="Normal 21 16 10 2" xfId="29730"/>
    <cellStyle name="Normal 21 16 10 3" xfId="43356"/>
    <cellStyle name="Normal 21 16 11" xfId="7211"/>
    <cellStyle name="Normal 21 16 11 2" xfId="29731"/>
    <cellStyle name="Normal 21 16 11 3" xfId="43357"/>
    <cellStyle name="Normal 21 16 12" xfId="8617"/>
    <cellStyle name="Normal 21 16 12 2" xfId="29733"/>
    <cellStyle name="Normal 21 16 12 3" xfId="43358"/>
    <cellStyle name="Normal 21 16 13" xfId="5325"/>
    <cellStyle name="Normal 21 16 13 2" xfId="29734"/>
    <cellStyle name="Normal 21 16 13 3" xfId="43359"/>
    <cellStyle name="Normal 21 16 14" xfId="10463"/>
    <cellStyle name="Normal 21 16 14 2" xfId="29736"/>
    <cellStyle name="Normal 21 16 14 3" xfId="43360"/>
    <cellStyle name="Normal 21 16 15" xfId="9232"/>
    <cellStyle name="Normal 21 16 15 2" xfId="29737"/>
    <cellStyle name="Normal 21 16 15 3" xfId="43361"/>
    <cellStyle name="Normal 21 16 16" xfId="10762"/>
    <cellStyle name="Normal 21 16 16 2" xfId="29739"/>
    <cellStyle name="Normal 21 16 16 3" xfId="43362"/>
    <cellStyle name="Normal 21 16 17" xfId="8878"/>
    <cellStyle name="Normal 21 16 17 2" xfId="29741"/>
    <cellStyle name="Normal 21 16 17 3" xfId="43363"/>
    <cellStyle name="Normal 21 16 18" xfId="11183"/>
    <cellStyle name="Normal 21 16 18 2" xfId="29742"/>
    <cellStyle name="Normal 21 16 18 3" xfId="43364"/>
    <cellStyle name="Normal 21 16 19" xfId="11510"/>
    <cellStyle name="Normal 21 16 19 2" xfId="29743"/>
    <cellStyle name="Normal 21 16 19 3" xfId="43365"/>
    <cellStyle name="Normal 21 16 2" xfId="818"/>
    <cellStyle name="Normal 21 16 2 10" xfId="7212"/>
    <cellStyle name="Normal 21 16 2 10 2" xfId="29746"/>
    <cellStyle name="Normal 21 16 2 10 3" xfId="43367"/>
    <cellStyle name="Normal 21 16 2 11" xfId="8618"/>
    <cellStyle name="Normal 21 16 2 11 2" xfId="29747"/>
    <cellStyle name="Normal 21 16 2 11 3" xfId="43368"/>
    <cellStyle name="Normal 21 16 2 12" xfId="5326"/>
    <cellStyle name="Normal 21 16 2 12 2" xfId="29749"/>
    <cellStyle name="Normal 21 16 2 12 3" xfId="43369"/>
    <cellStyle name="Normal 21 16 2 13" xfId="10464"/>
    <cellStyle name="Normal 21 16 2 13 2" xfId="29750"/>
    <cellStyle name="Normal 21 16 2 13 3" xfId="43370"/>
    <cellStyle name="Normal 21 16 2 14" xfId="9231"/>
    <cellStyle name="Normal 21 16 2 14 2" xfId="29752"/>
    <cellStyle name="Normal 21 16 2 14 3" xfId="43371"/>
    <cellStyle name="Normal 21 16 2 15" xfId="10763"/>
    <cellStyle name="Normal 21 16 2 15 2" xfId="29753"/>
    <cellStyle name="Normal 21 16 2 15 3" xfId="43372"/>
    <cellStyle name="Normal 21 16 2 16" xfId="8877"/>
    <cellStyle name="Normal 21 16 2 16 2" xfId="29755"/>
    <cellStyle name="Normal 21 16 2 16 3" xfId="43373"/>
    <cellStyle name="Normal 21 16 2 17" xfId="11184"/>
    <cellStyle name="Normal 21 16 2 17 2" xfId="29756"/>
    <cellStyle name="Normal 21 16 2 17 3" xfId="43374"/>
    <cellStyle name="Normal 21 16 2 18" xfId="11511"/>
    <cellStyle name="Normal 21 16 2 18 2" xfId="29758"/>
    <cellStyle name="Normal 21 16 2 18 3" xfId="43375"/>
    <cellStyle name="Normal 21 16 2 19" xfId="12334"/>
    <cellStyle name="Normal 21 16 2 19 2" xfId="29759"/>
    <cellStyle name="Normal 21 16 2 19 3" xfId="43376"/>
    <cellStyle name="Normal 21 16 2 2" xfId="1570"/>
    <cellStyle name="Normal 21 16 2 2 2" xfId="3520"/>
    <cellStyle name="Normal 21 16 2 2 2 2" xfId="29761"/>
    <cellStyle name="Normal 21 16 2 2 2 3" xfId="43378"/>
    <cellStyle name="Normal 21 16 2 2 3" xfId="12986"/>
    <cellStyle name="Normal 21 16 2 2 3 2" xfId="29763"/>
    <cellStyle name="Normal 21 16 2 2 3 3" xfId="43379"/>
    <cellStyle name="Normal 21 16 2 2 4" xfId="14845"/>
    <cellStyle name="Normal 21 16 2 2 4 2" xfId="29764"/>
    <cellStyle name="Normal 21 16 2 2 4 3" xfId="43380"/>
    <cellStyle name="Normal 21 16 2 2 5" xfId="29760"/>
    <cellStyle name="Normal 21 16 2 2 6" xfId="43377"/>
    <cellStyle name="Normal 21 16 2 20" xfId="11973"/>
    <cellStyle name="Normal 21 16 2 20 2" xfId="29765"/>
    <cellStyle name="Normal 21 16 2 20 3" xfId="43381"/>
    <cellStyle name="Normal 21 16 2 21" xfId="16152"/>
    <cellStyle name="Normal 21 16 2 21 2" xfId="29767"/>
    <cellStyle name="Normal 21 16 2 21 3" xfId="43382"/>
    <cellStyle name="Normal 21 16 2 22" xfId="16665"/>
    <cellStyle name="Normal 21 16 2 22 2" xfId="29768"/>
    <cellStyle name="Normal 21 16 2 22 3" xfId="43383"/>
    <cellStyle name="Normal 21 16 2 23" xfId="29745"/>
    <cellStyle name="Normal 21 16 2 24" xfId="43366"/>
    <cellStyle name="Normal 21 16 2 3" xfId="1784"/>
    <cellStyle name="Normal 21 16 2 3 2" xfId="3711"/>
    <cellStyle name="Normal 21 16 2 3 2 2" xfId="29771"/>
    <cellStyle name="Normal 21 16 2 3 2 3" xfId="43385"/>
    <cellStyle name="Normal 21 16 2 3 3" xfId="13181"/>
    <cellStyle name="Normal 21 16 2 3 3 2" xfId="29773"/>
    <cellStyle name="Normal 21 16 2 3 3 3" xfId="43386"/>
    <cellStyle name="Normal 21 16 2 3 4" xfId="15036"/>
    <cellStyle name="Normal 21 16 2 3 4 2" xfId="29775"/>
    <cellStyle name="Normal 21 16 2 3 4 3" xfId="43387"/>
    <cellStyle name="Normal 21 16 2 3 5" xfId="29770"/>
    <cellStyle name="Normal 21 16 2 3 6" xfId="43384"/>
    <cellStyle name="Normal 21 16 2 4" xfId="1989"/>
    <cellStyle name="Normal 21 16 2 4 2" xfId="3895"/>
    <cellStyle name="Normal 21 16 2 4 2 2" xfId="29777"/>
    <cellStyle name="Normal 21 16 2 4 2 3" xfId="43389"/>
    <cellStyle name="Normal 21 16 2 4 3" xfId="13370"/>
    <cellStyle name="Normal 21 16 2 4 3 2" xfId="29779"/>
    <cellStyle name="Normal 21 16 2 4 3 3" xfId="43390"/>
    <cellStyle name="Normal 21 16 2 4 4" xfId="15220"/>
    <cellStyle name="Normal 21 16 2 4 4 2" xfId="29780"/>
    <cellStyle name="Normal 21 16 2 4 4 3" xfId="43391"/>
    <cellStyle name="Normal 21 16 2 4 5" xfId="29776"/>
    <cellStyle name="Normal 21 16 2 4 6" xfId="43388"/>
    <cellStyle name="Normal 21 16 2 5" xfId="2179"/>
    <cellStyle name="Normal 21 16 2 5 2" xfId="4068"/>
    <cellStyle name="Normal 21 16 2 5 2 2" xfId="29783"/>
    <cellStyle name="Normal 21 16 2 5 2 3" xfId="43393"/>
    <cellStyle name="Normal 21 16 2 5 3" xfId="13545"/>
    <cellStyle name="Normal 21 16 2 5 3 2" xfId="29785"/>
    <cellStyle name="Normal 21 16 2 5 3 3" xfId="43394"/>
    <cellStyle name="Normal 21 16 2 5 4" xfId="15393"/>
    <cellStyle name="Normal 21 16 2 5 4 2" xfId="29787"/>
    <cellStyle name="Normal 21 16 2 5 4 3" xfId="43395"/>
    <cellStyle name="Normal 21 16 2 5 5" xfId="29782"/>
    <cellStyle name="Normal 21 16 2 5 6" xfId="43392"/>
    <cellStyle name="Normal 21 16 2 6" xfId="2348"/>
    <cellStyle name="Normal 21 16 2 6 2" xfId="4225"/>
    <cellStyle name="Normal 21 16 2 6 2 2" xfId="29789"/>
    <cellStyle name="Normal 21 16 2 6 2 3" xfId="43397"/>
    <cellStyle name="Normal 21 16 2 6 3" xfId="13703"/>
    <cellStyle name="Normal 21 16 2 6 3 2" xfId="29791"/>
    <cellStyle name="Normal 21 16 2 6 3 3" xfId="43398"/>
    <cellStyle name="Normal 21 16 2 6 4" xfId="15550"/>
    <cellStyle name="Normal 21 16 2 6 4 2" xfId="29792"/>
    <cellStyle name="Normal 21 16 2 6 4 3" xfId="43399"/>
    <cellStyle name="Normal 21 16 2 6 5" xfId="29788"/>
    <cellStyle name="Normal 21 16 2 6 6" xfId="43396"/>
    <cellStyle name="Normal 21 16 2 7" xfId="2479"/>
    <cellStyle name="Normal 21 16 2 7 2" xfId="4352"/>
    <cellStyle name="Normal 21 16 2 7 2 2" xfId="29795"/>
    <cellStyle name="Normal 21 16 2 7 2 3" xfId="43401"/>
    <cellStyle name="Normal 21 16 2 7 3" xfId="13830"/>
    <cellStyle name="Normal 21 16 2 7 3 2" xfId="29797"/>
    <cellStyle name="Normal 21 16 2 7 3 3" xfId="43402"/>
    <cellStyle name="Normal 21 16 2 7 4" xfId="15677"/>
    <cellStyle name="Normal 21 16 2 7 4 2" xfId="29799"/>
    <cellStyle name="Normal 21 16 2 7 4 3" xfId="43403"/>
    <cellStyle name="Normal 21 16 2 7 5" xfId="29794"/>
    <cellStyle name="Normal 21 16 2 7 6" xfId="43400"/>
    <cellStyle name="Normal 21 16 2 8" xfId="2606"/>
    <cellStyle name="Normal 21 16 2 8 2" xfId="4479"/>
    <cellStyle name="Normal 21 16 2 8 2 2" xfId="29801"/>
    <cellStyle name="Normal 21 16 2 8 2 3" xfId="43405"/>
    <cellStyle name="Normal 21 16 2 8 3" xfId="13957"/>
    <cellStyle name="Normal 21 16 2 8 3 2" xfId="29803"/>
    <cellStyle name="Normal 21 16 2 8 3 3" xfId="43406"/>
    <cellStyle name="Normal 21 16 2 8 4" xfId="15804"/>
    <cellStyle name="Normal 21 16 2 8 4 2" xfId="29804"/>
    <cellStyle name="Normal 21 16 2 8 4 3" xfId="43407"/>
    <cellStyle name="Normal 21 16 2 8 5" xfId="29800"/>
    <cellStyle name="Normal 21 16 2 8 6" xfId="43404"/>
    <cellStyle name="Normal 21 16 2 9" xfId="2890"/>
    <cellStyle name="Normal 21 16 2 9 2" xfId="29806"/>
    <cellStyle name="Normal 21 16 2 9 3" xfId="43408"/>
    <cellStyle name="Normal 21 16 2_Constraints Summary" xfId="14129"/>
    <cellStyle name="Normal 21 16 20" xfId="12197"/>
    <cellStyle name="Normal 21 16 20 2" xfId="29808"/>
    <cellStyle name="Normal 21 16 20 3" xfId="43409"/>
    <cellStyle name="Normal 21 16 21" xfId="12225"/>
    <cellStyle name="Normal 21 16 21 2" xfId="29810"/>
    <cellStyle name="Normal 21 16 21 3" xfId="43410"/>
    <cellStyle name="Normal 21 16 22" xfId="16151"/>
    <cellStyle name="Normal 21 16 22 2" xfId="29811"/>
    <cellStyle name="Normal 21 16 22 3" xfId="43411"/>
    <cellStyle name="Normal 21 16 23" xfId="16664"/>
    <cellStyle name="Normal 21 16 23 2" xfId="29812"/>
    <cellStyle name="Normal 21 16 23 3" xfId="43412"/>
    <cellStyle name="Normal 21 16 24" xfId="29729"/>
    <cellStyle name="Normal 21 16 25" xfId="43355"/>
    <cellStyle name="Normal 21 16 3" xfId="1350"/>
    <cellStyle name="Normal 21 16 3 2" xfId="3325"/>
    <cellStyle name="Normal 21 16 3 2 2" xfId="29815"/>
    <cellStyle name="Normal 21 16 3 2 3" xfId="43414"/>
    <cellStyle name="Normal 21 16 3 3" xfId="12785"/>
    <cellStyle name="Normal 21 16 3 3 2" xfId="29817"/>
    <cellStyle name="Normal 21 16 3 3 3" xfId="43415"/>
    <cellStyle name="Normal 21 16 3 4" xfId="14650"/>
    <cellStyle name="Normal 21 16 3 4 2" xfId="29818"/>
    <cellStyle name="Normal 21 16 3 4 3" xfId="43416"/>
    <cellStyle name="Normal 21 16 3 5" xfId="29814"/>
    <cellStyle name="Normal 21 16 3 6" xfId="43413"/>
    <cellStyle name="Normal 21 16 4" xfId="916"/>
    <cellStyle name="Normal 21 16 4 2" xfId="2954"/>
    <cellStyle name="Normal 21 16 4 2 2" xfId="29822"/>
    <cellStyle name="Normal 21 16 4 2 3" xfId="43418"/>
    <cellStyle name="Normal 21 16 4 3" xfId="12403"/>
    <cellStyle name="Normal 21 16 4 3 2" xfId="29823"/>
    <cellStyle name="Normal 21 16 4 3 3" xfId="43419"/>
    <cellStyle name="Normal 21 16 4 4" xfId="14279"/>
    <cellStyle name="Normal 21 16 4 4 2" xfId="29824"/>
    <cellStyle name="Normal 21 16 4 4 3" xfId="43420"/>
    <cellStyle name="Normal 21 16 4 5" xfId="29821"/>
    <cellStyle name="Normal 21 16 4 6" xfId="43417"/>
    <cellStyle name="Normal 21 16 5" xfId="1491"/>
    <cellStyle name="Normal 21 16 5 2" xfId="3444"/>
    <cellStyle name="Normal 21 16 5 2 2" xfId="29827"/>
    <cellStyle name="Normal 21 16 5 2 3" xfId="43422"/>
    <cellStyle name="Normal 21 16 5 3" xfId="12910"/>
    <cellStyle name="Normal 21 16 5 3 2" xfId="29829"/>
    <cellStyle name="Normal 21 16 5 3 3" xfId="43423"/>
    <cellStyle name="Normal 21 16 5 4" xfId="14769"/>
    <cellStyle name="Normal 21 16 5 4 2" xfId="29830"/>
    <cellStyle name="Normal 21 16 5 4 3" xfId="43424"/>
    <cellStyle name="Normal 21 16 5 5" xfId="29826"/>
    <cellStyle name="Normal 21 16 5 6" xfId="43421"/>
    <cellStyle name="Normal 21 16 6" xfId="1705"/>
    <cellStyle name="Normal 21 16 6 2" xfId="3635"/>
    <cellStyle name="Normal 21 16 6 2 2" xfId="29834"/>
    <cellStyle name="Normal 21 16 6 2 3" xfId="43426"/>
    <cellStyle name="Normal 21 16 6 3" xfId="13105"/>
    <cellStyle name="Normal 21 16 6 3 2" xfId="29835"/>
    <cellStyle name="Normal 21 16 6 3 3" xfId="43427"/>
    <cellStyle name="Normal 21 16 6 4" xfId="14960"/>
    <cellStyle name="Normal 21 16 6 4 2" xfId="29836"/>
    <cellStyle name="Normal 21 16 6 4 3" xfId="43428"/>
    <cellStyle name="Normal 21 16 6 5" xfId="29833"/>
    <cellStyle name="Normal 21 16 6 6" xfId="43425"/>
    <cellStyle name="Normal 21 16 7" xfId="1910"/>
    <cellStyle name="Normal 21 16 7 2" xfId="3819"/>
    <cellStyle name="Normal 21 16 7 2 2" xfId="29839"/>
    <cellStyle name="Normal 21 16 7 2 3" xfId="43430"/>
    <cellStyle name="Normal 21 16 7 3" xfId="13294"/>
    <cellStyle name="Normal 21 16 7 3 2" xfId="29841"/>
    <cellStyle name="Normal 21 16 7 3 3" xfId="43431"/>
    <cellStyle name="Normal 21 16 7 4" xfId="15144"/>
    <cellStyle name="Normal 21 16 7 4 2" xfId="29842"/>
    <cellStyle name="Normal 21 16 7 4 3" xfId="43432"/>
    <cellStyle name="Normal 21 16 7 5" xfId="29838"/>
    <cellStyle name="Normal 21 16 7 6" xfId="43429"/>
    <cellStyle name="Normal 21 16 8" xfId="2100"/>
    <cellStyle name="Normal 21 16 8 2" xfId="3992"/>
    <cellStyle name="Normal 21 16 8 2 2" xfId="29846"/>
    <cellStyle name="Normal 21 16 8 2 3" xfId="43434"/>
    <cellStyle name="Normal 21 16 8 3" xfId="13469"/>
    <cellStyle name="Normal 21 16 8 3 2" xfId="29847"/>
    <cellStyle name="Normal 21 16 8 3 3" xfId="43435"/>
    <cellStyle name="Normal 21 16 8 4" xfId="15317"/>
    <cellStyle name="Normal 21 16 8 4 2" xfId="29848"/>
    <cellStyle name="Normal 21 16 8 4 3" xfId="43436"/>
    <cellStyle name="Normal 21 16 8 5" xfId="29845"/>
    <cellStyle name="Normal 21 16 8 6" xfId="43433"/>
    <cellStyle name="Normal 21 16 9" xfId="2270"/>
    <cellStyle name="Normal 21 16 9 2" xfId="4150"/>
    <cellStyle name="Normal 21 16 9 2 2" xfId="29851"/>
    <cellStyle name="Normal 21 16 9 2 3" xfId="43438"/>
    <cellStyle name="Normal 21 16 9 3" xfId="13628"/>
    <cellStyle name="Normal 21 16 9 3 2" xfId="29853"/>
    <cellStyle name="Normal 21 16 9 3 3" xfId="43439"/>
    <cellStyle name="Normal 21 16 9 4" xfId="15475"/>
    <cellStyle name="Normal 21 16 9 4 2" xfId="29854"/>
    <cellStyle name="Normal 21 16 9 4 3" xfId="43440"/>
    <cellStyle name="Normal 21 16 9 5" xfId="29850"/>
    <cellStyle name="Normal 21 16 9 6" xfId="43437"/>
    <cellStyle name="Normal 21 16_Constraints Summary" xfId="14128"/>
    <cellStyle name="Normal 21 17" xfId="562"/>
    <cellStyle name="Normal 21 17 10" xfId="2777"/>
    <cellStyle name="Normal 21 17 10 2" xfId="29857"/>
    <cellStyle name="Normal 21 17 10 3" xfId="43442"/>
    <cellStyle name="Normal 21 17 11" xfId="7213"/>
    <cellStyle name="Normal 21 17 11 2" xfId="29859"/>
    <cellStyle name="Normal 21 17 11 3" xfId="43443"/>
    <cellStyle name="Normal 21 17 12" xfId="8619"/>
    <cellStyle name="Normal 21 17 12 2" xfId="29860"/>
    <cellStyle name="Normal 21 17 12 3" xfId="43444"/>
    <cellStyle name="Normal 21 17 13" xfId="5327"/>
    <cellStyle name="Normal 21 17 13 2" xfId="29861"/>
    <cellStyle name="Normal 21 17 13 3" xfId="43445"/>
    <cellStyle name="Normal 21 17 14" xfId="10465"/>
    <cellStyle name="Normal 21 17 14 2" xfId="29863"/>
    <cellStyle name="Normal 21 17 14 3" xfId="43446"/>
    <cellStyle name="Normal 21 17 15" xfId="9230"/>
    <cellStyle name="Normal 21 17 15 2" xfId="29864"/>
    <cellStyle name="Normal 21 17 15 3" xfId="43447"/>
    <cellStyle name="Normal 21 17 16" xfId="10764"/>
    <cellStyle name="Normal 21 17 16 2" xfId="29865"/>
    <cellStyle name="Normal 21 17 16 3" xfId="43448"/>
    <cellStyle name="Normal 21 17 17" xfId="8875"/>
    <cellStyle name="Normal 21 17 17 2" xfId="29867"/>
    <cellStyle name="Normal 21 17 17 3" xfId="43449"/>
    <cellStyle name="Normal 21 17 18" xfId="11186"/>
    <cellStyle name="Normal 21 17 18 2" xfId="29868"/>
    <cellStyle name="Normal 21 17 18 3" xfId="43450"/>
    <cellStyle name="Normal 21 17 19" xfId="11513"/>
    <cellStyle name="Normal 21 17 19 2" xfId="29870"/>
    <cellStyle name="Normal 21 17 19 3" xfId="43451"/>
    <cellStyle name="Normal 21 17 2" xfId="819"/>
    <cellStyle name="Normal 21 17 2 10" xfId="7214"/>
    <cellStyle name="Normal 21 17 2 10 2" xfId="29872"/>
    <cellStyle name="Normal 21 17 2 10 3" xfId="43453"/>
    <cellStyle name="Normal 21 17 2 11" xfId="8620"/>
    <cellStyle name="Normal 21 17 2 11 2" xfId="29874"/>
    <cellStyle name="Normal 21 17 2 11 3" xfId="43454"/>
    <cellStyle name="Normal 21 17 2 12" xfId="5328"/>
    <cellStyle name="Normal 21 17 2 12 2" xfId="29876"/>
    <cellStyle name="Normal 21 17 2 12 3" xfId="43455"/>
    <cellStyle name="Normal 21 17 2 13" xfId="10466"/>
    <cellStyle name="Normal 21 17 2 13 2" xfId="29877"/>
    <cellStyle name="Normal 21 17 2 13 3" xfId="43456"/>
    <cellStyle name="Normal 21 17 2 14" xfId="9229"/>
    <cellStyle name="Normal 21 17 2 14 2" xfId="29878"/>
    <cellStyle name="Normal 21 17 2 14 3" xfId="43457"/>
    <cellStyle name="Normal 21 17 2 15" xfId="10765"/>
    <cellStyle name="Normal 21 17 2 15 2" xfId="29880"/>
    <cellStyle name="Normal 21 17 2 15 3" xfId="43458"/>
    <cellStyle name="Normal 21 17 2 16" xfId="8874"/>
    <cellStyle name="Normal 21 17 2 16 2" xfId="29881"/>
    <cellStyle name="Normal 21 17 2 16 3" xfId="43459"/>
    <cellStyle name="Normal 21 17 2 17" xfId="11187"/>
    <cellStyle name="Normal 21 17 2 17 2" xfId="29883"/>
    <cellStyle name="Normal 21 17 2 17 3" xfId="43460"/>
    <cellStyle name="Normal 21 17 2 18" xfId="11514"/>
    <cellStyle name="Normal 21 17 2 18 2" xfId="29884"/>
    <cellStyle name="Normal 21 17 2 18 3" xfId="43461"/>
    <cellStyle name="Normal 21 17 2 19" xfId="12335"/>
    <cellStyle name="Normal 21 17 2 19 2" xfId="29886"/>
    <cellStyle name="Normal 21 17 2 19 3" xfId="43462"/>
    <cellStyle name="Normal 21 17 2 2" xfId="1571"/>
    <cellStyle name="Normal 21 17 2 2 2" xfId="3521"/>
    <cellStyle name="Normal 21 17 2 2 2 2" xfId="29889"/>
    <cellStyle name="Normal 21 17 2 2 2 3" xfId="43464"/>
    <cellStyle name="Normal 21 17 2 2 3" xfId="12987"/>
    <cellStyle name="Normal 21 17 2 2 3 2" xfId="29890"/>
    <cellStyle name="Normal 21 17 2 2 3 3" xfId="43465"/>
    <cellStyle name="Normal 21 17 2 2 4" xfId="14846"/>
    <cellStyle name="Normal 21 17 2 2 4 2" xfId="29891"/>
    <cellStyle name="Normal 21 17 2 2 4 3" xfId="43466"/>
    <cellStyle name="Normal 21 17 2 2 5" xfId="29888"/>
    <cellStyle name="Normal 21 17 2 2 6" xfId="43463"/>
    <cellStyle name="Normal 21 17 2 20" xfId="12018"/>
    <cellStyle name="Normal 21 17 2 20 2" xfId="29893"/>
    <cellStyle name="Normal 21 17 2 20 3" xfId="43467"/>
    <cellStyle name="Normal 21 17 2 21" xfId="16154"/>
    <cellStyle name="Normal 21 17 2 21 2" xfId="29895"/>
    <cellStyle name="Normal 21 17 2 21 3" xfId="43468"/>
    <cellStyle name="Normal 21 17 2 22" xfId="16667"/>
    <cellStyle name="Normal 21 17 2 22 2" xfId="29896"/>
    <cellStyle name="Normal 21 17 2 22 3" xfId="43469"/>
    <cellStyle name="Normal 21 17 2 23" xfId="29871"/>
    <cellStyle name="Normal 21 17 2 24" xfId="43452"/>
    <cellStyle name="Normal 21 17 2 3" xfId="1785"/>
    <cellStyle name="Normal 21 17 2 3 2" xfId="3712"/>
    <cellStyle name="Normal 21 17 2 3 2 2" xfId="29900"/>
    <cellStyle name="Normal 21 17 2 3 2 3" xfId="43471"/>
    <cellStyle name="Normal 21 17 2 3 3" xfId="13182"/>
    <cellStyle name="Normal 21 17 2 3 3 2" xfId="29901"/>
    <cellStyle name="Normal 21 17 2 3 3 3" xfId="43472"/>
    <cellStyle name="Normal 21 17 2 3 4" xfId="15037"/>
    <cellStyle name="Normal 21 17 2 3 4 2" xfId="29902"/>
    <cellStyle name="Normal 21 17 2 3 4 3" xfId="43473"/>
    <cellStyle name="Normal 21 17 2 3 5" xfId="29899"/>
    <cellStyle name="Normal 21 17 2 3 6" xfId="43470"/>
    <cellStyle name="Normal 21 17 2 4" xfId="1990"/>
    <cellStyle name="Normal 21 17 2 4 2" xfId="3896"/>
    <cellStyle name="Normal 21 17 2 4 2 2" xfId="29905"/>
    <cellStyle name="Normal 21 17 2 4 2 3" xfId="43475"/>
    <cellStyle name="Normal 21 17 2 4 3" xfId="13371"/>
    <cellStyle name="Normal 21 17 2 4 3 2" xfId="29907"/>
    <cellStyle name="Normal 21 17 2 4 3 3" xfId="43476"/>
    <cellStyle name="Normal 21 17 2 4 4" xfId="15221"/>
    <cellStyle name="Normal 21 17 2 4 4 2" xfId="29908"/>
    <cellStyle name="Normal 21 17 2 4 4 3" xfId="43477"/>
    <cellStyle name="Normal 21 17 2 4 5" xfId="29904"/>
    <cellStyle name="Normal 21 17 2 4 6" xfId="43474"/>
    <cellStyle name="Normal 21 17 2 5" xfId="2180"/>
    <cellStyle name="Normal 21 17 2 5 2" xfId="4069"/>
    <cellStyle name="Normal 21 17 2 5 2 2" xfId="29912"/>
    <cellStyle name="Normal 21 17 2 5 2 3" xfId="43479"/>
    <cellStyle name="Normal 21 17 2 5 3" xfId="13546"/>
    <cellStyle name="Normal 21 17 2 5 3 2" xfId="29913"/>
    <cellStyle name="Normal 21 17 2 5 3 3" xfId="43480"/>
    <cellStyle name="Normal 21 17 2 5 4" xfId="15394"/>
    <cellStyle name="Normal 21 17 2 5 4 2" xfId="29914"/>
    <cellStyle name="Normal 21 17 2 5 4 3" xfId="43481"/>
    <cellStyle name="Normal 21 17 2 5 5" xfId="29911"/>
    <cellStyle name="Normal 21 17 2 5 6" xfId="43478"/>
    <cellStyle name="Normal 21 17 2 6" xfId="2349"/>
    <cellStyle name="Normal 21 17 2 6 2" xfId="4226"/>
    <cellStyle name="Normal 21 17 2 6 2 2" xfId="29917"/>
    <cellStyle name="Normal 21 17 2 6 2 3" xfId="43483"/>
    <cellStyle name="Normal 21 17 2 6 3" xfId="13704"/>
    <cellStyle name="Normal 21 17 2 6 3 2" xfId="29919"/>
    <cellStyle name="Normal 21 17 2 6 3 3" xfId="43484"/>
    <cellStyle name="Normal 21 17 2 6 4" xfId="15551"/>
    <cellStyle name="Normal 21 17 2 6 4 2" xfId="29920"/>
    <cellStyle name="Normal 21 17 2 6 4 3" xfId="43485"/>
    <cellStyle name="Normal 21 17 2 6 5" xfId="29916"/>
    <cellStyle name="Normal 21 17 2 6 6" xfId="43482"/>
    <cellStyle name="Normal 21 17 2 7" xfId="2480"/>
    <cellStyle name="Normal 21 17 2 7 2" xfId="4353"/>
    <cellStyle name="Normal 21 17 2 7 2 2" xfId="29924"/>
    <cellStyle name="Normal 21 17 2 7 2 3" xfId="43487"/>
    <cellStyle name="Normal 21 17 2 7 3" xfId="13831"/>
    <cellStyle name="Normal 21 17 2 7 3 2" xfId="29925"/>
    <cellStyle name="Normal 21 17 2 7 3 3" xfId="43488"/>
    <cellStyle name="Normal 21 17 2 7 4" xfId="15678"/>
    <cellStyle name="Normal 21 17 2 7 4 2" xfId="29926"/>
    <cellStyle name="Normal 21 17 2 7 4 3" xfId="43489"/>
    <cellStyle name="Normal 21 17 2 7 5" xfId="29923"/>
    <cellStyle name="Normal 21 17 2 7 6" xfId="43486"/>
    <cellStyle name="Normal 21 17 2 8" xfId="2607"/>
    <cellStyle name="Normal 21 17 2 8 2" xfId="4480"/>
    <cellStyle name="Normal 21 17 2 8 2 2" xfId="29929"/>
    <cellStyle name="Normal 21 17 2 8 2 3" xfId="43491"/>
    <cellStyle name="Normal 21 17 2 8 3" xfId="13958"/>
    <cellStyle name="Normal 21 17 2 8 3 2" xfId="29931"/>
    <cellStyle name="Normal 21 17 2 8 3 3" xfId="43492"/>
    <cellStyle name="Normal 21 17 2 8 4" xfId="15805"/>
    <cellStyle name="Normal 21 17 2 8 4 2" xfId="29932"/>
    <cellStyle name="Normal 21 17 2 8 4 3" xfId="43493"/>
    <cellStyle name="Normal 21 17 2 8 5" xfId="29928"/>
    <cellStyle name="Normal 21 17 2 8 6" xfId="43490"/>
    <cellStyle name="Normal 21 17 2 9" xfId="2891"/>
    <cellStyle name="Normal 21 17 2 9 2" xfId="29935"/>
    <cellStyle name="Normal 21 17 2 9 3" xfId="43494"/>
    <cellStyle name="Normal 21 17 2_Constraints Summary" xfId="14131"/>
    <cellStyle name="Normal 21 17 20" xfId="12198"/>
    <cellStyle name="Normal 21 17 20 2" xfId="29936"/>
    <cellStyle name="Normal 21 17 20 3" xfId="43495"/>
    <cellStyle name="Normal 21 17 21" xfId="12224"/>
    <cellStyle name="Normal 21 17 21 2" xfId="29937"/>
    <cellStyle name="Normal 21 17 21 3" xfId="43496"/>
    <cellStyle name="Normal 21 17 22" xfId="16153"/>
    <cellStyle name="Normal 21 17 22 2" xfId="29939"/>
    <cellStyle name="Normal 21 17 22 3" xfId="43497"/>
    <cellStyle name="Normal 21 17 23" xfId="16666"/>
    <cellStyle name="Normal 21 17 23 2" xfId="29940"/>
    <cellStyle name="Normal 21 17 23 3" xfId="43498"/>
    <cellStyle name="Normal 21 17 24" xfId="29856"/>
    <cellStyle name="Normal 21 17 25" xfId="43441"/>
    <cellStyle name="Normal 21 17 3" xfId="1351"/>
    <cellStyle name="Normal 21 17 3 2" xfId="3326"/>
    <cellStyle name="Normal 21 17 3 2 2" xfId="29943"/>
    <cellStyle name="Normal 21 17 3 2 3" xfId="43500"/>
    <cellStyle name="Normal 21 17 3 3" xfId="12786"/>
    <cellStyle name="Normal 21 17 3 3 2" xfId="29945"/>
    <cellStyle name="Normal 21 17 3 3 3" xfId="43501"/>
    <cellStyle name="Normal 21 17 3 4" xfId="14651"/>
    <cellStyle name="Normal 21 17 3 4 2" xfId="29946"/>
    <cellStyle name="Normal 21 17 3 4 3" xfId="43502"/>
    <cellStyle name="Normal 21 17 3 5" xfId="29942"/>
    <cellStyle name="Normal 21 17 3 6" xfId="43499"/>
    <cellStyle name="Normal 21 17 4" xfId="997"/>
    <cellStyle name="Normal 21 17 4 2" xfId="3013"/>
    <cellStyle name="Normal 21 17 4 2 2" xfId="29949"/>
    <cellStyle name="Normal 21 17 4 2 3" xfId="43504"/>
    <cellStyle name="Normal 21 17 4 3" xfId="12465"/>
    <cellStyle name="Normal 21 17 4 3 2" xfId="29950"/>
    <cellStyle name="Normal 21 17 4 3 3" xfId="43505"/>
    <cellStyle name="Normal 21 17 4 4" xfId="14338"/>
    <cellStyle name="Normal 21 17 4 4 2" xfId="29952"/>
    <cellStyle name="Normal 21 17 4 4 3" xfId="43506"/>
    <cellStyle name="Normal 21 17 4 5" xfId="29948"/>
    <cellStyle name="Normal 21 17 4 6" xfId="43503"/>
    <cellStyle name="Normal 21 17 5" xfId="1431"/>
    <cellStyle name="Normal 21 17 5 2" xfId="3400"/>
    <cellStyle name="Normal 21 17 5 2 2" xfId="29955"/>
    <cellStyle name="Normal 21 17 5 2 3" xfId="43508"/>
    <cellStyle name="Normal 21 17 5 3" xfId="12861"/>
    <cellStyle name="Normal 21 17 5 3 2" xfId="29957"/>
    <cellStyle name="Normal 21 17 5 3 3" xfId="43509"/>
    <cellStyle name="Normal 21 17 5 4" xfId="14725"/>
    <cellStyle name="Normal 21 17 5 4 2" xfId="29958"/>
    <cellStyle name="Normal 21 17 5 4 3" xfId="43510"/>
    <cellStyle name="Normal 21 17 5 5" xfId="29954"/>
    <cellStyle name="Normal 21 17 5 6" xfId="43507"/>
    <cellStyle name="Normal 21 17 6" xfId="1650"/>
    <cellStyle name="Normal 21 17 6 2" xfId="3596"/>
    <cellStyle name="Normal 21 17 6 2 2" xfId="29961"/>
    <cellStyle name="Normal 21 17 6 2 3" xfId="43512"/>
    <cellStyle name="Normal 21 17 6 3" xfId="13064"/>
    <cellStyle name="Normal 21 17 6 3 2" xfId="29963"/>
    <cellStyle name="Normal 21 17 6 3 3" xfId="43513"/>
    <cellStyle name="Normal 21 17 6 4" xfId="14921"/>
    <cellStyle name="Normal 21 17 6 4 2" xfId="29964"/>
    <cellStyle name="Normal 21 17 6 4 3" xfId="43514"/>
    <cellStyle name="Normal 21 17 6 5" xfId="29960"/>
    <cellStyle name="Normal 21 17 6 6" xfId="43511"/>
    <cellStyle name="Normal 21 17 7" xfId="1860"/>
    <cellStyle name="Normal 21 17 7 2" xfId="3784"/>
    <cellStyle name="Normal 21 17 7 2 2" xfId="29967"/>
    <cellStyle name="Normal 21 17 7 2 3" xfId="43516"/>
    <cellStyle name="Normal 21 17 7 3" xfId="13255"/>
    <cellStyle name="Normal 21 17 7 3 2" xfId="29969"/>
    <cellStyle name="Normal 21 17 7 3 3" xfId="43517"/>
    <cellStyle name="Normal 21 17 7 4" xfId="15109"/>
    <cellStyle name="Normal 21 17 7 4 2" xfId="29970"/>
    <cellStyle name="Normal 21 17 7 4 3" xfId="43518"/>
    <cellStyle name="Normal 21 17 7 5" xfId="29966"/>
    <cellStyle name="Normal 21 17 7 6" xfId="43515"/>
    <cellStyle name="Normal 21 17 8" xfId="2059"/>
    <cellStyle name="Normal 21 17 8 2" xfId="3963"/>
    <cellStyle name="Normal 21 17 8 2 2" xfId="29973"/>
    <cellStyle name="Normal 21 17 8 2 3" xfId="43520"/>
    <cellStyle name="Normal 21 17 8 3" xfId="13438"/>
    <cellStyle name="Normal 21 17 8 3 2" xfId="29975"/>
    <cellStyle name="Normal 21 17 8 3 3" xfId="43521"/>
    <cellStyle name="Normal 21 17 8 4" xfId="15288"/>
    <cellStyle name="Normal 21 17 8 4 2" xfId="29976"/>
    <cellStyle name="Normal 21 17 8 4 3" xfId="43522"/>
    <cellStyle name="Normal 21 17 8 5" xfId="29972"/>
    <cellStyle name="Normal 21 17 8 6" xfId="43519"/>
    <cellStyle name="Normal 21 17 9" xfId="2243"/>
    <cellStyle name="Normal 21 17 9 2" xfId="4131"/>
    <cellStyle name="Normal 21 17 9 2 2" xfId="29979"/>
    <cellStyle name="Normal 21 17 9 2 3" xfId="43524"/>
    <cellStyle name="Normal 21 17 9 3" xfId="13608"/>
    <cellStyle name="Normal 21 17 9 3 2" xfId="29981"/>
    <cellStyle name="Normal 21 17 9 3 3" xfId="43525"/>
    <cellStyle name="Normal 21 17 9 4" xfId="15456"/>
    <cellStyle name="Normal 21 17 9 4 2" xfId="29982"/>
    <cellStyle name="Normal 21 17 9 4 3" xfId="43526"/>
    <cellStyle name="Normal 21 17 9 5" xfId="29978"/>
    <cellStyle name="Normal 21 17 9 6" xfId="43523"/>
    <cellStyle name="Normal 21 17_Constraints Summary" xfId="14130"/>
    <cellStyle name="Normal 21 18" xfId="563"/>
    <cellStyle name="Normal 21 18 10" xfId="2778"/>
    <cellStyle name="Normal 21 18 10 2" xfId="29985"/>
    <cellStyle name="Normal 21 18 10 3" xfId="43528"/>
    <cellStyle name="Normal 21 18 11" xfId="7215"/>
    <cellStyle name="Normal 21 18 11 2" xfId="29987"/>
    <cellStyle name="Normal 21 18 11 3" xfId="43529"/>
    <cellStyle name="Normal 21 18 12" xfId="8621"/>
    <cellStyle name="Normal 21 18 12 2" xfId="29989"/>
    <cellStyle name="Normal 21 18 12 3" xfId="43530"/>
    <cellStyle name="Normal 21 18 13" xfId="5329"/>
    <cellStyle name="Normal 21 18 13 2" xfId="29990"/>
    <cellStyle name="Normal 21 18 13 3" xfId="43531"/>
    <cellStyle name="Normal 21 18 14" xfId="10467"/>
    <cellStyle name="Normal 21 18 14 2" xfId="29992"/>
    <cellStyle name="Normal 21 18 14 3" xfId="43532"/>
    <cellStyle name="Normal 21 18 15" xfId="9228"/>
    <cellStyle name="Normal 21 18 15 2" xfId="29993"/>
    <cellStyle name="Normal 21 18 15 3" xfId="43533"/>
    <cellStyle name="Normal 21 18 16" xfId="10766"/>
    <cellStyle name="Normal 21 18 16 2" xfId="29995"/>
    <cellStyle name="Normal 21 18 16 3" xfId="43534"/>
    <cellStyle name="Normal 21 18 17" xfId="8873"/>
    <cellStyle name="Normal 21 18 17 2" xfId="29996"/>
    <cellStyle name="Normal 21 18 17 3" xfId="43535"/>
    <cellStyle name="Normal 21 18 18" xfId="11188"/>
    <cellStyle name="Normal 21 18 18 2" xfId="29998"/>
    <cellStyle name="Normal 21 18 18 3" xfId="43536"/>
    <cellStyle name="Normal 21 18 19" xfId="11515"/>
    <cellStyle name="Normal 21 18 19 2" xfId="29999"/>
    <cellStyle name="Normal 21 18 19 3" xfId="43537"/>
    <cellStyle name="Normal 21 18 2" xfId="820"/>
    <cellStyle name="Normal 21 18 2 10" xfId="7216"/>
    <cellStyle name="Normal 21 18 2 10 2" xfId="30002"/>
    <cellStyle name="Normal 21 18 2 10 3" xfId="43539"/>
    <cellStyle name="Normal 21 18 2 11" xfId="8622"/>
    <cellStyle name="Normal 21 18 2 11 2" xfId="30003"/>
    <cellStyle name="Normal 21 18 2 11 3" xfId="43540"/>
    <cellStyle name="Normal 21 18 2 12" xfId="5330"/>
    <cellStyle name="Normal 21 18 2 12 2" xfId="30005"/>
    <cellStyle name="Normal 21 18 2 12 3" xfId="43541"/>
    <cellStyle name="Normal 21 18 2 13" xfId="10468"/>
    <cellStyle name="Normal 21 18 2 13 2" xfId="30006"/>
    <cellStyle name="Normal 21 18 2 13 3" xfId="43542"/>
    <cellStyle name="Normal 21 18 2 14" xfId="9227"/>
    <cellStyle name="Normal 21 18 2 14 2" xfId="30008"/>
    <cellStyle name="Normal 21 18 2 14 3" xfId="43543"/>
    <cellStyle name="Normal 21 18 2 15" xfId="10767"/>
    <cellStyle name="Normal 21 18 2 15 2" xfId="30009"/>
    <cellStyle name="Normal 21 18 2 15 3" xfId="43544"/>
    <cellStyle name="Normal 21 18 2 16" xfId="8872"/>
    <cellStyle name="Normal 21 18 2 16 2" xfId="30011"/>
    <cellStyle name="Normal 21 18 2 16 3" xfId="43545"/>
    <cellStyle name="Normal 21 18 2 17" xfId="11189"/>
    <cellStyle name="Normal 21 18 2 17 2" xfId="30012"/>
    <cellStyle name="Normal 21 18 2 17 3" xfId="43546"/>
    <cellStyle name="Normal 21 18 2 18" xfId="11516"/>
    <cellStyle name="Normal 21 18 2 18 2" xfId="30014"/>
    <cellStyle name="Normal 21 18 2 18 3" xfId="43547"/>
    <cellStyle name="Normal 21 18 2 19" xfId="12336"/>
    <cellStyle name="Normal 21 18 2 19 2" xfId="30015"/>
    <cellStyle name="Normal 21 18 2 19 3" xfId="43548"/>
    <cellStyle name="Normal 21 18 2 2" xfId="1572"/>
    <cellStyle name="Normal 21 18 2 2 2" xfId="3522"/>
    <cellStyle name="Normal 21 18 2 2 2 2" xfId="30018"/>
    <cellStyle name="Normal 21 18 2 2 2 3" xfId="43550"/>
    <cellStyle name="Normal 21 18 2 2 3" xfId="12988"/>
    <cellStyle name="Normal 21 18 2 2 3 2" xfId="30019"/>
    <cellStyle name="Normal 21 18 2 2 3 3" xfId="43551"/>
    <cellStyle name="Normal 21 18 2 2 4" xfId="14847"/>
    <cellStyle name="Normal 21 18 2 2 4 2" xfId="30021"/>
    <cellStyle name="Normal 21 18 2 2 4 3" xfId="43552"/>
    <cellStyle name="Normal 21 18 2 2 5" xfId="30017"/>
    <cellStyle name="Normal 21 18 2 2 6" xfId="43549"/>
    <cellStyle name="Normal 21 18 2 20" xfId="11972"/>
    <cellStyle name="Normal 21 18 2 20 2" xfId="30024"/>
    <cellStyle name="Normal 21 18 2 20 3" xfId="43553"/>
    <cellStyle name="Normal 21 18 2 21" xfId="16156"/>
    <cellStyle name="Normal 21 18 2 21 2" xfId="30025"/>
    <cellStyle name="Normal 21 18 2 21 3" xfId="43554"/>
    <cellStyle name="Normal 21 18 2 22" xfId="16669"/>
    <cellStyle name="Normal 21 18 2 22 2" xfId="30027"/>
    <cellStyle name="Normal 21 18 2 22 3" xfId="43555"/>
    <cellStyle name="Normal 21 18 2 23" xfId="30001"/>
    <cellStyle name="Normal 21 18 2 24" xfId="43538"/>
    <cellStyle name="Normal 21 18 2 3" xfId="1786"/>
    <cellStyle name="Normal 21 18 2 3 2" xfId="3713"/>
    <cellStyle name="Normal 21 18 2 3 2 2" xfId="30030"/>
    <cellStyle name="Normal 21 18 2 3 2 3" xfId="43557"/>
    <cellStyle name="Normal 21 18 2 3 3" xfId="13183"/>
    <cellStyle name="Normal 21 18 2 3 3 2" xfId="30031"/>
    <cellStyle name="Normal 21 18 2 3 3 3" xfId="43558"/>
    <cellStyle name="Normal 21 18 2 3 4" xfId="15038"/>
    <cellStyle name="Normal 21 18 2 3 4 2" xfId="30033"/>
    <cellStyle name="Normal 21 18 2 3 4 3" xfId="43559"/>
    <cellStyle name="Normal 21 18 2 3 5" xfId="30029"/>
    <cellStyle name="Normal 21 18 2 3 6" xfId="43556"/>
    <cellStyle name="Normal 21 18 2 4" xfId="1991"/>
    <cellStyle name="Normal 21 18 2 4 2" xfId="3897"/>
    <cellStyle name="Normal 21 18 2 4 2 2" xfId="30036"/>
    <cellStyle name="Normal 21 18 2 4 2 3" xfId="43561"/>
    <cellStyle name="Normal 21 18 2 4 3" xfId="13372"/>
    <cellStyle name="Normal 21 18 2 4 3 2" xfId="30037"/>
    <cellStyle name="Normal 21 18 2 4 3 3" xfId="43562"/>
    <cellStyle name="Normal 21 18 2 4 4" xfId="15222"/>
    <cellStyle name="Normal 21 18 2 4 4 2" xfId="30039"/>
    <cellStyle name="Normal 21 18 2 4 4 3" xfId="43563"/>
    <cellStyle name="Normal 21 18 2 4 5" xfId="30035"/>
    <cellStyle name="Normal 21 18 2 4 6" xfId="43560"/>
    <cellStyle name="Normal 21 18 2 5" xfId="2181"/>
    <cellStyle name="Normal 21 18 2 5 2" xfId="4070"/>
    <cellStyle name="Normal 21 18 2 5 2 2" xfId="30042"/>
    <cellStyle name="Normal 21 18 2 5 2 3" xfId="43565"/>
    <cellStyle name="Normal 21 18 2 5 3" xfId="13547"/>
    <cellStyle name="Normal 21 18 2 5 3 2" xfId="30043"/>
    <cellStyle name="Normal 21 18 2 5 3 3" xfId="43566"/>
    <cellStyle name="Normal 21 18 2 5 4" xfId="15395"/>
    <cellStyle name="Normal 21 18 2 5 4 2" xfId="30045"/>
    <cellStyle name="Normal 21 18 2 5 4 3" xfId="43567"/>
    <cellStyle name="Normal 21 18 2 5 5" xfId="30041"/>
    <cellStyle name="Normal 21 18 2 5 6" xfId="43564"/>
    <cellStyle name="Normal 21 18 2 6" xfId="2350"/>
    <cellStyle name="Normal 21 18 2 6 2" xfId="4227"/>
    <cellStyle name="Normal 21 18 2 6 2 2" xfId="30048"/>
    <cellStyle name="Normal 21 18 2 6 2 3" xfId="43569"/>
    <cellStyle name="Normal 21 18 2 6 3" xfId="13705"/>
    <cellStyle name="Normal 21 18 2 6 3 2" xfId="30049"/>
    <cellStyle name="Normal 21 18 2 6 3 3" xfId="43570"/>
    <cellStyle name="Normal 21 18 2 6 4" xfId="15552"/>
    <cellStyle name="Normal 21 18 2 6 4 2" xfId="30051"/>
    <cellStyle name="Normal 21 18 2 6 4 3" xfId="43571"/>
    <cellStyle name="Normal 21 18 2 6 5" xfId="30047"/>
    <cellStyle name="Normal 21 18 2 6 6" xfId="43568"/>
    <cellStyle name="Normal 21 18 2 7" xfId="2481"/>
    <cellStyle name="Normal 21 18 2 7 2" xfId="4354"/>
    <cellStyle name="Normal 21 18 2 7 2 2" xfId="30053"/>
    <cellStyle name="Normal 21 18 2 7 2 3" xfId="43573"/>
    <cellStyle name="Normal 21 18 2 7 3" xfId="13832"/>
    <cellStyle name="Normal 21 18 2 7 3 2" xfId="30055"/>
    <cellStyle name="Normal 21 18 2 7 3 3" xfId="43574"/>
    <cellStyle name="Normal 21 18 2 7 4" xfId="15679"/>
    <cellStyle name="Normal 21 18 2 7 4 2" xfId="30056"/>
    <cellStyle name="Normal 21 18 2 7 4 3" xfId="43575"/>
    <cellStyle name="Normal 21 18 2 7 5" xfId="30052"/>
    <cellStyle name="Normal 21 18 2 7 6" xfId="43572"/>
    <cellStyle name="Normal 21 18 2 8" xfId="2608"/>
    <cellStyle name="Normal 21 18 2 8 2" xfId="4481"/>
    <cellStyle name="Normal 21 18 2 8 2 2" xfId="30059"/>
    <cellStyle name="Normal 21 18 2 8 2 3" xfId="43577"/>
    <cellStyle name="Normal 21 18 2 8 3" xfId="13959"/>
    <cellStyle name="Normal 21 18 2 8 3 2" xfId="30061"/>
    <cellStyle name="Normal 21 18 2 8 3 3" xfId="43578"/>
    <cellStyle name="Normal 21 18 2 8 4" xfId="15806"/>
    <cellStyle name="Normal 21 18 2 8 4 2" xfId="30063"/>
    <cellStyle name="Normal 21 18 2 8 4 3" xfId="43579"/>
    <cellStyle name="Normal 21 18 2 8 5" xfId="30058"/>
    <cellStyle name="Normal 21 18 2 8 6" xfId="43576"/>
    <cellStyle name="Normal 21 18 2 9" xfId="2892"/>
    <cellStyle name="Normal 21 18 2 9 2" xfId="30065"/>
    <cellStyle name="Normal 21 18 2 9 3" xfId="43580"/>
    <cellStyle name="Normal 21 18 2_Constraints Summary" xfId="14133"/>
    <cellStyle name="Normal 21 18 20" xfId="12199"/>
    <cellStyle name="Normal 21 18 20 2" xfId="30067"/>
    <cellStyle name="Normal 21 18 20 3" xfId="43581"/>
    <cellStyle name="Normal 21 18 21" xfId="12223"/>
    <cellStyle name="Normal 21 18 21 2" xfId="30068"/>
    <cellStyle name="Normal 21 18 21 3" xfId="43582"/>
    <cellStyle name="Normal 21 18 22" xfId="16155"/>
    <cellStyle name="Normal 21 18 22 2" xfId="30070"/>
    <cellStyle name="Normal 21 18 22 3" xfId="43583"/>
    <cellStyle name="Normal 21 18 23" xfId="16668"/>
    <cellStyle name="Normal 21 18 23 2" xfId="30071"/>
    <cellStyle name="Normal 21 18 23 3" xfId="43584"/>
    <cellStyle name="Normal 21 18 24" xfId="29984"/>
    <cellStyle name="Normal 21 18 25" xfId="43527"/>
    <cellStyle name="Normal 21 18 3" xfId="1352"/>
    <cellStyle name="Normal 21 18 3 2" xfId="3327"/>
    <cellStyle name="Normal 21 18 3 2 2" xfId="30074"/>
    <cellStyle name="Normal 21 18 3 2 3" xfId="43586"/>
    <cellStyle name="Normal 21 18 3 3" xfId="12787"/>
    <cellStyle name="Normal 21 18 3 3 2" xfId="30076"/>
    <cellStyle name="Normal 21 18 3 3 3" xfId="43587"/>
    <cellStyle name="Normal 21 18 3 4" xfId="14652"/>
    <cellStyle name="Normal 21 18 3 4 2" xfId="30077"/>
    <cellStyle name="Normal 21 18 3 4 3" xfId="43588"/>
    <cellStyle name="Normal 21 18 3 5" xfId="30073"/>
    <cellStyle name="Normal 21 18 3 6" xfId="43585"/>
    <cellStyle name="Normal 21 18 4" xfId="915"/>
    <cellStyle name="Normal 21 18 4 2" xfId="2953"/>
    <cellStyle name="Normal 21 18 4 2 2" xfId="30080"/>
    <cellStyle name="Normal 21 18 4 2 3" xfId="43590"/>
    <cellStyle name="Normal 21 18 4 3" xfId="12402"/>
    <cellStyle name="Normal 21 18 4 3 2" xfId="30082"/>
    <cellStyle name="Normal 21 18 4 3 3" xfId="43591"/>
    <cellStyle name="Normal 21 18 4 4" xfId="14278"/>
    <cellStyle name="Normal 21 18 4 4 2" xfId="30083"/>
    <cellStyle name="Normal 21 18 4 4 3" xfId="43592"/>
    <cellStyle name="Normal 21 18 4 5" xfId="30079"/>
    <cellStyle name="Normal 21 18 4 6" xfId="43589"/>
    <cellStyle name="Normal 21 18 5" xfId="975"/>
    <cellStyle name="Normal 21 18 5 2" xfId="2997"/>
    <cellStyle name="Normal 21 18 5 2 2" xfId="30086"/>
    <cellStyle name="Normal 21 18 5 2 3" xfId="43594"/>
    <cellStyle name="Normal 21 18 5 3" xfId="12449"/>
    <cellStyle name="Normal 21 18 5 3 2" xfId="30088"/>
    <cellStyle name="Normal 21 18 5 3 3" xfId="43595"/>
    <cellStyle name="Normal 21 18 5 4" xfId="14322"/>
    <cellStyle name="Normal 21 18 5 4 2" xfId="30089"/>
    <cellStyle name="Normal 21 18 5 4 3" xfId="43596"/>
    <cellStyle name="Normal 21 18 5 5" xfId="30085"/>
    <cellStyle name="Normal 21 18 5 6" xfId="43593"/>
    <cellStyle name="Normal 21 18 6" xfId="1450"/>
    <cellStyle name="Normal 21 18 6 2" xfId="3414"/>
    <cellStyle name="Normal 21 18 6 2 2" xfId="30092"/>
    <cellStyle name="Normal 21 18 6 2 3" xfId="43598"/>
    <cellStyle name="Normal 21 18 6 3" xfId="12877"/>
    <cellStyle name="Normal 21 18 6 3 2" xfId="30094"/>
    <cellStyle name="Normal 21 18 6 3 3" xfId="43599"/>
    <cellStyle name="Normal 21 18 6 4" xfId="14739"/>
    <cellStyle name="Normal 21 18 6 4 2" xfId="30095"/>
    <cellStyle name="Normal 21 18 6 4 3" xfId="43600"/>
    <cellStyle name="Normal 21 18 6 5" xfId="30091"/>
    <cellStyle name="Normal 21 18 6 6" xfId="43597"/>
    <cellStyle name="Normal 21 18 7" xfId="1669"/>
    <cellStyle name="Normal 21 18 7 2" xfId="3610"/>
    <cellStyle name="Normal 21 18 7 2 2" xfId="30098"/>
    <cellStyle name="Normal 21 18 7 2 3" xfId="43602"/>
    <cellStyle name="Normal 21 18 7 3" xfId="13078"/>
    <cellStyle name="Normal 21 18 7 3 2" xfId="30100"/>
    <cellStyle name="Normal 21 18 7 3 3" xfId="43603"/>
    <cellStyle name="Normal 21 18 7 4" xfId="14935"/>
    <cellStyle name="Normal 21 18 7 4 2" xfId="30101"/>
    <cellStyle name="Normal 21 18 7 4 3" xfId="43604"/>
    <cellStyle name="Normal 21 18 7 5" xfId="30097"/>
    <cellStyle name="Normal 21 18 7 6" xfId="43601"/>
    <cellStyle name="Normal 21 18 8" xfId="1878"/>
    <cellStyle name="Normal 21 18 8 2" xfId="3797"/>
    <cellStyle name="Normal 21 18 8 2 2" xfId="30104"/>
    <cellStyle name="Normal 21 18 8 2 3" xfId="43606"/>
    <cellStyle name="Normal 21 18 8 3" xfId="13269"/>
    <cellStyle name="Normal 21 18 8 3 2" xfId="30106"/>
    <cellStyle name="Normal 21 18 8 3 3" xfId="43607"/>
    <cellStyle name="Normal 21 18 8 4" xfId="15122"/>
    <cellStyle name="Normal 21 18 8 4 2" xfId="30107"/>
    <cellStyle name="Normal 21 18 8 4 3" xfId="43608"/>
    <cellStyle name="Normal 21 18 8 5" xfId="30103"/>
    <cellStyle name="Normal 21 18 8 6" xfId="43605"/>
    <cellStyle name="Normal 21 18 9" xfId="2075"/>
    <cellStyle name="Normal 21 18 9 2" xfId="3976"/>
    <cellStyle name="Normal 21 18 9 2 2" xfId="30110"/>
    <cellStyle name="Normal 21 18 9 2 3" xfId="43610"/>
    <cellStyle name="Normal 21 18 9 3" xfId="13451"/>
    <cellStyle name="Normal 21 18 9 3 2" xfId="30111"/>
    <cellStyle name="Normal 21 18 9 3 3" xfId="43611"/>
    <cellStyle name="Normal 21 18 9 4" xfId="15301"/>
    <cellStyle name="Normal 21 18 9 4 2" xfId="30112"/>
    <cellStyle name="Normal 21 18 9 4 3" xfId="43612"/>
    <cellStyle name="Normal 21 18 9 5" xfId="30109"/>
    <cellStyle name="Normal 21 18 9 6" xfId="43609"/>
    <cellStyle name="Normal 21 18_Constraints Summary" xfId="14132"/>
    <cellStyle name="Normal 21 19" xfId="564"/>
    <cellStyle name="Normal 21 19 10" xfId="2779"/>
    <cellStyle name="Normal 21 19 10 2" xfId="30115"/>
    <cellStyle name="Normal 21 19 10 3" xfId="43614"/>
    <cellStyle name="Normal 21 19 11" xfId="7217"/>
    <cellStyle name="Normal 21 19 11 2" xfId="30117"/>
    <cellStyle name="Normal 21 19 11 3" xfId="43615"/>
    <cellStyle name="Normal 21 19 12" xfId="8623"/>
    <cellStyle name="Normal 21 19 12 2" xfId="30118"/>
    <cellStyle name="Normal 21 19 12 3" xfId="43616"/>
    <cellStyle name="Normal 21 19 13" xfId="5331"/>
    <cellStyle name="Normal 21 19 13 2" xfId="30120"/>
    <cellStyle name="Normal 21 19 13 3" xfId="43617"/>
    <cellStyle name="Normal 21 19 14" xfId="10469"/>
    <cellStyle name="Normal 21 19 14 2" xfId="30122"/>
    <cellStyle name="Normal 21 19 14 3" xfId="43618"/>
    <cellStyle name="Normal 21 19 15" xfId="9226"/>
    <cellStyle name="Normal 21 19 15 2" xfId="30123"/>
    <cellStyle name="Normal 21 19 15 3" xfId="43619"/>
    <cellStyle name="Normal 21 19 16" xfId="10769"/>
    <cellStyle name="Normal 21 19 16 2" xfId="30125"/>
    <cellStyle name="Normal 21 19 16 3" xfId="43620"/>
    <cellStyle name="Normal 21 19 17" xfId="8871"/>
    <cellStyle name="Normal 21 19 17 2" xfId="30126"/>
    <cellStyle name="Normal 21 19 17 3" xfId="43621"/>
    <cellStyle name="Normal 21 19 18" xfId="11190"/>
    <cellStyle name="Normal 21 19 18 2" xfId="30128"/>
    <cellStyle name="Normal 21 19 18 3" xfId="43622"/>
    <cellStyle name="Normal 21 19 19" xfId="11517"/>
    <cellStyle name="Normal 21 19 19 2" xfId="30129"/>
    <cellStyle name="Normal 21 19 19 3" xfId="43623"/>
    <cellStyle name="Normal 21 19 2" xfId="821"/>
    <cellStyle name="Normal 21 19 2 10" xfId="7218"/>
    <cellStyle name="Normal 21 19 2 10 2" xfId="30132"/>
    <cellStyle name="Normal 21 19 2 10 3" xfId="43625"/>
    <cellStyle name="Normal 21 19 2 11" xfId="8624"/>
    <cellStyle name="Normal 21 19 2 11 2" xfId="30133"/>
    <cellStyle name="Normal 21 19 2 11 3" xfId="43626"/>
    <cellStyle name="Normal 21 19 2 12" xfId="5332"/>
    <cellStyle name="Normal 21 19 2 12 2" xfId="30135"/>
    <cellStyle name="Normal 21 19 2 12 3" xfId="43627"/>
    <cellStyle name="Normal 21 19 2 13" xfId="10470"/>
    <cellStyle name="Normal 21 19 2 13 2" xfId="30136"/>
    <cellStyle name="Normal 21 19 2 13 3" xfId="43628"/>
    <cellStyle name="Normal 21 19 2 14" xfId="9225"/>
    <cellStyle name="Normal 21 19 2 14 2" xfId="30138"/>
    <cellStyle name="Normal 21 19 2 14 3" xfId="43629"/>
    <cellStyle name="Normal 21 19 2 15" xfId="10770"/>
    <cellStyle name="Normal 21 19 2 15 2" xfId="30139"/>
    <cellStyle name="Normal 21 19 2 15 3" xfId="43630"/>
    <cellStyle name="Normal 21 19 2 16" xfId="8866"/>
    <cellStyle name="Normal 21 19 2 16 2" xfId="30141"/>
    <cellStyle name="Normal 21 19 2 16 3" xfId="43631"/>
    <cellStyle name="Normal 21 19 2 17" xfId="11195"/>
    <cellStyle name="Normal 21 19 2 17 2" xfId="30142"/>
    <cellStyle name="Normal 21 19 2 17 3" xfId="43632"/>
    <cellStyle name="Normal 21 19 2 18" xfId="11522"/>
    <cellStyle name="Normal 21 19 2 18 2" xfId="30144"/>
    <cellStyle name="Normal 21 19 2 18 3" xfId="43633"/>
    <cellStyle name="Normal 21 19 2 19" xfId="12337"/>
    <cellStyle name="Normal 21 19 2 19 2" xfId="30145"/>
    <cellStyle name="Normal 21 19 2 19 3" xfId="43634"/>
    <cellStyle name="Normal 21 19 2 2" xfId="1573"/>
    <cellStyle name="Normal 21 19 2 2 2" xfId="3523"/>
    <cellStyle name="Normal 21 19 2 2 2 2" xfId="30148"/>
    <cellStyle name="Normal 21 19 2 2 2 3" xfId="43636"/>
    <cellStyle name="Normal 21 19 2 2 3" xfId="12989"/>
    <cellStyle name="Normal 21 19 2 2 3 2" xfId="30149"/>
    <cellStyle name="Normal 21 19 2 2 3 3" xfId="43637"/>
    <cellStyle name="Normal 21 19 2 2 4" xfId="14848"/>
    <cellStyle name="Normal 21 19 2 2 4 2" xfId="30150"/>
    <cellStyle name="Normal 21 19 2 2 4 3" xfId="43638"/>
    <cellStyle name="Normal 21 19 2 2 5" xfId="30147"/>
    <cellStyle name="Normal 21 19 2 2 6" xfId="43635"/>
    <cellStyle name="Normal 21 19 2 20" xfId="12017"/>
    <cellStyle name="Normal 21 19 2 20 2" xfId="30152"/>
    <cellStyle name="Normal 21 19 2 20 3" xfId="43639"/>
    <cellStyle name="Normal 21 19 2 21" xfId="16158"/>
    <cellStyle name="Normal 21 19 2 21 2" xfId="30154"/>
    <cellStyle name="Normal 21 19 2 21 3" xfId="43640"/>
    <cellStyle name="Normal 21 19 2 22" xfId="16671"/>
    <cellStyle name="Normal 21 19 2 22 2" xfId="30155"/>
    <cellStyle name="Normal 21 19 2 22 3" xfId="43641"/>
    <cellStyle name="Normal 21 19 2 23" xfId="30131"/>
    <cellStyle name="Normal 21 19 2 24" xfId="43624"/>
    <cellStyle name="Normal 21 19 2 3" xfId="1787"/>
    <cellStyle name="Normal 21 19 2 3 2" xfId="3714"/>
    <cellStyle name="Normal 21 19 2 3 2 2" xfId="30158"/>
    <cellStyle name="Normal 21 19 2 3 2 3" xfId="43643"/>
    <cellStyle name="Normal 21 19 2 3 3" xfId="13184"/>
    <cellStyle name="Normal 21 19 2 3 3 2" xfId="30160"/>
    <cellStyle name="Normal 21 19 2 3 3 3" xfId="43644"/>
    <cellStyle name="Normal 21 19 2 3 4" xfId="15039"/>
    <cellStyle name="Normal 21 19 2 3 4 2" xfId="30161"/>
    <cellStyle name="Normal 21 19 2 3 4 3" xfId="43645"/>
    <cellStyle name="Normal 21 19 2 3 5" xfId="30157"/>
    <cellStyle name="Normal 21 19 2 3 6" xfId="43642"/>
    <cellStyle name="Normal 21 19 2 4" xfId="1992"/>
    <cellStyle name="Normal 21 19 2 4 2" xfId="3898"/>
    <cellStyle name="Normal 21 19 2 4 2 2" xfId="30164"/>
    <cellStyle name="Normal 21 19 2 4 2 3" xfId="43647"/>
    <cellStyle name="Normal 21 19 2 4 3" xfId="13373"/>
    <cellStyle name="Normal 21 19 2 4 3 2" xfId="30166"/>
    <cellStyle name="Normal 21 19 2 4 3 3" xfId="43648"/>
    <cellStyle name="Normal 21 19 2 4 4" xfId="15223"/>
    <cellStyle name="Normal 21 19 2 4 4 2" xfId="30168"/>
    <cellStyle name="Normal 21 19 2 4 4 3" xfId="43649"/>
    <cellStyle name="Normal 21 19 2 4 5" xfId="30163"/>
    <cellStyle name="Normal 21 19 2 4 6" xfId="43646"/>
    <cellStyle name="Normal 21 19 2 5" xfId="2182"/>
    <cellStyle name="Normal 21 19 2 5 2" xfId="4071"/>
    <cellStyle name="Normal 21 19 2 5 2 2" xfId="30171"/>
    <cellStyle name="Normal 21 19 2 5 2 3" xfId="43651"/>
    <cellStyle name="Normal 21 19 2 5 3" xfId="13548"/>
    <cellStyle name="Normal 21 19 2 5 3 2" xfId="30172"/>
    <cellStyle name="Normal 21 19 2 5 3 3" xfId="43652"/>
    <cellStyle name="Normal 21 19 2 5 4" xfId="15396"/>
    <cellStyle name="Normal 21 19 2 5 4 2" xfId="30174"/>
    <cellStyle name="Normal 21 19 2 5 4 3" xfId="43653"/>
    <cellStyle name="Normal 21 19 2 5 5" xfId="30170"/>
    <cellStyle name="Normal 21 19 2 5 6" xfId="43650"/>
    <cellStyle name="Normal 21 19 2 6" xfId="2351"/>
    <cellStyle name="Normal 21 19 2 6 2" xfId="4228"/>
    <cellStyle name="Normal 21 19 2 6 2 2" xfId="30177"/>
    <cellStyle name="Normal 21 19 2 6 2 3" xfId="43655"/>
    <cellStyle name="Normal 21 19 2 6 3" xfId="13706"/>
    <cellStyle name="Normal 21 19 2 6 3 2" xfId="30178"/>
    <cellStyle name="Normal 21 19 2 6 3 3" xfId="43656"/>
    <cellStyle name="Normal 21 19 2 6 4" xfId="15553"/>
    <cellStyle name="Normal 21 19 2 6 4 2" xfId="30180"/>
    <cellStyle name="Normal 21 19 2 6 4 3" xfId="43657"/>
    <cellStyle name="Normal 21 19 2 6 5" xfId="30176"/>
    <cellStyle name="Normal 21 19 2 6 6" xfId="43654"/>
    <cellStyle name="Normal 21 19 2 7" xfId="2482"/>
    <cellStyle name="Normal 21 19 2 7 2" xfId="4355"/>
    <cellStyle name="Normal 21 19 2 7 2 2" xfId="30183"/>
    <cellStyle name="Normal 21 19 2 7 2 3" xfId="43659"/>
    <cellStyle name="Normal 21 19 2 7 3" xfId="13833"/>
    <cellStyle name="Normal 21 19 2 7 3 2" xfId="30184"/>
    <cellStyle name="Normal 21 19 2 7 3 3" xfId="43660"/>
    <cellStyle name="Normal 21 19 2 7 4" xfId="15680"/>
    <cellStyle name="Normal 21 19 2 7 4 2" xfId="30186"/>
    <cellStyle name="Normal 21 19 2 7 4 3" xfId="43661"/>
    <cellStyle name="Normal 21 19 2 7 5" xfId="30182"/>
    <cellStyle name="Normal 21 19 2 7 6" xfId="43658"/>
    <cellStyle name="Normal 21 19 2 8" xfId="2609"/>
    <cellStyle name="Normal 21 19 2 8 2" xfId="4482"/>
    <cellStyle name="Normal 21 19 2 8 2 2" xfId="30189"/>
    <cellStyle name="Normal 21 19 2 8 2 3" xfId="43663"/>
    <cellStyle name="Normal 21 19 2 8 3" xfId="13960"/>
    <cellStyle name="Normal 21 19 2 8 3 2" xfId="30190"/>
    <cellStyle name="Normal 21 19 2 8 3 3" xfId="43664"/>
    <cellStyle name="Normal 21 19 2 8 4" xfId="15807"/>
    <cellStyle name="Normal 21 19 2 8 4 2" xfId="30192"/>
    <cellStyle name="Normal 21 19 2 8 4 3" xfId="43665"/>
    <cellStyle name="Normal 21 19 2 8 5" xfId="30188"/>
    <cellStyle name="Normal 21 19 2 8 6" xfId="43662"/>
    <cellStyle name="Normal 21 19 2 9" xfId="2893"/>
    <cellStyle name="Normal 21 19 2 9 2" xfId="30193"/>
    <cellStyle name="Normal 21 19 2 9 3" xfId="43666"/>
    <cellStyle name="Normal 21 19 2_Constraints Summary" xfId="14135"/>
    <cellStyle name="Normal 21 19 20" xfId="12200"/>
    <cellStyle name="Normal 21 19 20 2" xfId="30195"/>
    <cellStyle name="Normal 21 19 20 3" xfId="43667"/>
    <cellStyle name="Normal 21 19 21" xfId="12222"/>
    <cellStyle name="Normal 21 19 21 2" xfId="30196"/>
    <cellStyle name="Normal 21 19 21 3" xfId="43668"/>
    <cellStyle name="Normal 21 19 22" xfId="16157"/>
    <cellStyle name="Normal 21 19 22 2" xfId="30198"/>
    <cellStyle name="Normal 21 19 22 3" xfId="43669"/>
    <cellStyle name="Normal 21 19 23" xfId="16670"/>
    <cellStyle name="Normal 21 19 23 2" xfId="30199"/>
    <cellStyle name="Normal 21 19 23 3" xfId="43670"/>
    <cellStyle name="Normal 21 19 24" xfId="30114"/>
    <cellStyle name="Normal 21 19 25" xfId="43613"/>
    <cellStyle name="Normal 21 19 3" xfId="1353"/>
    <cellStyle name="Normal 21 19 3 2" xfId="3328"/>
    <cellStyle name="Normal 21 19 3 2 2" xfId="30202"/>
    <cellStyle name="Normal 21 19 3 2 3" xfId="43672"/>
    <cellStyle name="Normal 21 19 3 3" xfId="12788"/>
    <cellStyle name="Normal 21 19 3 3 2" xfId="30204"/>
    <cellStyle name="Normal 21 19 3 3 3" xfId="43673"/>
    <cellStyle name="Normal 21 19 3 4" xfId="14653"/>
    <cellStyle name="Normal 21 19 3 4 2" xfId="30205"/>
    <cellStyle name="Normal 21 19 3 4 3" xfId="43674"/>
    <cellStyle name="Normal 21 19 3 5" xfId="30201"/>
    <cellStyle name="Normal 21 19 3 6" xfId="43671"/>
    <cellStyle name="Normal 21 19 4" xfId="996"/>
    <cellStyle name="Normal 21 19 4 2" xfId="3012"/>
    <cellStyle name="Normal 21 19 4 2 2" xfId="30208"/>
    <cellStyle name="Normal 21 19 4 2 3" xfId="43676"/>
    <cellStyle name="Normal 21 19 4 3" xfId="12464"/>
    <cellStyle name="Normal 21 19 4 3 2" xfId="30210"/>
    <cellStyle name="Normal 21 19 4 3 3" xfId="43677"/>
    <cellStyle name="Normal 21 19 4 4" xfId="14337"/>
    <cellStyle name="Normal 21 19 4 4 2" xfId="30212"/>
    <cellStyle name="Normal 21 19 4 4 3" xfId="43678"/>
    <cellStyle name="Normal 21 19 4 5" xfId="30207"/>
    <cellStyle name="Normal 21 19 4 6" xfId="43675"/>
    <cellStyle name="Normal 21 19 5" xfId="1432"/>
    <cellStyle name="Normal 21 19 5 2" xfId="3401"/>
    <cellStyle name="Normal 21 19 5 2 2" xfId="30214"/>
    <cellStyle name="Normal 21 19 5 2 3" xfId="43680"/>
    <cellStyle name="Normal 21 19 5 3" xfId="12862"/>
    <cellStyle name="Normal 21 19 5 3 2" xfId="30216"/>
    <cellStyle name="Normal 21 19 5 3 3" xfId="43681"/>
    <cellStyle name="Normal 21 19 5 4" xfId="14726"/>
    <cellStyle name="Normal 21 19 5 4 2" xfId="30217"/>
    <cellStyle name="Normal 21 19 5 4 3" xfId="43682"/>
    <cellStyle name="Normal 21 19 5 5" xfId="30213"/>
    <cellStyle name="Normal 21 19 5 6" xfId="43679"/>
    <cellStyle name="Normal 21 19 6" xfId="1651"/>
    <cellStyle name="Normal 21 19 6 2" xfId="3597"/>
    <cellStyle name="Normal 21 19 6 2 2" xfId="30220"/>
    <cellStyle name="Normal 21 19 6 2 3" xfId="43684"/>
    <cellStyle name="Normal 21 19 6 3" xfId="13065"/>
    <cellStyle name="Normal 21 19 6 3 2" xfId="30222"/>
    <cellStyle name="Normal 21 19 6 3 3" xfId="43685"/>
    <cellStyle name="Normal 21 19 6 4" xfId="14922"/>
    <cellStyle name="Normal 21 19 6 4 2" xfId="30223"/>
    <cellStyle name="Normal 21 19 6 4 3" xfId="43686"/>
    <cellStyle name="Normal 21 19 6 5" xfId="30219"/>
    <cellStyle name="Normal 21 19 6 6" xfId="43683"/>
    <cellStyle name="Normal 21 19 7" xfId="1861"/>
    <cellStyle name="Normal 21 19 7 2" xfId="3785"/>
    <cellStyle name="Normal 21 19 7 2 2" xfId="30226"/>
    <cellStyle name="Normal 21 19 7 2 3" xfId="43688"/>
    <cellStyle name="Normal 21 19 7 3" xfId="13256"/>
    <cellStyle name="Normal 21 19 7 3 2" xfId="30228"/>
    <cellStyle name="Normal 21 19 7 3 3" xfId="43689"/>
    <cellStyle name="Normal 21 19 7 4" xfId="15110"/>
    <cellStyle name="Normal 21 19 7 4 2" xfId="30229"/>
    <cellStyle name="Normal 21 19 7 4 3" xfId="43690"/>
    <cellStyle name="Normal 21 19 7 5" xfId="30225"/>
    <cellStyle name="Normal 21 19 7 6" xfId="43687"/>
    <cellStyle name="Normal 21 19 8" xfId="2060"/>
    <cellStyle name="Normal 21 19 8 2" xfId="3964"/>
    <cellStyle name="Normal 21 19 8 2 2" xfId="30232"/>
    <cellStyle name="Normal 21 19 8 2 3" xfId="43692"/>
    <cellStyle name="Normal 21 19 8 3" xfId="13439"/>
    <cellStyle name="Normal 21 19 8 3 2" xfId="30233"/>
    <cellStyle name="Normal 21 19 8 3 3" xfId="43693"/>
    <cellStyle name="Normal 21 19 8 4" xfId="15289"/>
    <cellStyle name="Normal 21 19 8 4 2" xfId="30235"/>
    <cellStyle name="Normal 21 19 8 4 3" xfId="43694"/>
    <cellStyle name="Normal 21 19 8 5" xfId="30231"/>
    <cellStyle name="Normal 21 19 8 6" xfId="43691"/>
    <cellStyle name="Normal 21 19 9" xfId="2244"/>
    <cellStyle name="Normal 21 19 9 2" xfId="4132"/>
    <cellStyle name="Normal 21 19 9 2 2" xfId="30238"/>
    <cellStyle name="Normal 21 19 9 2 3" xfId="43696"/>
    <cellStyle name="Normal 21 19 9 3" xfId="13609"/>
    <cellStyle name="Normal 21 19 9 3 2" xfId="30239"/>
    <cellStyle name="Normal 21 19 9 3 3" xfId="43697"/>
    <cellStyle name="Normal 21 19 9 4" xfId="15457"/>
    <cellStyle name="Normal 21 19 9 4 2" xfId="30241"/>
    <cellStyle name="Normal 21 19 9 4 3" xfId="43698"/>
    <cellStyle name="Normal 21 19 9 5" xfId="30237"/>
    <cellStyle name="Normal 21 19 9 6" xfId="43695"/>
    <cellStyle name="Normal 21 19_Constraints Summary" xfId="14134"/>
    <cellStyle name="Normal 21 2" xfId="401"/>
    <cellStyle name="Normal 21 2 10" xfId="1671"/>
    <cellStyle name="Normal 21 2 10 2" xfId="3612"/>
    <cellStyle name="Normal 21 2 10 2 2" xfId="30245"/>
    <cellStyle name="Normal 21 2 10 2 3" xfId="43701"/>
    <cellStyle name="Normal 21 2 10 3" xfId="13080"/>
    <cellStyle name="Normal 21 2 10 3 2" xfId="30246"/>
    <cellStyle name="Normal 21 2 10 3 3" xfId="43702"/>
    <cellStyle name="Normal 21 2 10 4" xfId="14937"/>
    <cellStyle name="Normal 21 2 10 4 2" xfId="30248"/>
    <cellStyle name="Normal 21 2 10 4 3" xfId="43703"/>
    <cellStyle name="Normal 21 2 10 5" xfId="30244"/>
    <cellStyle name="Normal 21 2 10 6" xfId="43700"/>
    <cellStyle name="Normal 21 2 11" xfId="1880"/>
    <cellStyle name="Normal 21 2 11 2" xfId="3799"/>
    <cellStyle name="Normal 21 2 11 2 2" xfId="30251"/>
    <cellStyle name="Normal 21 2 11 2 3" xfId="43705"/>
    <cellStyle name="Normal 21 2 11 3" xfId="13271"/>
    <cellStyle name="Normal 21 2 11 3 2" xfId="30252"/>
    <cellStyle name="Normal 21 2 11 3 3" xfId="43706"/>
    <cellStyle name="Normal 21 2 11 4" xfId="15124"/>
    <cellStyle name="Normal 21 2 11 4 2" xfId="30254"/>
    <cellStyle name="Normal 21 2 11 4 3" xfId="43707"/>
    <cellStyle name="Normal 21 2 11 5" xfId="30250"/>
    <cellStyle name="Normal 21 2 11 6" xfId="43704"/>
    <cellStyle name="Normal 21 2 12" xfId="2705"/>
    <cellStyle name="Normal 21 2 12 2" xfId="30256"/>
    <cellStyle name="Normal 21 2 12 3" xfId="43708"/>
    <cellStyle name="Normal 21 2 13" xfId="7219"/>
    <cellStyle name="Normal 21 2 13 2" xfId="30257"/>
    <cellStyle name="Normal 21 2 13 3" xfId="43709"/>
    <cellStyle name="Normal 21 2 14" xfId="8625"/>
    <cellStyle name="Normal 21 2 14 2" xfId="30259"/>
    <cellStyle name="Normal 21 2 14 3" xfId="43710"/>
    <cellStyle name="Normal 21 2 15" xfId="5333"/>
    <cellStyle name="Normal 21 2 15 2" xfId="30260"/>
    <cellStyle name="Normal 21 2 15 3" xfId="43711"/>
    <cellStyle name="Normal 21 2 16" xfId="10471"/>
    <cellStyle name="Normal 21 2 16 2" xfId="30262"/>
    <cellStyle name="Normal 21 2 16 3" xfId="43712"/>
    <cellStyle name="Normal 21 2 17" xfId="9224"/>
    <cellStyle name="Normal 21 2 17 2" xfId="30263"/>
    <cellStyle name="Normal 21 2 17 3" xfId="43713"/>
    <cellStyle name="Normal 21 2 18" xfId="10771"/>
    <cellStyle name="Normal 21 2 18 2" xfId="30265"/>
    <cellStyle name="Normal 21 2 18 3" xfId="43714"/>
    <cellStyle name="Normal 21 2 19" xfId="8865"/>
    <cellStyle name="Normal 21 2 19 2" xfId="30266"/>
    <cellStyle name="Normal 21 2 19 3" xfId="43715"/>
    <cellStyle name="Normal 21 2 2" xfId="437"/>
    <cellStyle name="Normal 21 2 2 10" xfId="2083"/>
    <cellStyle name="Normal 21 2 2 10 2" xfId="3982"/>
    <cellStyle name="Normal 21 2 2 10 2 2" xfId="30270"/>
    <cellStyle name="Normal 21 2 2 10 2 3" xfId="43718"/>
    <cellStyle name="Normal 21 2 2 10 3" xfId="13458"/>
    <cellStyle name="Normal 21 2 2 10 3 2" xfId="30271"/>
    <cellStyle name="Normal 21 2 2 10 3 3" xfId="43719"/>
    <cellStyle name="Normal 21 2 2 10 4" xfId="15307"/>
    <cellStyle name="Normal 21 2 2 10 4 2" xfId="30273"/>
    <cellStyle name="Normal 21 2 2 10 4 3" xfId="43720"/>
    <cellStyle name="Normal 21 2 2 10 5" xfId="30269"/>
    <cellStyle name="Normal 21 2 2 10 6" xfId="43717"/>
    <cellStyle name="Normal 21 2 2 11" xfId="2709"/>
    <cellStyle name="Normal 21 2 2 11 2" xfId="30275"/>
    <cellStyle name="Normal 21 2 2 11 3" xfId="43721"/>
    <cellStyle name="Normal 21 2 2 12" xfId="7220"/>
    <cellStyle name="Normal 21 2 2 12 2" xfId="30276"/>
    <cellStyle name="Normal 21 2 2 12 3" xfId="43722"/>
    <cellStyle name="Normal 21 2 2 13" xfId="8626"/>
    <cellStyle name="Normal 21 2 2 13 2" xfId="30278"/>
    <cellStyle name="Normal 21 2 2 13 3" xfId="43723"/>
    <cellStyle name="Normal 21 2 2 14" xfId="5334"/>
    <cellStyle name="Normal 21 2 2 14 2" xfId="30279"/>
    <cellStyle name="Normal 21 2 2 14 3" xfId="43724"/>
    <cellStyle name="Normal 21 2 2 15" xfId="10472"/>
    <cellStyle name="Normal 21 2 2 15 2" xfId="30281"/>
    <cellStyle name="Normal 21 2 2 15 3" xfId="43725"/>
    <cellStyle name="Normal 21 2 2 16" xfId="9223"/>
    <cellStyle name="Normal 21 2 2 16 2" xfId="30282"/>
    <cellStyle name="Normal 21 2 2 16 3" xfId="43726"/>
    <cellStyle name="Normal 21 2 2 17" xfId="10772"/>
    <cellStyle name="Normal 21 2 2 17 2" xfId="30284"/>
    <cellStyle name="Normal 21 2 2 17 3" xfId="43727"/>
    <cellStyle name="Normal 21 2 2 18" xfId="8864"/>
    <cellStyle name="Normal 21 2 2 18 2" xfId="30285"/>
    <cellStyle name="Normal 21 2 2 18 3" xfId="43728"/>
    <cellStyle name="Normal 21 2 2 19" xfId="11197"/>
    <cellStyle name="Normal 21 2 2 19 2" xfId="30287"/>
    <cellStyle name="Normal 21 2 2 19 3" xfId="43729"/>
    <cellStyle name="Normal 21 2 2 2" xfId="566"/>
    <cellStyle name="Normal 21 2 2 2 10" xfId="2781"/>
    <cellStyle name="Normal 21 2 2 2 10 2" xfId="30289"/>
    <cellStyle name="Normal 21 2 2 2 10 3" xfId="43731"/>
    <cellStyle name="Normal 21 2 2 2 11" xfId="7221"/>
    <cellStyle name="Normal 21 2 2 2 11 2" xfId="30291"/>
    <cellStyle name="Normal 21 2 2 2 11 3" xfId="43732"/>
    <cellStyle name="Normal 21 2 2 2 12" xfId="8627"/>
    <cellStyle name="Normal 21 2 2 2 12 2" xfId="30292"/>
    <cellStyle name="Normal 21 2 2 2 12 3" xfId="43733"/>
    <cellStyle name="Normal 21 2 2 2 13" xfId="5335"/>
    <cellStyle name="Normal 21 2 2 2 13 2" xfId="30294"/>
    <cellStyle name="Normal 21 2 2 2 13 3" xfId="43734"/>
    <cellStyle name="Normal 21 2 2 2 14" xfId="10473"/>
    <cellStyle name="Normal 21 2 2 2 14 2" xfId="30295"/>
    <cellStyle name="Normal 21 2 2 2 14 3" xfId="43735"/>
    <cellStyle name="Normal 21 2 2 2 15" xfId="9222"/>
    <cellStyle name="Normal 21 2 2 2 15 2" xfId="30297"/>
    <cellStyle name="Normal 21 2 2 2 15 3" xfId="43736"/>
    <cellStyle name="Normal 21 2 2 2 16" xfId="10773"/>
    <cellStyle name="Normal 21 2 2 2 16 2" xfId="30298"/>
    <cellStyle name="Normal 21 2 2 2 16 3" xfId="43737"/>
    <cellStyle name="Normal 21 2 2 2 17" xfId="8863"/>
    <cellStyle name="Normal 21 2 2 2 17 2" xfId="30300"/>
    <cellStyle name="Normal 21 2 2 2 17 3" xfId="43738"/>
    <cellStyle name="Normal 21 2 2 2 18" xfId="11198"/>
    <cellStyle name="Normal 21 2 2 2 18 2" xfId="30301"/>
    <cellStyle name="Normal 21 2 2 2 18 3" xfId="43739"/>
    <cellStyle name="Normal 21 2 2 2 19" xfId="11525"/>
    <cellStyle name="Normal 21 2 2 2 19 2" xfId="30303"/>
    <cellStyle name="Normal 21 2 2 2 19 3" xfId="43740"/>
    <cellStyle name="Normal 21 2 2 2 2" xfId="823"/>
    <cellStyle name="Normal 21 2 2 2 2 10" xfId="7222"/>
    <cellStyle name="Normal 21 2 2 2 2 10 2" xfId="30305"/>
    <cellStyle name="Normal 21 2 2 2 2 10 3" xfId="43742"/>
    <cellStyle name="Normal 21 2 2 2 2 11" xfId="8628"/>
    <cellStyle name="Normal 21 2 2 2 2 11 2" xfId="30307"/>
    <cellStyle name="Normal 21 2 2 2 2 11 3" xfId="43743"/>
    <cellStyle name="Normal 21 2 2 2 2 12" xfId="5336"/>
    <cellStyle name="Normal 21 2 2 2 2 12 2" xfId="30309"/>
    <cellStyle name="Normal 21 2 2 2 2 12 3" xfId="43744"/>
    <cellStyle name="Normal 21 2 2 2 2 13" xfId="10474"/>
    <cellStyle name="Normal 21 2 2 2 2 13 2" xfId="30310"/>
    <cellStyle name="Normal 21 2 2 2 2 13 3" xfId="43745"/>
    <cellStyle name="Normal 21 2 2 2 2 14" xfId="9221"/>
    <cellStyle name="Normal 21 2 2 2 2 14 2" xfId="30312"/>
    <cellStyle name="Normal 21 2 2 2 2 14 3" xfId="43746"/>
    <cellStyle name="Normal 21 2 2 2 2 15" xfId="10774"/>
    <cellStyle name="Normal 21 2 2 2 2 15 2" xfId="30313"/>
    <cellStyle name="Normal 21 2 2 2 2 15 3" xfId="43747"/>
    <cellStyle name="Normal 21 2 2 2 2 16" xfId="8862"/>
    <cellStyle name="Normal 21 2 2 2 2 16 2" xfId="30315"/>
    <cellStyle name="Normal 21 2 2 2 2 16 3" xfId="43748"/>
    <cellStyle name="Normal 21 2 2 2 2 17" xfId="11199"/>
    <cellStyle name="Normal 21 2 2 2 2 17 2" xfId="30316"/>
    <cellStyle name="Normal 21 2 2 2 2 17 3" xfId="43749"/>
    <cellStyle name="Normal 21 2 2 2 2 18" xfId="11526"/>
    <cellStyle name="Normal 21 2 2 2 2 18 2" xfId="30318"/>
    <cellStyle name="Normal 21 2 2 2 2 18 3" xfId="43750"/>
    <cellStyle name="Normal 21 2 2 2 2 19" xfId="12339"/>
    <cellStyle name="Normal 21 2 2 2 2 19 2" xfId="30319"/>
    <cellStyle name="Normal 21 2 2 2 2 19 3" xfId="43751"/>
    <cellStyle name="Normal 21 2 2 2 2 2" xfId="1575"/>
    <cellStyle name="Normal 21 2 2 2 2 2 2" xfId="3525"/>
    <cellStyle name="Normal 21 2 2 2 2 2 2 2" xfId="30322"/>
    <cellStyle name="Normal 21 2 2 2 2 2 2 3" xfId="43753"/>
    <cellStyle name="Normal 21 2 2 2 2 2 3" xfId="12991"/>
    <cellStyle name="Normal 21 2 2 2 2 2 3 2" xfId="30323"/>
    <cellStyle name="Normal 21 2 2 2 2 2 3 3" xfId="43754"/>
    <cellStyle name="Normal 21 2 2 2 2 2 4" xfId="14850"/>
    <cellStyle name="Normal 21 2 2 2 2 2 4 2" xfId="30325"/>
    <cellStyle name="Normal 21 2 2 2 2 2 4 3" xfId="43755"/>
    <cellStyle name="Normal 21 2 2 2 2 2 5" xfId="30321"/>
    <cellStyle name="Normal 21 2 2 2 2 2 6" xfId="43752"/>
    <cellStyle name="Normal 21 2 2 2 2 20" xfId="12016"/>
    <cellStyle name="Normal 21 2 2 2 2 20 2" xfId="30327"/>
    <cellStyle name="Normal 21 2 2 2 2 20 3" xfId="43756"/>
    <cellStyle name="Normal 21 2 2 2 2 21" xfId="16162"/>
    <cellStyle name="Normal 21 2 2 2 2 21 2" xfId="30328"/>
    <cellStyle name="Normal 21 2 2 2 2 21 3" xfId="43757"/>
    <cellStyle name="Normal 21 2 2 2 2 22" xfId="16675"/>
    <cellStyle name="Normal 21 2 2 2 2 22 2" xfId="30329"/>
    <cellStyle name="Normal 21 2 2 2 2 22 3" xfId="43758"/>
    <cellStyle name="Normal 21 2 2 2 2 23" xfId="30304"/>
    <cellStyle name="Normal 21 2 2 2 2 24" xfId="43741"/>
    <cellStyle name="Normal 21 2 2 2 2 3" xfId="1789"/>
    <cellStyle name="Normal 21 2 2 2 2 3 2" xfId="3716"/>
    <cellStyle name="Normal 21 2 2 2 2 3 2 2" xfId="30332"/>
    <cellStyle name="Normal 21 2 2 2 2 3 2 3" xfId="43760"/>
    <cellStyle name="Normal 21 2 2 2 2 3 3" xfId="13186"/>
    <cellStyle name="Normal 21 2 2 2 2 3 3 2" xfId="30334"/>
    <cellStyle name="Normal 21 2 2 2 2 3 3 3" xfId="43761"/>
    <cellStyle name="Normal 21 2 2 2 2 3 4" xfId="15041"/>
    <cellStyle name="Normal 21 2 2 2 2 3 4 2" xfId="30335"/>
    <cellStyle name="Normal 21 2 2 2 2 3 4 3" xfId="43762"/>
    <cellStyle name="Normal 21 2 2 2 2 3 5" xfId="30331"/>
    <cellStyle name="Normal 21 2 2 2 2 3 6" xfId="43759"/>
    <cellStyle name="Normal 21 2 2 2 2 4" xfId="1994"/>
    <cellStyle name="Normal 21 2 2 2 2 4 2" xfId="3900"/>
    <cellStyle name="Normal 21 2 2 2 2 4 2 2" xfId="30338"/>
    <cellStyle name="Normal 21 2 2 2 2 4 2 3" xfId="43764"/>
    <cellStyle name="Normal 21 2 2 2 2 4 3" xfId="13375"/>
    <cellStyle name="Normal 21 2 2 2 2 4 3 2" xfId="30340"/>
    <cellStyle name="Normal 21 2 2 2 2 4 3 3" xfId="43765"/>
    <cellStyle name="Normal 21 2 2 2 2 4 4" xfId="15225"/>
    <cellStyle name="Normal 21 2 2 2 2 4 4 2" xfId="30341"/>
    <cellStyle name="Normal 21 2 2 2 2 4 4 3" xfId="43766"/>
    <cellStyle name="Normal 21 2 2 2 2 4 5" xfId="30337"/>
    <cellStyle name="Normal 21 2 2 2 2 4 6" xfId="43763"/>
    <cellStyle name="Normal 21 2 2 2 2 5" xfId="2184"/>
    <cellStyle name="Normal 21 2 2 2 2 5 2" xfId="4073"/>
    <cellStyle name="Normal 21 2 2 2 2 5 2 2" xfId="30344"/>
    <cellStyle name="Normal 21 2 2 2 2 5 2 3" xfId="43768"/>
    <cellStyle name="Normal 21 2 2 2 2 5 3" xfId="13550"/>
    <cellStyle name="Normal 21 2 2 2 2 5 3 2" xfId="30346"/>
    <cellStyle name="Normal 21 2 2 2 2 5 3 3" xfId="43769"/>
    <cellStyle name="Normal 21 2 2 2 2 5 4" xfId="15398"/>
    <cellStyle name="Normal 21 2 2 2 2 5 4 2" xfId="30347"/>
    <cellStyle name="Normal 21 2 2 2 2 5 4 3" xfId="43770"/>
    <cellStyle name="Normal 21 2 2 2 2 5 5" xfId="30343"/>
    <cellStyle name="Normal 21 2 2 2 2 5 6" xfId="43767"/>
    <cellStyle name="Normal 21 2 2 2 2 6" xfId="2353"/>
    <cellStyle name="Normal 21 2 2 2 2 6 2" xfId="4230"/>
    <cellStyle name="Normal 21 2 2 2 2 6 2 2" xfId="30350"/>
    <cellStyle name="Normal 21 2 2 2 2 6 2 3" xfId="43772"/>
    <cellStyle name="Normal 21 2 2 2 2 6 3" xfId="13708"/>
    <cellStyle name="Normal 21 2 2 2 2 6 3 2" xfId="30352"/>
    <cellStyle name="Normal 21 2 2 2 2 6 3 3" xfId="43773"/>
    <cellStyle name="Normal 21 2 2 2 2 6 4" xfId="15555"/>
    <cellStyle name="Normal 21 2 2 2 2 6 4 2" xfId="30353"/>
    <cellStyle name="Normal 21 2 2 2 2 6 4 3" xfId="43774"/>
    <cellStyle name="Normal 21 2 2 2 2 6 5" xfId="30349"/>
    <cellStyle name="Normal 21 2 2 2 2 6 6" xfId="43771"/>
    <cellStyle name="Normal 21 2 2 2 2 7" xfId="2484"/>
    <cellStyle name="Normal 21 2 2 2 2 7 2" xfId="4357"/>
    <cellStyle name="Normal 21 2 2 2 2 7 2 2" xfId="30356"/>
    <cellStyle name="Normal 21 2 2 2 2 7 2 3" xfId="43776"/>
    <cellStyle name="Normal 21 2 2 2 2 7 3" xfId="13835"/>
    <cellStyle name="Normal 21 2 2 2 2 7 3 2" xfId="30358"/>
    <cellStyle name="Normal 21 2 2 2 2 7 3 3" xfId="43777"/>
    <cellStyle name="Normal 21 2 2 2 2 7 4" xfId="15682"/>
    <cellStyle name="Normal 21 2 2 2 2 7 4 2" xfId="30359"/>
    <cellStyle name="Normal 21 2 2 2 2 7 4 3" xfId="43778"/>
    <cellStyle name="Normal 21 2 2 2 2 7 5" xfId="30355"/>
    <cellStyle name="Normal 21 2 2 2 2 7 6" xfId="43775"/>
    <cellStyle name="Normal 21 2 2 2 2 8" xfId="2611"/>
    <cellStyle name="Normal 21 2 2 2 2 8 2" xfId="4484"/>
    <cellStyle name="Normal 21 2 2 2 2 8 2 2" xfId="30362"/>
    <cellStyle name="Normal 21 2 2 2 2 8 2 3" xfId="43780"/>
    <cellStyle name="Normal 21 2 2 2 2 8 3" xfId="13962"/>
    <cellStyle name="Normal 21 2 2 2 2 8 3 2" xfId="30364"/>
    <cellStyle name="Normal 21 2 2 2 2 8 3 3" xfId="43781"/>
    <cellStyle name="Normal 21 2 2 2 2 8 4" xfId="15809"/>
    <cellStyle name="Normal 21 2 2 2 2 8 4 2" xfId="30365"/>
    <cellStyle name="Normal 21 2 2 2 2 8 4 3" xfId="43782"/>
    <cellStyle name="Normal 21 2 2 2 2 8 5" xfId="30361"/>
    <cellStyle name="Normal 21 2 2 2 2 8 6" xfId="43779"/>
    <cellStyle name="Normal 21 2 2 2 2 9" xfId="2895"/>
    <cellStyle name="Normal 21 2 2 2 2 9 2" xfId="30367"/>
    <cellStyle name="Normal 21 2 2 2 2 9 3" xfId="43783"/>
    <cellStyle name="Normal 21 2 2 2 2_Constraints Summary" xfId="14139"/>
    <cellStyle name="Normal 21 2 2 2 20" xfId="12202"/>
    <cellStyle name="Normal 21 2 2 2 20 2" xfId="30369"/>
    <cellStyle name="Normal 21 2 2 2 20 3" xfId="43784"/>
    <cellStyle name="Normal 21 2 2 2 21" xfId="12220"/>
    <cellStyle name="Normal 21 2 2 2 21 2" xfId="30370"/>
    <cellStyle name="Normal 21 2 2 2 21 3" xfId="43785"/>
    <cellStyle name="Normal 21 2 2 2 22" xfId="16161"/>
    <cellStyle name="Normal 21 2 2 2 22 2" xfId="30372"/>
    <cellStyle name="Normal 21 2 2 2 22 3" xfId="43786"/>
    <cellStyle name="Normal 21 2 2 2 23" xfId="16674"/>
    <cellStyle name="Normal 21 2 2 2 23 2" xfId="30373"/>
    <cellStyle name="Normal 21 2 2 2 23 3" xfId="43787"/>
    <cellStyle name="Normal 21 2 2 2 24" xfId="30288"/>
    <cellStyle name="Normal 21 2 2 2 25" xfId="43730"/>
    <cellStyle name="Normal 21 2 2 2 3" xfId="1355"/>
    <cellStyle name="Normal 21 2 2 2 3 2" xfId="3330"/>
    <cellStyle name="Normal 21 2 2 2 3 2 2" xfId="30376"/>
    <cellStyle name="Normal 21 2 2 2 3 2 3" xfId="43789"/>
    <cellStyle name="Normal 21 2 2 2 3 3" xfId="12790"/>
    <cellStyle name="Normal 21 2 2 2 3 3 2" xfId="30378"/>
    <cellStyle name="Normal 21 2 2 2 3 3 3" xfId="43790"/>
    <cellStyle name="Normal 21 2 2 2 3 4" xfId="14655"/>
    <cellStyle name="Normal 21 2 2 2 3 4 2" xfId="30379"/>
    <cellStyle name="Normal 21 2 2 2 3 4 3" xfId="43791"/>
    <cellStyle name="Normal 21 2 2 2 3 5" xfId="30375"/>
    <cellStyle name="Normal 21 2 2 2 3 6" xfId="43788"/>
    <cellStyle name="Normal 21 2 2 2 4" xfId="995"/>
    <cellStyle name="Normal 21 2 2 2 4 2" xfId="3011"/>
    <cellStyle name="Normal 21 2 2 2 4 2 2" xfId="30382"/>
    <cellStyle name="Normal 21 2 2 2 4 2 3" xfId="43793"/>
    <cellStyle name="Normal 21 2 2 2 4 3" xfId="12463"/>
    <cellStyle name="Normal 21 2 2 2 4 3 2" xfId="30384"/>
    <cellStyle name="Normal 21 2 2 2 4 3 3" xfId="43794"/>
    <cellStyle name="Normal 21 2 2 2 4 4" xfId="14336"/>
    <cellStyle name="Normal 21 2 2 2 4 4 2" xfId="30385"/>
    <cellStyle name="Normal 21 2 2 2 4 4 3" xfId="43795"/>
    <cellStyle name="Normal 21 2 2 2 4 5" xfId="30381"/>
    <cellStyle name="Normal 21 2 2 2 4 6" xfId="43792"/>
    <cellStyle name="Normal 21 2 2 2 5" xfId="1433"/>
    <cellStyle name="Normal 21 2 2 2 5 2" xfId="3402"/>
    <cellStyle name="Normal 21 2 2 2 5 2 2" xfId="30388"/>
    <cellStyle name="Normal 21 2 2 2 5 2 3" xfId="43797"/>
    <cellStyle name="Normal 21 2 2 2 5 3" xfId="12863"/>
    <cellStyle name="Normal 21 2 2 2 5 3 2" xfId="30390"/>
    <cellStyle name="Normal 21 2 2 2 5 3 3" xfId="43798"/>
    <cellStyle name="Normal 21 2 2 2 5 4" xfId="14727"/>
    <cellStyle name="Normal 21 2 2 2 5 4 2" xfId="30391"/>
    <cellStyle name="Normal 21 2 2 2 5 4 3" xfId="43799"/>
    <cellStyle name="Normal 21 2 2 2 5 5" xfId="30387"/>
    <cellStyle name="Normal 21 2 2 2 5 6" xfId="43796"/>
    <cellStyle name="Normal 21 2 2 2 6" xfId="1652"/>
    <cellStyle name="Normal 21 2 2 2 6 2" xfId="3598"/>
    <cellStyle name="Normal 21 2 2 2 6 2 2" xfId="30394"/>
    <cellStyle name="Normal 21 2 2 2 6 2 3" xfId="43801"/>
    <cellStyle name="Normal 21 2 2 2 6 3" xfId="13066"/>
    <cellStyle name="Normal 21 2 2 2 6 3 2" xfId="30396"/>
    <cellStyle name="Normal 21 2 2 2 6 3 3" xfId="43802"/>
    <cellStyle name="Normal 21 2 2 2 6 4" xfId="14923"/>
    <cellStyle name="Normal 21 2 2 2 6 4 2" xfId="30397"/>
    <cellStyle name="Normal 21 2 2 2 6 4 3" xfId="43803"/>
    <cellStyle name="Normal 21 2 2 2 6 5" xfId="30393"/>
    <cellStyle name="Normal 21 2 2 2 6 6" xfId="43800"/>
    <cellStyle name="Normal 21 2 2 2 7" xfId="1862"/>
    <cellStyle name="Normal 21 2 2 2 7 2" xfId="3786"/>
    <cellStyle name="Normal 21 2 2 2 7 2 2" xfId="30401"/>
    <cellStyle name="Normal 21 2 2 2 7 2 3" xfId="43805"/>
    <cellStyle name="Normal 21 2 2 2 7 3" xfId="13257"/>
    <cellStyle name="Normal 21 2 2 2 7 3 2" xfId="30402"/>
    <cellStyle name="Normal 21 2 2 2 7 3 3" xfId="43806"/>
    <cellStyle name="Normal 21 2 2 2 7 4" xfId="15111"/>
    <cellStyle name="Normal 21 2 2 2 7 4 2" xfId="30404"/>
    <cellStyle name="Normal 21 2 2 2 7 4 3" xfId="43807"/>
    <cellStyle name="Normal 21 2 2 2 7 5" xfId="30400"/>
    <cellStyle name="Normal 21 2 2 2 7 6" xfId="43804"/>
    <cellStyle name="Normal 21 2 2 2 8" xfId="2061"/>
    <cellStyle name="Normal 21 2 2 2 8 2" xfId="3965"/>
    <cellStyle name="Normal 21 2 2 2 8 2 2" xfId="30407"/>
    <cellStyle name="Normal 21 2 2 2 8 2 3" xfId="43809"/>
    <cellStyle name="Normal 21 2 2 2 8 3" xfId="13440"/>
    <cellStyle name="Normal 21 2 2 2 8 3 2" xfId="30408"/>
    <cellStyle name="Normal 21 2 2 2 8 3 3" xfId="43810"/>
    <cellStyle name="Normal 21 2 2 2 8 4" xfId="15290"/>
    <cellStyle name="Normal 21 2 2 2 8 4 2" xfId="30410"/>
    <cellStyle name="Normal 21 2 2 2 8 4 3" xfId="43811"/>
    <cellStyle name="Normal 21 2 2 2 8 5" xfId="30406"/>
    <cellStyle name="Normal 21 2 2 2 8 6" xfId="43808"/>
    <cellStyle name="Normal 21 2 2 2 9" xfId="2245"/>
    <cellStyle name="Normal 21 2 2 2 9 2" xfId="4133"/>
    <cellStyle name="Normal 21 2 2 2 9 2 2" xfId="30413"/>
    <cellStyle name="Normal 21 2 2 2 9 2 3" xfId="43813"/>
    <cellStyle name="Normal 21 2 2 2 9 3" xfId="13610"/>
    <cellStyle name="Normal 21 2 2 2 9 3 2" xfId="30414"/>
    <cellStyle name="Normal 21 2 2 2 9 3 3" xfId="43814"/>
    <cellStyle name="Normal 21 2 2 2 9 4" xfId="15458"/>
    <cellStyle name="Normal 21 2 2 2 9 4 2" xfId="30416"/>
    <cellStyle name="Normal 21 2 2 2 9 4 3" xfId="43815"/>
    <cellStyle name="Normal 21 2 2 2 9 5" xfId="30412"/>
    <cellStyle name="Normal 21 2 2 2 9 6" xfId="43812"/>
    <cellStyle name="Normal 21 2 2 2_Constraints Summary" xfId="14138"/>
    <cellStyle name="Normal 21 2 2 20" xfId="11524"/>
    <cellStyle name="Normal 21 2 2 20 2" xfId="30418"/>
    <cellStyle name="Normal 21 2 2 20 3" xfId="43816"/>
    <cellStyle name="Normal 21 2 2 21" xfId="12120"/>
    <cellStyle name="Normal 21 2 2 21 2" xfId="30419"/>
    <cellStyle name="Normal 21 2 2 21 3" xfId="43817"/>
    <cellStyle name="Normal 21 2 2 22" xfId="12238"/>
    <cellStyle name="Normal 21 2 2 22 2" xfId="30420"/>
    <cellStyle name="Normal 21 2 2 22 3" xfId="43818"/>
    <cellStyle name="Normal 21 2 2 23" xfId="16160"/>
    <cellStyle name="Normal 21 2 2 23 2" xfId="30422"/>
    <cellStyle name="Normal 21 2 2 23 3" xfId="43819"/>
    <cellStyle name="Normal 21 2 2 24" xfId="16673"/>
    <cellStyle name="Normal 21 2 2 24 2" xfId="30423"/>
    <cellStyle name="Normal 21 2 2 24 3" xfId="43820"/>
    <cellStyle name="Normal 21 2 2 25" xfId="30268"/>
    <cellStyle name="Normal 21 2 2 26" xfId="43716"/>
    <cellStyle name="Normal 21 2 2 3" xfId="751"/>
    <cellStyle name="Normal 21 2 2 3 10" xfId="7223"/>
    <cellStyle name="Normal 21 2 2 3 10 2" xfId="30426"/>
    <cellStyle name="Normal 21 2 2 3 10 3" xfId="43822"/>
    <cellStyle name="Normal 21 2 2 3 11" xfId="8629"/>
    <cellStyle name="Normal 21 2 2 3 11 2" xfId="30428"/>
    <cellStyle name="Normal 21 2 2 3 11 3" xfId="43823"/>
    <cellStyle name="Normal 21 2 2 3 12" xfId="5337"/>
    <cellStyle name="Normal 21 2 2 3 12 2" xfId="30429"/>
    <cellStyle name="Normal 21 2 2 3 12 3" xfId="43824"/>
    <cellStyle name="Normal 21 2 2 3 13" xfId="10475"/>
    <cellStyle name="Normal 21 2 2 3 13 2" xfId="30431"/>
    <cellStyle name="Normal 21 2 2 3 13 3" xfId="43825"/>
    <cellStyle name="Normal 21 2 2 3 14" xfId="9220"/>
    <cellStyle name="Normal 21 2 2 3 14 2" xfId="30432"/>
    <cellStyle name="Normal 21 2 2 3 14 3" xfId="43826"/>
    <cellStyle name="Normal 21 2 2 3 15" xfId="10775"/>
    <cellStyle name="Normal 21 2 2 3 15 2" xfId="30434"/>
    <cellStyle name="Normal 21 2 2 3 15 3" xfId="43827"/>
    <cellStyle name="Normal 21 2 2 3 16" xfId="8861"/>
    <cellStyle name="Normal 21 2 2 3 16 2" xfId="30435"/>
    <cellStyle name="Normal 21 2 2 3 16 3" xfId="43828"/>
    <cellStyle name="Normal 21 2 2 3 17" xfId="11200"/>
    <cellStyle name="Normal 21 2 2 3 17 2" xfId="30437"/>
    <cellStyle name="Normal 21 2 2 3 17 3" xfId="43829"/>
    <cellStyle name="Normal 21 2 2 3 18" xfId="11527"/>
    <cellStyle name="Normal 21 2 2 3 18 2" xfId="30438"/>
    <cellStyle name="Normal 21 2 2 3 18 3" xfId="43830"/>
    <cellStyle name="Normal 21 2 2 3 19" xfId="12267"/>
    <cellStyle name="Normal 21 2 2 3 19 2" xfId="30440"/>
    <cellStyle name="Normal 21 2 2 3 19 3" xfId="43831"/>
    <cellStyle name="Normal 21 2 2 3 2" xfId="1503"/>
    <cellStyle name="Normal 21 2 2 3 2 2" xfId="3453"/>
    <cellStyle name="Normal 21 2 2 3 2 2 2" xfId="30442"/>
    <cellStyle name="Normal 21 2 2 3 2 2 3" xfId="43833"/>
    <cellStyle name="Normal 21 2 2 3 2 3" xfId="12919"/>
    <cellStyle name="Normal 21 2 2 3 2 3 2" xfId="30444"/>
    <cellStyle name="Normal 21 2 2 3 2 3 3" xfId="43834"/>
    <cellStyle name="Normal 21 2 2 3 2 4" xfId="14778"/>
    <cellStyle name="Normal 21 2 2 3 2 4 2" xfId="30445"/>
    <cellStyle name="Normal 21 2 2 3 2 4 3" xfId="43835"/>
    <cellStyle name="Normal 21 2 2 3 2 5" xfId="30441"/>
    <cellStyle name="Normal 21 2 2 3 2 6" xfId="43832"/>
    <cellStyle name="Normal 21 2 2 3 20" xfId="12149"/>
    <cellStyle name="Normal 21 2 2 3 20 2" xfId="30447"/>
    <cellStyle name="Normal 21 2 2 3 20 3" xfId="43836"/>
    <cellStyle name="Normal 21 2 2 3 21" xfId="16163"/>
    <cellStyle name="Normal 21 2 2 3 21 2" xfId="30449"/>
    <cellStyle name="Normal 21 2 2 3 21 3" xfId="43837"/>
    <cellStyle name="Normal 21 2 2 3 22" xfId="16676"/>
    <cellStyle name="Normal 21 2 2 3 22 2" xfId="30450"/>
    <cellStyle name="Normal 21 2 2 3 22 3" xfId="43838"/>
    <cellStyle name="Normal 21 2 2 3 23" xfId="30425"/>
    <cellStyle name="Normal 21 2 2 3 24" xfId="43821"/>
    <cellStyle name="Normal 21 2 2 3 3" xfId="1717"/>
    <cellStyle name="Normal 21 2 2 3 3 2" xfId="3644"/>
    <cellStyle name="Normal 21 2 2 3 3 2 2" xfId="30453"/>
    <cellStyle name="Normal 21 2 2 3 3 2 3" xfId="43840"/>
    <cellStyle name="Normal 21 2 2 3 3 3" xfId="13114"/>
    <cellStyle name="Normal 21 2 2 3 3 3 2" xfId="30455"/>
    <cellStyle name="Normal 21 2 2 3 3 3 3" xfId="43841"/>
    <cellStyle name="Normal 21 2 2 3 3 4" xfId="14969"/>
    <cellStyle name="Normal 21 2 2 3 3 4 2" xfId="30456"/>
    <cellStyle name="Normal 21 2 2 3 3 4 3" xfId="43842"/>
    <cellStyle name="Normal 21 2 2 3 3 5" xfId="30452"/>
    <cellStyle name="Normal 21 2 2 3 3 6" xfId="43839"/>
    <cellStyle name="Normal 21 2 2 3 4" xfId="1922"/>
    <cellStyle name="Normal 21 2 2 3 4 2" xfId="3828"/>
    <cellStyle name="Normal 21 2 2 3 4 2 2" xfId="30459"/>
    <cellStyle name="Normal 21 2 2 3 4 2 3" xfId="43844"/>
    <cellStyle name="Normal 21 2 2 3 4 3" xfId="13303"/>
    <cellStyle name="Normal 21 2 2 3 4 3 2" xfId="30461"/>
    <cellStyle name="Normal 21 2 2 3 4 3 3" xfId="43845"/>
    <cellStyle name="Normal 21 2 2 3 4 4" xfId="15153"/>
    <cellStyle name="Normal 21 2 2 3 4 4 2" xfId="30462"/>
    <cellStyle name="Normal 21 2 2 3 4 4 3" xfId="43846"/>
    <cellStyle name="Normal 21 2 2 3 4 5" xfId="30458"/>
    <cellStyle name="Normal 21 2 2 3 4 6" xfId="43843"/>
    <cellStyle name="Normal 21 2 2 3 5" xfId="2112"/>
    <cellStyle name="Normal 21 2 2 3 5 2" xfId="4001"/>
    <cellStyle name="Normal 21 2 2 3 5 2 2" xfId="30465"/>
    <cellStyle name="Normal 21 2 2 3 5 2 3" xfId="43848"/>
    <cellStyle name="Normal 21 2 2 3 5 3" xfId="13478"/>
    <cellStyle name="Normal 21 2 2 3 5 3 2" xfId="30467"/>
    <cellStyle name="Normal 21 2 2 3 5 3 3" xfId="43849"/>
    <cellStyle name="Normal 21 2 2 3 5 4" xfId="15326"/>
    <cellStyle name="Normal 21 2 2 3 5 4 2" xfId="30468"/>
    <cellStyle name="Normal 21 2 2 3 5 4 3" xfId="43850"/>
    <cellStyle name="Normal 21 2 2 3 5 5" xfId="30464"/>
    <cellStyle name="Normal 21 2 2 3 5 6" xfId="43847"/>
    <cellStyle name="Normal 21 2 2 3 6" xfId="2281"/>
    <cellStyle name="Normal 21 2 2 3 6 2" xfId="4158"/>
    <cellStyle name="Normal 21 2 2 3 6 2 2" xfId="30471"/>
    <cellStyle name="Normal 21 2 2 3 6 2 3" xfId="43852"/>
    <cellStyle name="Normal 21 2 2 3 6 3" xfId="13636"/>
    <cellStyle name="Normal 21 2 2 3 6 3 2" xfId="30473"/>
    <cellStyle name="Normal 21 2 2 3 6 3 3" xfId="43853"/>
    <cellStyle name="Normal 21 2 2 3 6 4" xfId="15483"/>
    <cellStyle name="Normal 21 2 2 3 6 4 2" xfId="30474"/>
    <cellStyle name="Normal 21 2 2 3 6 4 3" xfId="43854"/>
    <cellStyle name="Normal 21 2 2 3 6 5" xfId="30470"/>
    <cellStyle name="Normal 21 2 2 3 6 6" xfId="43851"/>
    <cellStyle name="Normal 21 2 2 3 7" xfId="2412"/>
    <cellStyle name="Normal 21 2 2 3 7 2" xfId="4285"/>
    <cellStyle name="Normal 21 2 2 3 7 2 2" xfId="30477"/>
    <cellStyle name="Normal 21 2 2 3 7 2 3" xfId="43856"/>
    <cellStyle name="Normal 21 2 2 3 7 3" xfId="13763"/>
    <cellStyle name="Normal 21 2 2 3 7 3 2" xfId="30479"/>
    <cellStyle name="Normal 21 2 2 3 7 3 3" xfId="43857"/>
    <cellStyle name="Normal 21 2 2 3 7 4" xfId="15610"/>
    <cellStyle name="Normal 21 2 2 3 7 4 2" xfId="30480"/>
    <cellStyle name="Normal 21 2 2 3 7 4 3" xfId="43858"/>
    <cellStyle name="Normal 21 2 2 3 7 5" xfId="30476"/>
    <cellStyle name="Normal 21 2 2 3 7 6" xfId="43855"/>
    <cellStyle name="Normal 21 2 2 3 8" xfId="2539"/>
    <cellStyle name="Normal 21 2 2 3 8 2" xfId="4412"/>
    <cellStyle name="Normal 21 2 2 3 8 2 2" xfId="30483"/>
    <cellStyle name="Normal 21 2 2 3 8 2 3" xfId="43860"/>
    <cellStyle name="Normal 21 2 2 3 8 3" xfId="13890"/>
    <cellStyle name="Normal 21 2 2 3 8 3 2" xfId="30485"/>
    <cellStyle name="Normal 21 2 2 3 8 3 3" xfId="43861"/>
    <cellStyle name="Normal 21 2 2 3 8 4" xfId="15737"/>
    <cellStyle name="Normal 21 2 2 3 8 4 2" xfId="30486"/>
    <cellStyle name="Normal 21 2 2 3 8 4 3" xfId="43862"/>
    <cellStyle name="Normal 21 2 2 3 8 5" xfId="30482"/>
    <cellStyle name="Normal 21 2 2 3 8 6" xfId="43859"/>
    <cellStyle name="Normal 21 2 2 3 9" xfId="2823"/>
    <cellStyle name="Normal 21 2 2 3 9 2" xfId="30488"/>
    <cellStyle name="Normal 21 2 2 3 9 3" xfId="43863"/>
    <cellStyle name="Normal 21 2 2 3_Constraints Summary" xfId="14140"/>
    <cellStyle name="Normal 21 2 2 4" xfId="1229"/>
    <cellStyle name="Normal 21 2 2 4 2" xfId="3204"/>
    <cellStyle name="Normal 21 2 2 4 2 2" xfId="30491"/>
    <cellStyle name="Normal 21 2 2 4 2 3" xfId="43865"/>
    <cellStyle name="Normal 21 2 2 4 3" xfId="12664"/>
    <cellStyle name="Normal 21 2 2 4 3 2" xfId="30493"/>
    <cellStyle name="Normal 21 2 2 4 3 3" xfId="43866"/>
    <cellStyle name="Normal 21 2 2 4 4" xfId="14529"/>
    <cellStyle name="Normal 21 2 2 4 4 2" xfId="30494"/>
    <cellStyle name="Normal 21 2 2 4 4 3" xfId="43867"/>
    <cellStyle name="Normal 21 2 2 4 5" xfId="30490"/>
    <cellStyle name="Normal 21 2 2 4 6" xfId="43864"/>
    <cellStyle name="Normal 21 2 2 5" xfId="1085"/>
    <cellStyle name="Normal 21 2 2 5 2" xfId="3091"/>
    <cellStyle name="Normal 21 2 2 5 2 2" xfId="30497"/>
    <cellStyle name="Normal 21 2 2 5 2 3" xfId="43869"/>
    <cellStyle name="Normal 21 2 2 5 3" xfId="12545"/>
    <cellStyle name="Normal 21 2 2 5 3 2" xfId="30499"/>
    <cellStyle name="Normal 21 2 2 5 3 3" xfId="43870"/>
    <cellStyle name="Normal 21 2 2 5 4" xfId="14416"/>
    <cellStyle name="Normal 21 2 2 5 4 2" xfId="30500"/>
    <cellStyle name="Normal 21 2 2 5 4 3" xfId="43871"/>
    <cellStyle name="Normal 21 2 2 5 5" xfId="30496"/>
    <cellStyle name="Normal 21 2 2 5 6" xfId="43868"/>
    <cellStyle name="Normal 21 2 2 6" xfId="962"/>
    <cellStyle name="Normal 21 2 2 6 2" xfId="2987"/>
    <cellStyle name="Normal 21 2 2 6 2 2" xfId="30503"/>
    <cellStyle name="Normal 21 2 2 6 2 3" xfId="43873"/>
    <cellStyle name="Normal 21 2 2 6 3" xfId="12438"/>
    <cellStyle name="Normal 21 2 2 6 3 2" xfId="30505"/>
    <cellStyle name="Normal 21 2 2 6 3 3" xfId="43874"/>
    <cellStyle name="Normal 21 2 2 6 4" xfId="14312"/>
    <cellStyle name="Normal 21 2 2 6 4 2" xfId="30506"/>
    <cellStyle name="Normal 21 2 2 6 4 3" xfId="43875"/>
    <cellStyle name="Normal 21 2 2 6 5" xfId="30502"/>
    <cellStyle name="Normal 21 2 2 6 6" xfId="43872"/>
    <cellStyle name="Normal 21 2 2 7" xfId="1463"/>
    <cellStyle name="Normal 21 2 2 7 2" xfId="3424"/>
    <cellStyle name="Normal 21 2 2 7 2 2" xfId="30509"/>
    <cellStyle name="Normal 21 2 2 7 2 3" xfId="43877"/>
    <cellStyle name="Normal 21 2 2 7 3" xfId="12888"/>
    <cellStyle name="Normal 21 2 2 7 3 2" xfId="30511"/>
    <cellStyle name="Normal 21 2 2 7 3 3" xfId="43878"/>
    <cellStyle name="Normal 21 2 2 7 4" xfId="14749"/>
    <cellStyle name="Normal 21 2 2 7 4 2" xfId="30512"/>
    <cellStyle name="Normal 21 2 2 7 4 3" xfId="43879"/>
    <cellStyle name="Normal 21 2 2 7 5" xfId="30508"/>
    <cellStyle name="Normal 21 2 2 7 6" xfId="43876"/>
    <cellStyle name="Normal 21 2 2 8" xfId="1681"/>
    <cellStyle name="Normal 21 2 2 8 2" xfId="3619"/>
    <cellStyle name="Normal 21 2 2 8 2 2" xfId="30515"/>
    <cellStyle name="Normal 21 2 2 8 2 3" xfId="43881"/>
    <cellStyle name="Normal 21 2 2 8 3" xfId="13088"/>
    <cellStyle name="Normal 21 2 2 8 3 2" xfId="30516"/>
    <cellStyle name="Normal 21 2 2 8 3 3" xfId="43882"/>
    <cellStyle name="Normal 21 2 2 8 4" xfId="14944"/>
    <cellStyle name="Normal 21 2 2 8 4 2" xfId="30518"/>
    <cellStyle name="Normal 21 2 2 8 4 3" xfId="43883"/>
    <cellStyle name="Normal 21 2 2 8 5" xfId="30514"/>
    <cellStyle name="Normal 21 2 2 8 6" xfId="43880"/>
    <cellStyle name="Normal 21 2 2 9" xfId="1889"/>
    <cellStyle name="Normal 21 2 2 9 2" xfId="3805"/>
    <cellStyle name="Normal 21 2 2 9 2 2" xfId="30521"/>
    <cellStyle name="Normal 21 2 2 9 2 3" xfId="43885"/>
    <cellStyle name="Normal 21 2 2 9 3" xfId="13278"/>
    <cellStyle name="Normal 21 2 2 9 3 2" xfId="30522"/>
    <cellStyle name="Normal 21 2 2 9 3 3" xfId="43886"/>
    <cellStyle name="Normal 21 2 2 9 4" xfId="15130"/>
    <cellStyle name="Normal 21 2 2 9 4 2" xfId="30524"/>
    <cellStyle name="Normal 21 2 2 9 4 3" xfId="43887"/>
    <cellStyle name="Normal 21 2 2 9 5" xfId="30520"/>
    <cellStyle name="Normal 21 2 2 9 6" xfId="43884"/>
    <cellStyle name="Normal 21 2 2_Constraints Summary" xfId="14137"/>
    <cellStyle name="Normal 21 2 20" xfId="11196"/>
    <cellStyle name="Normal 21 2 20 2" xfId="30526"/>
    <cellStyle name="Normal 21 2 20 3" xfId="43888"/>
    <cellStyle name="Normal 21 2 21" xfId="11523"/>
    <cellStyle name="Normal 21 2 21 2" xfId="30527"/>
    <cellStyle name="Normal 21 2 21 3" xfId="43889"/>
    <cellStyle name="Normal 21 2 22" xfId="12111"/>
    <cellStyle name="Normal 21 2 22 2" xfId="30529"/>
    <cellStyle name="Normal 21 2 22 3" xfId="43890"/>
    <cellStyle name="Normal 21 2 23" xfId="12005"/>
    <cellStyle name="Normal 21 2 23 2" xfId="30530"/>
    <cellStyle name="Normal 21 2 23 3" xfId="43891"/>
    <cellStyle name="Normal 21 2 24" xfId="16159"/>
    <cellStyle name="Normal 21 2 24 2" xfId="30532"/>
    <cellStyle name="Normal 21 2 24 3" xfId="43892"/>
    <cellStyle name="Normal 21 2 25" xfId="16672"/>
    <cellStyle name="Normal 21 2 25 2" xfId="30533"/>
    <cellStyle name="Normal 21 2 25 3" xfId="43893"/>
    <cellStyle name="Normal 21 2 26" xfId="30243"/>
    <cellStyle name="Normal 21 2 27" xfId="43699"/>
    <cellStyle name="Normal 21 2 3" xfId="565"/>
    <cellStyle name="Normal 21 2 3 10" xfId="2780"/>
    <cellStyle name="Normal 21 2 3 10 2" xfId="30536"/>
    <cellStyle name="Normal 21 2 3 10 3" xfId="43895"/>
    <cellStyle name="Normal 21 2 3 11" xfId="7224"/>
    <cellStyle name="Normal 21 2 3 11 2" xfId="30538"/>
    <cellStyle name="Normal 21 2 3 11 3" xfId="43896"/>
    <cellStyle name="Normal 21 2 3 12" xfId="8630"/>
    <cellStyle name="Normal 21 2 3 12 2" xfId="30539"/>
    <cellStyle name="Normal 21 2 3 12 3" xfId="43897"/>
    <cellStyle name="Normal 21 2 3 13" xfId="5338"/>
    <cellStyle name="Normal 21 2 3 13 2" xfId="30541"/>
    <cellStyle name="Normal 21 2 3 13 3" xfId="43898"/>
    <cellStyle name="Normal 21 2 3 14" xfId="10476"/>
    <cellStyle name="Normal 21 2 3 14 2" xfId="30542"/>
    <cellStyle name="Normal 21 2 3 14 3" xfId="43899"/>
    <cellStyle name="Normal 21 2 3 15" xfId="9219"/>
    <cellStyle name="Normal 21 2 3 15 2" xfId="30544"/>
    <cellStyle name="Normal 21 2 3 15 3" xfId="43900"/>
    <cellStyle name="Normal 21 2 3 16" xfId="10777"/>
    <cellStyle name="Normal 21 2 3 16 2" xfId="30545"/>
    <cellStyle name="Normal 21 2 3 16 3" xfId="43901"/>
    <cellStyle name="Normal 21 2 3 17" xfId="8860"/>
    <cellStyle name="Normal 21 2 3 17 2" xfId="30547"/>
    <cellStyle name="Normal 21 2 3 17 3" xfId="43902"/>
    <cellStyle name="Normal 21 2 3 18" xfId="11201"/>
    <cellStyle name="Normal 21 2 3 18 2" xfId="30548"/>
    <cellStyle name="Normal 21 2 3 18 3" xfId="43903"/>
    <cellStyle name="Normal 21 2 3 19" xfId="11528"/>
    <cellStyle name="Normal 21 2 3 19 2" xfId="30550"/>
    <cellStyle name="Normal 21 2 3 19 3" xfId="43904"/>
    <cellStyle name="Normal 21 2 3 2" xfId="822"/>
    <cellStyle name="Normal 21 2 3 2 10" xfId="7225"/>
    <cellStyle name="Normal 21 2 3 2 10 2" xfId="30552"/>
    <cellStyle name="Normal 21 2 3 2 10 3" xfId="43906"/>
    <cellStyle name="Normal 21 2 3 2 11" xfId="8631"/>
    <cellStyle name="Normal 21 2 3 2 11 2" xfId="30554"/>
    <cellStyle name="Normal 21 2 3 2 11 3" xfId="43907"/>
    <cellStyle name="Normal 21 2 3 2 12" xfId="5339"/>
    <cellStyle name="Normal 21 2 3 2 12 2" xfId="30555"/>
    <cellStyle name="Normal 21 2 3 2 12 3" xfId="43908"/>
    <cellStyle name="Normal 21 2 3 2 13" xfId="10477"/>
    <cellStyle name="Normal 21 2 3 2 13 2" xfId="30557"/>
    <cellStyle name="Normal 21 2 3 2 13 3" xfId="43909"/>
    <cellStyle name="Normal 21 2 3 2 14" xfId="9218"/>
    <cellStyle name="Normal 21 2 3 2 14 2" xfId="30558"/>
    <cellStyle name="Normal 21 2 3 2 14 3" xfId="43910"/>
    <cellStyle name="Normal 21 2 3 2 15" xfId="10778"/>
    <cellStyle name="Normal 21 2 3 2 15 2" xfId="30560"/>
    <cellStyle name="Normal 21 2 3 2 15 3" xfId="43911"/>
    <cellStyle name="Normal 21 2 3 2 16" xfId="8858"/>
    <cellStyle name="Normal 21 2 3 2 16 2" xfId="30561"/>
    <cellStyle name="Normal 21 2 3 2 16 3" xfId="43912"/>
    <cellStyle name="Normal 21 2 3 2 17" xfId="11203"/>
    <cellStyle name="Normal 21 2 3 2 17 2" xfId="30563"/>
    <cellStyle name="Normal 21 2 3 2 17 3" xfId="43913"/>
    <cellStyle name="Normal 21 2 3 2 18" xfId="11530"/>
    <cellStyle name="Normal 21 2 3 2 18 2" xfId="30564"/>
    <cellStyle name="Normal 21 2 3 2 18 3" xfId="43914"/>
    <cellStyle name="Normal 21 2 3 2 19" xfId="12338"/>
    <cellStyle name="Normal 21 2 3 2 19 2" xfId="30566"/>
    <cellStyle name="Normal 21 2 3 2 19 3" xfId="43915"/>
    <cellStyle name="Normal 21 2 3 2 2" xfId="1574"/>
    <cellStyle name="Normal 21 2 3 2 2 2" xfId="3524"/>
    <cellStyle name="Normal 21 2 3 2 2 2 2" xfId="30568"/>
    <cellStyle name="Normal 21 2 3 2 2 2 3" xfId="43917"/>
    <cellStyle name="Normal 21 2 3 2 2 3" xfId="12990"/>
    <cellStyle name="Normal 21 2 3 2 2 3 2" xfId="30570"/>
    <cellStyle name="Normal 21 2 3 2 2 3 3" xfId="43918"/>
    <cellStyle name="Normal 21 2 3 2 2 4" xfId="14849"/>
    <cellStyle name="Normal 21 2 3 2 2 4 2" xfId="30571"/>
    <cellStyle name="Normal 21 2 3 2 2 4 3" xfId="43919"/>
    <cellStyle name="Normal 21 2 3 2 2 5" xfId="30567"/>
    <cellStyle name="Normal 21 2 3 2 2 6" xfId="43916"/>
    <cellStyle name="Normal 21 2 3 2 20" xfId="11971"/>
    <cellStyle name="Normal 21 2 3 2 20 2" xfId="30573"/>
    <cellStyle name="Normal 21 2 3 2 20 3" xfId="43920"/>
    <cellStyle name="Normal 21 2 3 2 21" xfId="16165"/>
    <cellStyle name="Normal 21 2 3 2 21 2" xfId="30575"/>
    <cellStyle name="Normal 21 2 3 2 21 3" xfId="43921"/>
    <cellStyle name="Normal 21 2 3 2 22" xfId="16678"/>
    <cellStyle name="Normal 21 2 3 2 22 2" xfId="30576"/>
    <cellStyle name="Normal 21 2 3 2 22 3" xfId="43922"/>
    <cellStyle name="Normal 21 2 3 2 23" xfId="30551"/>
    <cellStyle name="Normal 21 2 3 2 24" xfId="43905"/>
    <cellStyle name="Normal 21 2 3 2 3" xfId="1788"/>
    <cellStyle name="Normal 21 2 3 2 3 2" xfId="3715"/>
    <cellStyle name="Normal 21 2 3 2 3 2 2" xfId="30579"/>
    <cellStyle name="Normal 21 2 3 2 3 2 3" xfId="43924"/>
    <cellStyle name="Normal 21 2 3 2 3 3" xfId="13185"/>
    <cellStyle name="Normal 21 2 3 2 3 3 2" xfId="30581"/>
    <cellStyle name="Normal 21 2 3 2 3 3 3" xfId="43925"/>
    <cellStyle name="Normal 21 2 3 2 3 4" xfId="15040"/>
    <cellStyle name="Normal 21 2 3 2 3 4 2" xfId="30582"/>
    <cellStyle name="Normal 21 2 3 2 3 4 3" xfId="43926"/>
    <cellStyle name="Normal 21 2 3 2 3 5" xfId="30578"/>
    <cellStyle name="Normal 21 2 3 2 3 6" xfId="43923"/>
    <cellStyle name="Normal 21 2 3 2 4" xfId="1993"/>
    <cellStyle name="Normal 21 2 3 2 4 2" xfId="3899"/>
    <cellStyle name="Normal 21 2 3 2 4 2 2" xfId="30586"/>
    <cellStyle name="Normal 21 2 3 2 4 2 3" xfId="43928"/>
    <cellStyle name="Normal 21 2 3 2 4 3" xfId="13374"/>
    <cellStyle name="Normal 21 2 3 2 4 3 2" xfId="30587"/>
    <cellStyle name="Normal 21 2 3 2 4 3 3" xfId="43929"/>
    <cellStyle name="Normal 21 2 3 2 4 4" xfId="15224"/>
    <cellStyle name="Normal 21 2 3 2 4 4 2" xfId="30589"/>
    <cellStyle name="Normal 21 2 3 2 4 4 3" xfId="43930"/>
    <cellStyle name="Normal 21 2 3 2 4 5" xfId="30585"/>
    <cellStyle name="Normal 21 2 3 2 4 6" xfId="43927"/>
    <cellStyle name="Normal 21 2 3 2 5" xfId="2183"/>
    <cellStyle name="Normal 21 2 3 2 5 2" xfId="4072"/>
    <cellStyle name="Normal 21 2 3 2 5 2 2" xfId="30592"/>
    <cellStyle name="Normal 21 2 3 2 5 2 3" xfId="43932"/>
    <cellStyle name="Normal 21 2 3 2 5 3" xfId="13549"/>
    <cellStyle name="Normal 21 2 3 2 5 3 2" xfId="30593"/>
    <cellStyle name="Normal 21 2 3 2 5 3 3" xfId="43933"/>
    <cellStyle name="Normal 21 2 3 2 5 4" xfId="15397"/>
    <cellStyle name="Normal 21 2 3 2 5 4 2" xfId="30595"/>
    <cellStyle name="Normal 21 2 3 2 5 4 3" xfId="43934"/>
    <cellStyle name="Normal 21 2 3 2 5 5" xfId="30591"/>
    <cellStyle name="Normal 21 2 3 2 5 6" xfId="43931"/>
    <cellStyle name="Normal 21 2 3 2 6" xfId="2352"/>
    <cellStyle name="Normal 21 2 3 2 6 2" xfId="4229"/>
    <cellStyle name="Normal 21 2 3 2 6 2 2" xfId="30598"/>
    <cellStyle name="Normal 21 2 3 2 6 2 3" xfId="43936"/>
    <cellStyle name="Normal 21 2 3 2 6 3" xfId="13707"/>
    <cellStyle name="Normal 21 2 3 2 6 3 2" xfId="30599"/>
    <cellStyle name="Normal 21 2 3 2 6 3 3" xfId="43937"/>
    <cellStyle name="Normal 21 2 3 2 6 4" xfId="15554"/>
    <cellStyle name="Normal 21 2 3 2 6 4 2" xfId="30601"/>
    <cellStyle name="Normal 21 2 3 2 6 4 3" xfId="43938"/>
    <cellStyle name="Normal 21 2 3 2 6 5" xfId="30597"/>
    <cellStyle name="Normal 21 2 3 2 6 6" xfId="43935"/>
    <cellStyle name="Normal 21 2 3 2 7" xfId="2483"/>
    <cellStyle name="Normal 21 2 3 2 7 2" xfId="4356"/>
    <cellStyle name="Normal 21 2 3 2 7 2 2" xfId="30604"/>
    <cellStyle name="Normal 21 2 3 2 7 2 3" xfId="43940"/>
    <cellStyle name="Normal 21 2 3 2 7 3" xfId="13834"/>
    <cellStyle name="Normal 21 2 3 2 7 3 2" xfId="30605"/>
    <cellStyle name="Normal 21 2 3 2 7 3 3" xfId="43941"/>
    <cellStyle name="Normal 21 2 3 2 7 4" xfId="15681"/>
    <cellStyle name="Normal 21 2 3 2 7 4 2" xfId="30606"/>
    <cellStyle name="Normal 21 2 3 2 7 4 3" xfId="43942"/>
    <cellStyle name="Normal 21 2 3 2 7 5" xfId="30603"/>
    <cellStyle name="Normal 21 2 3 2 7 6" xfId="43939"/>
    <cellStyle name="Normal 21 2 3 2 8" xfId="2610"/>
    <cellStyle name="Normal 21 2 3 2 8 2" xfId="4483"/>
    <cellStyle name="Normal 21 2 3 2 8 2 2" xfId="30609"/>
    <cellStyle name="Normal 21 2 3 2 8 2 3" xfId="43944"/>
    <cellStyle name="Normal 21 2 3 2 8 3" xfId="13961"/>
    <cellStyle name="Normal 21 2 3 2 8 3 2" xfId="30611"/>
    <cellStyle name="Normal 21 2 3 2 8 3 3" xfId="43945"/>
    <cellStyle name="Normal 21 2 3 2 8 4" xfId="15808"/>
    <cellStyle name="Normal 21 2 3 2 8 4 2" xfId="30612"/>
    <cellStyle name="Normal 21 2 3 2 8 4 3" xfId="43946"/>
    <cellStyle name="Normal 21 2 3 2 8 5" xfId="30608"/>
    <cellStyle name="Normal 21 2 3 2 8 6" xfId="43943"/>
    <cellStyle name="Normal 21 2 3 2 9" xfId="2894"/>
    <cellStyle name="Normal 21 2 3 2 9 2" xfId="30614"/>
    <cellStyle name="Normal 21 2 3 2 9 3" xfId="43947"/>
    <cellStyle name="Normal 21 2 3 2_Constraints Summary" xfId="14142"/>
    <cellStyle name="Normal 21 2 3 20" xfId="12201"/>
    <cellStyle name="Normal 21 2 3 20 2" xfId="30616"/>
    <cellStyle name="Normal 21 2 3 20 3" xfId="43948"/>
    <cellStyle name="Normal 21 2 3 21" xfId="12221"/>
    <cellStyle name="Normal 21 2 3 21 2" xfId="30617"/>
    <cellStyle name="Normal 21 2 3 21 3" xfId="43949"/>
    <cellStyle name="Normal 21 2 3 22" xfId="16164"/>
    <cellStyle name="Normal 21 2 3 22 2" xfId="30619"/>
    <cellStyle name="Normal 21 2 3 22 3" xfId="43950"/>
    <cellStyle name="Normal 21 2 3 23" xfId="16677"/>
    <cellStyle name="Normal 21 2 3 23 2" xfId="30620"/>
    <cellStyle name="Normal 21 2 3 23 3" xfId="43951"/>
    <cellStyle name="Normal 21 2 3 24" xfId="30535"/>
    <cellStyle name="Normal 21 2 3 25" xfId="43894"/>
    <cellStyle name="Normal 21 2 3 3" xfId="1354"/>
    <cellStyle name="Normal 21 2 3 3 2" xfId="3329"/>
    <cellStyle name="Normal 21 2 3 3 2 2" xfId="30623"/>
    <cellStyle name="Normal 21 2 3 3 2 3" xfId="43953"/>
    <cellStyle name="Normal 21 2 3 3 3" xfId="12789"/>
    <cellStyle name="Normal 21 2 3 3 3 2" xfId="30625"/>
    <cellStyle name="Normal 21 2 3 3 3 3" xfId="43954"/>
    <cellStyle name="Normal 21 2 3 3 4" xfId="14654"/>
    <cellStyle name="Normal 21 2 3 3 4 2" xfId="30626"/>
    <cellStyle name="Normal 21 2 3 3 4 3" xfId="43955"/>
    <cellStyle name="Normal 21 2 3 3 5" xfId="30622"/>
    <cellStyle name="Normal 21 2 3 3 6" xfId="43952"/>
    <cellStyle name="Normal 21 2 3 4" xfId="914"/>
    <cellStyle name="Normal 21 2 3 4 2" xfId="2952"/>
    <cellStyle name="Normal 21 2 3 4 2 2" xfId="30629"/>
    <cellStyle name="Normal 21 2 3 4 2 3" xfId="43957"/>
    <cellStyle name="Normal 21 2 3 4 3" xfId="12401"/>
    <cellStyle name="Normal 21 2 3 4 3 2" xfId="30631"/>
    <cellStyle name="Normal 21 2 3 4 3 3" xfId="43958"/>
    <cellStyle name="Normal 21 2 3 4 4" xfId="14277"/>
    <cellStyle name="Normal 21 2 3 4 4 2" xfId="30632"/>
    <cellStyle name="Normal 21 2 3 4 4 3" xfId="43959"/>
    <cellStyle name="Normal 21 2 3 4 5" xfId="30628"/>
    <cellStyle name="Normal 21 2 3 4 6" xfId="43956"/>
    <cellStyle name="Normal 21 2 3 5" xfId="945"/>
    <cellStyle name="Normal 21 2 3 5 2" xfId="2978"/>
    <cellStyle name="Normal 21 2 3 5 2 2" xfId="30635"/>
    <cellStyle name="Normal 21 2 3 5 2 3" xfId="43961"/>
    <cellStyle name="Normal 21 2 3 5 3" xfId="12427"/>
    <cellStyle name="Normal 21 2 3 5 3 2" xfId="30637"/>
    <cellStyle name="Normal 21 2 3 5 3 3" xfId="43962"/>
    <cellStyle name="Normal 21 2 3 5 4" xfId="14303"/>
    <cellStyle name="Normal 21 2 3 5 4 2" xfId="30638"/>
    <cellStyle name="Normal 21 2 3 5 4 3" xfId="43963"/>
    <cellStyle name="Normal 21 2 3 5 5" xfId="30634"/>
    <cellStyle name="Normal 21 2 3 5 6" xfId="43960"/>
    <cellStyle name="Normal 21 2 3 6" xfId="971"/>
    <cellStyle name="Normal 21 2 3 6 2" xfId="2993"/>
    <cellStyle name="Normal 21 2 3 6 2 2" xfId="30641"/>
    <cellStyle name="Normal 21 2 3 6 2 3" xfId="43965"/>
    <cellStyle name="Normal 21 2 3 6 3" xfId="12445"/>
    <cellStyle name="Normal 21 2 3 6 3 2" xfId="30643"/>
    <cellStyle name="Normal 21 2 3 6 3 3" xfId="43966"/>
    <cellStyle name="Normal 21 2 3 6 4" xfId="14318"/>
    <cellStyle name="Normal 21 2 3 6 4 2" xfId="30644"/>
    <cellStyle name="Normal 21 2 3 6 4 3" xfId="43967"/>
    <cellStyle name="Normal 21 2 3 6 5" xfId="30640"/>
    <cellStyle name="Normal 21 2 3 6 6" xfId="43964"/>
    <cellStyle name="Normal 21 2 3 7" xfId="1454"/>
    <cellStyle name="Normal 21 2 3 7 2" xfId="3418"/>
    <cellStyle name="Normal 21 2 3 7 2 2" xfId="30647"/>
    <cellStyle name="Normal 21 2 3 7 2 3" xfId="43969"/>
    <cellStyle name="Normal 21 2 3 7 3" xfId="12881"/>
    <cellStyle name="Normal 21 2 3 7 3 2" xfId="30649"/>
    <cellStyle name="Normal 21 2 3 7 3 3" xfId="43970"/>
    <cellStyle name="Normal 21 2 3 7 4" xfId="14743"/>
    <cellStyle name="Normal 21 2 3 7 4 2" xfId="30650"/>
    <cellStyle name="Normal 21 2 3 7 4 3" xfId="43971"/>
    <cellStyle name="Normal 21 2 3 7 5" xfId="30646"/>
    <cellStyle name="Normal 21 2 3 7 6" xfId="43968"/>
    <cellStyle name="Normal 21 2 3 8" xfId="1672"/>
    <cellStyle name="Normal 21 2 3 8 2" xfId="3613"/>
    <cellStyle name="Normal 21 2 3 8 2 2" xfId="30653"/>
    <cellStyle name="Normal 21 2 3 8 2 3" xfId="43973"/>
    <cellStyle name="Normal 21 2 3 8 3" xfId="13081"/>
    <cellStyle name="Normal 21 2 3 8 3 2" xfId="30655"/>
    <cellStyle name="Normal 21 2 3 8 3 3" xfId="43974"/>
    <cellStyle name="Normal 21 2 3 8 4" xfId="14938"/>
    <cellStyle name="Normal 21 2 3 8 4 2" xfId="30656"/>
    <cellStyle name="Normal 21 2 3 8 4 3" xfId="43975"/>
    <cellStyle name="Normal 21 2 3 8 5" xfId="30652"/>
    <cellStyle name="Normal 21 2 3 8 6" xfId="43972"/>
    <cellStyle name="Normal 21 2 3 9" xfId="1881"/>
    <cellStyle name="Normal 21 2 3 9 2" xfId="3800"/>
    <cellStyle name="Normal 21 2 3 9 2 2" xfId="30659"/>
    <cellStyle name="Normal 21 2 3 9 2 3" xfId="43977"/>
    <cellStyle name="Normal 21 2 3 9 3" xfId="13272"/>
    <cellStyle name="Normal 21 2 3 9 3 2" xfId="30661"/>
    <cellStyle name="Normal 21 2 3 9 3 3" xfId="43978"/>
    <cellStyle name="Normal 21 2 3 9 4" xfId="15125"/>
    <cellStyle name="Normal 21 2 3 9 4 2" xfId="30662"/>
    <cellStyle name="Normal 21 2 3 9 4 3" xfId="43979"/>
    <cellStyle name="Normal 21 2 3 9 5" xfId="30658"/>
    <cellStyle name="Normal 21 2 3 9 6" xfId="43976"/>
    <cellStyle name="Normal 21 2 3_Constraints Summary" xfId="14141"/>
    <cellStyle name="Normal 21 2 4" xfId="747"/>
    <cellStyle name="Normal 21 2 4 10" xfId="7226"/>
    <cellStyle name="Normal 21 2 4 10 2" xfId="30665"/>
    <cellStyle name="Normal 21 2 4 10 3" xfId="43981"/>
    <cellStyle name="Normal 21 2 4 11" xfId="8632"/>
    <cellStyle name="Normal 21 2 4 11 2" xfId="30667"/>
    <cellStyle name="Normal 21 2 4 11 3" xfId="43982"/>
    <cellStyle name="Normal 21 2 4 12" xfId="5340"/>
    <cellStyle name="Normal 21 2 4 12 2" xfId="30668"/>
    <cellStyle name="Normal 21 2 4 12 3" xfId="43983"/>
    <cellStyle name="Normal 21 2 4 13" xfId="10478"/>
    <cellStyle name="Normal 21 2 4 13 2" xfId="30670"/>
    <cellStyle name="Normal 21 2 4 13 3" xfId="43984"/>
    <cellStyle name="Normal 21 2 4 14" xfId="9217"/>
    <cellStyle name="Normal 21 2 4 14 2" xfId="30671"/>
    <cellStyle name="Normal 21 2 4 14 3" xfId="43985"/>
    <cellStyle name="Normal 21 2 4 15" xfId="10779"/>
    <cellStyle name="Normal 21 2 4 15 2" xfId="30673"/>
    <cellStyle name="Normal 21 2 4 15 3" xfId="43986"/>
    <cellStyle name="Normal 21 2 4 16" xfId="8857"/>
    <cellStyle name="Normal 21 2 4 16 2" xfId="30674"/>
    <cellStyle name="Normal 21 2 4 16 3" xfId="43987"/>
    <cellStyle name="Normal 21 2 4 17" xfId="11204"/>
    <cellStyle name="Normal 21 2 4 17 2" xfId="30676"/>
    <cellStyle name="Normal 21 2 4 17 3" xfId="43988"/>
    <cellStyle name="Normal 21 2 4 18" xfId="11531"/>
    <cellStyle name="Normal 21 2 4 18 2" xfId="30678"/>
    <cellStyle name="Normal 21 2 4 18 3" xfId="43989"/>
    <cellStyle name="Normal 21 2 4 19" xfId="12263"/>
    <cellStyle name="Normal 21 2 4 19 2" xfId="30679"/>
    <cellStyle name="Normal 21 2 4 19 3" xfId="43990"/>
    <cellStyle name="Normal 21 2 4 2" xfId="1499"/>
    <cellStyle name="Normal 21 2 4 2 10" xfId="11205"/>
    <cellStyle name="Normal 21 2 4 2 10 2" xfId="30681"/>
    <cellStyle name="Normal 21 2 4 2 10 3" xfId="43992"/>
    <cellStyle name="Normal 21 2 4 2 11" xfId="11533"/>
    <cellStyle name="Normal 21 2 4 2 11 2" xfId="30683"/>
    <cellStyle name="Normal 21 2 4 2 11 3" xfId="43993"/>
    <cellStyle name="Normal 21 2 4 2 12" xfId="12915"/>
    <cellStyle name="Normal 21 2 4 2 12 2" xfId="30684"/>
    <cellStyle name="Normal 21 2 4 2 12 3" xfId="43994"/>
    <cellStyle name="Normal 21 2 4 2 13" xfId="14774"/>
    <cellStyle name="Normal 21 2 4 2 13 2" xfId="30686"/>
    <cellStyle name="Normal 21 2 4 2 13 3" xfId="43995"/>
    <cellStyle name="Normal 21 2 4 2 14" xfId="16167"/>
    <cellStyle name="Normal 21 2 4 2 14 2" xfId="30687"/>
    <cellStyle name="Normal 21 2 4 2 14 3" xfId="43996"/>
    <cellStyle name="Normal 21 2 4 2 15" xfId="16680"/>
    <cellStyle name="Normal 21 2 4 2 15 2" xfId="30689"/>
    <cellStyle name="Normal 21 2 4 2 15 3" xfId="43997"/>
    <cellStyle name="Normal 21 2 4 2 16" xfId="30680"/>
    <cellStyle name="Normal 21 2 4 2 17" xfId="43991"/>
    <cellStyle name="Normal 21 2 4 2 2" xfId="3449"/>
    <cellStyle name="Normal 21 2 4 2 2 2" xfId="30691"/>
    <cellStyle name="Normal 21 2 4 2 2 3" xfId="43998"/>
    <cellStyle name="Normal 21 2 4 2 3" xfId="7227"/>
    <cellStyle name="Normal 21 2 4 2 3 2" xfId="30692"/>
    <cellStyle name="Normal 21 2 4 2 3 3" xfId="43999"/>
    <cellStyle name="Normal 21 2 4 2 4" xfId="8633"/>
    <cellStyle name="Normal 21 2 4 2 4 2" xfId="30694"/>
    <cellStyle name="Normal 21 2 4 2 4 3" xfId="44000"/>
    <cellStyle name="Normal 21 2 4 2 5" xfId="5341"/>
    <cellStyle name="Normal 21 2 4 2 5 2" xfId="30695"/>
    <cellStyle name="Normal 21 2 4 2 5 3" xfId="44001"/>
    <cellStyle name="Normal 21 2 4 2 6" xfId="10479"/>
    <cellStyle name="Normal 21 2 4 2 6 2" xfId="30697"/>
    <cellStyle name="Normal 21 2 4 2 6 3" xfId="44002"/>
    <cellStyle name="Normal 21 2 4 2 7" xfId="9216"/>
    <cellStyle name="Normal 21 2 4 2 7 2" xfId="30698"/>
    <cellStyle name="Normal 21 2 4 2 7 3" xfId="44003"/>
    <cellStyle name="Normal 21 2 4 2 8" xfId="10780"/>
    <cellStyle name="Normal 21 2 4 2 8 2" xfId="30700"/>
    <cellStyle name="Normal 21 2 4 2 8 3" xfId="44004"/>
    <cellStyle name="Normal 21 2 4 2 9" xfId="8856"/>
    <cellStyle name="Normal 21 2 4 2 9 2" xfId="30701"/>
    <cellStyle name="Normal 21 2 4 2 9 3" xfId="44005"/>
    <cellStyle name="Normal 21 2 4 20" xfId="12153"/>
    <cellStyle name="Normal 21 2 4 20 2" xfId="30703"/>
    <cellStyle name="Normal 21 2 4 20 3" xfId="44006"/>
    <cellStyle name="Normal 21 2 4 21" xfId="16166"/>
    <cellStyle name="Normal 21 2 4 21 2" xfId="30704"/>
    <cellStyle name="Normal 21 2 4 21 3" xfId="44007"/>
    <cellStyle name="Normal 21 2 4 22" xfId="16679"/>
    <cellStyle name="Normal 21 2 4 22 2" xfId="30705"/>
    <cellStyle name="Normal 21 2 4 22 3" xfId="44008"/>
    <cellStyle name="Normal 21 2 4 23" xfId="30664"/>
    <cellStyle name="Normal 21 2 4 24" xfId="43980"/>
    <cellStyle name="Normal 21 2 4 3" xfId="1713"/>
    <cellStyle name="Normal 21 2 4 3 10" xfId="11206"/>
    <cellStyle name="Normal 21 2 4 3 10 2" xfId="30708"/>
    <cellStyle name="Normal 21 2 4 3 10 3" xfId="44010"/>
    <cellStyle name="Normal 21 2 4 3 11" xfId="11534"/>
    <cellStyle name="Normal 21 2 4 3 11 2" xfId="30710"/>
    <cellStyle name="Normal 21 2 4 3 11 3" xfId="44011"/>
    <cellStyle name="Normal 21 2 4 3 12" xfId="13110"/>
    <cellStyle name="Normal 21 2 4 3 12 2" xfId="30711"/>
    <cellStyle name="Normal 21 2 4 3 12 3" xfId="44012"/>
    <cellStyle name="Normal 21 2 4 3 13" xfId="14965"/>
    <cellStyle name="Normal 21 2 4 3 13 2" xfId="30713"/>
    <cellStyle name="Normal 21 2 4 3 13 3" xfId="44013"/>
    <cellStyle name="Normal 21 2 4 3 14" xfId="16168"/>
    <cellStyle name="Normal 21 2 4 3 14 2" xfId="30714"/>
    <cellStyle name="Normal 21 2 4 3 14 3" xfId="44014"/>
    <cellStyle name="Normal 21 2 4 3 15" xfId="16681"/>
    <cellStyle name="Normal 21 2 4 3 15 2" xfId="30716"/>
    <cellStyle name="Normal 21 2 4 3 15 3" xfId="44015"/>
    <cellStyle name="Normal 21 2 4 3 16" xfId="30707"/>
    <cellStyle name="Normal 21 2 4 3 17" xfId="44009"/>
    <cellStyle name="Normal 21 2 4 3 2" xfId="3640"/>
    <cellStyle name="Normal 21 2 4 3 2 2" xfId="30718"/>
    <cellStyle name="Normal 21 2 4 3 2 3" xfId="44016"/>
    <cellStyle name="Normal 21 2 4 3 3" xfId="7228"/>
    <cellStyle name="Normal 21 2 4 3 3 2" xfId="30719"/>
    <cellStyle name="Normal 21 2 4 3 3 3" xfId="44017"/>
    <cellStyle name="Normal 21 2 4 3 4" xfId="8634"/>
    <cellStyle name="Normal 21 2 4 3 4 2" xfId="30721"/>
    <cellStyle name="Normal 21 2 4 3 4 3" xfId="44018"/>
    <cellStyle name="Normal 21 2 4 3 5" xfId="5342"/>
    <cellStyle name="Normal 21 2 4 3 5 2" xfId="30722"/>
    <cellStyle name="Normal 21 2 4 3 5 3" xfId="44019"/>
    <cellStyle name="Normal 21 2 4 3 6" xfId="10480"/>
    <cellStyle name="Normal 21 2 4 3 6 2" xfId="30724"/>
    <cellStyle name="Normal 21 2 4 3 6 3" xfId="44020"/>
    <cellStyle name="Normal 21 2 4 3 7" xfId="9215"/>
    <cellStyle name="Normal 21 2 4 3 7 2" xfId="30725"/>
    <cellStyle name="Normal 21 2 4 3 7 3" xfId="44021"/>
    <cellStyle name="Normal 21 2 4 3 8" xfId="10781"/>
    <cellStyle name="Normal 21 2 4 3 8 2" xfId="30727"/>
    <cellStyle name="Normal 21 2 4 3 8 3" xfId="44022"/>
    <cellStyle name="Normal 21 2 4 3 9" xfId="8855"/>
    <cellStyle name="Normal 21 2 4 3 9 2" xfId="30728"/>
    <cellStyle name="Normal 21 2 4 3 9 3" xfId="44023"/>
    <cellStyle name="Normal 21 2 4 4" xfId="1918"/>
    <cellStyle name="Normal 21 2 4 4 10" xfId="11207"/>
    <cellStyle name="Normal 21 2 4 4 10 2" xfId="30731"/>
    <cellStyle name="Normal 21 2 4 4 10 3" xfId="44025"/>
    <cellStyle name="Normal 21 2 4 4 11" xfId="11535"/>
    <cellStyle name="Normal 21 2 4 4 11 2" xfId="30732"/>
    <cellStyle name="Normal 21 2 4 4 11 3" xfId="44026"/>
    <cellStyle name="Normal 21 2 4 4 12" xfId="13299"/>
    <cellStyle name="Normal 21 2 4 4 12 2" xfId="30734"/>
    <cellStyle name="Normal 21 2 4 4 12 3" xfId="44027"/>
    <cellStyle name="Normal 21 2 4 4 13" xfId="15149"/>
    <cellStyle name="Normal 21 2 4 4 13 2" xfId="30735"/>
    <cellStyle name="Normal 21 2 4 4 13 3" xfId="44028"/>
    <cellStyle name="Normal 21 2 4 4 14" xfId="16169"/>
    <cellStyle name="Normal 21 2 4 4 14 2" xfId="30737"/>
    <cellStyle name="Normal 21 2 4 4 14 3" xfId="44029"/>
    <cellStyle name="Normal 21 2 4 4 15" xfId="16682"/>
    <cellStyle name="Normal 21 2 4 4 15 2" xfId="30738"/>
    <cellStyle name="Normal 21 2 4 4 15 3" xfId="44030"/>
    <cellStyle name="Normal 21 2 4 4 16" xfId="30730"/>
    <cellStyle name="Normal 21 2 4 4 17" xfId="44024"/>
    <cellStyle name="Normal 21 2 4 4 2" xfId="3824"/>
    <cellStyle name="Normal 21 2 4 4 2 2" xfId="30740"/>
    <cellStyle name="Normal 21 2 4 4 2 3" xfId="44031"/>
    <cellStyle name="Normal 21 2 4 4 3" xfId="7229"/>
    <cellStyle name="Normal 21 2 4 4 3 2" xfId="30742"/>
    <cellStyle name="Normal 21 2 4 4 3 3" xfId="44032"/>
    <cellStyle name="Normal 21 2 4 4 4" xfId="8635"/>
    <cellStyle name="Normal 21 2 4 4 4 2" xfId="30743"/>
    <cellStyle name="Normal 21 2 4 4 4 3" xfId="44033"/>
    <cellStyle name="Normal 21 2 4 4 5" xfId="5343"/>
    <cellStyle name="Normal 21 2 4 4 5 2" xfId="30745"/>
    <cellStyle name="Normal 21 2 4 4 5 3" xfId="44034"/>
    <cellStyle name="Normal 21 2 4 4 6" xfId="10481"/>
    <cellStyle name="Normal 21 2 4 4 6 2" xfId="30746"/>
    <cellStyle name="Normal 21 2 4 4 6 3" xfId="44035"/>
    <cellStyle name="Normal 21 2 4 4 7" xfId="9214"/>
    <cellStyle name="Normal 21 2 4 4 7 2" xfId="30748"/>
    <cellStyle name="Normal 21 2 4 4 7 3" xfId="44036"/>
    <cellStyle name="Normal 21 2 4 4 8" xfId="10782"/>
    <cellStyle name="Normal 21 2 4 4 8 2" xfId="30749"/>
    <cellStyle name="Normal 21 2 4 4 8 3" xfId="44037"/>
    <cellStyle name="Normal 21 2 4 4 9" xfId="8854"/>
    <cellStyle name="Normal 21 2 4 4 9 2" xfId="30751"/>
    <cellStyle name="Normal 21 2 4 4 9 3" xfId="44038"/>
    <cellStyle name="Normal 21 2 4 5" xfId="2108"/>
    <cellStyle name="Normal 21 2 4 5 10" xfId="11208"/>
    <cellStyle name="Normal 21 2 4 5 10 2" xfId="30753"/>
    <cellStyle name="Normal 21 2 4 5 10 3" xfId="44040"/>
    <cellStyle name="Normal 21 2 4 5 11" xfId="11536"/>
    <cellStyle name="Normal 21 2 4 5 11 2" xfId="30755"/>
    <cellStyle name="Normal 21 2 4 5 11 3" xfId="44041"/>
    <cellStyle name="Normal 21 2 4 5 12" xfId="13474"/>
    <cellStyle name="Normal 21 2 4 5 12 2" xfId="30756"/>
    <cellStyle name="Normal 21 2 4 5 12 3" xfId="44042"/>
    <cellStyle name="Normal 21 2 4 5 13" xfId="15322"/>
    <cellStyle name="Normal 21 2 4 5 13 2" xfId="30758"/>
    <cellStyle name="Normal 21 2 4 5 13 3" xfId="44043"/>
    <cellStyle name="Normal 21 2 4 5 14" xfId="16170"/>
    <cellStyle name="Normal 21 2 4 5 14 2" xfId="30759"/>
    <cellStyle name="Normal 21 2 4 5 14 3" xfId="44044"/>
    <cellStyle name="Normal 21 2 4 5 15" xfId="16683"/>
    <cellStyle name="Normal 21 2 4 5 15 2" xfId="30761"/>
    <cellStyle name="Normal 21 2 4 5 15 3" xfId="44045"/>
    <cellStyle name="Normal 21 2 4 5 16" xfId="30752"/>
    <cellStyle name="Normal 21 2 4 5 17" xfId="44039"/>
    <cellStyle name="Normal 21 2 4 5 2" xfId="3997"/>
    <cellStyle name="Normal 21 2 4 5 2 2" xfId="30763"/>
    <cellStyle name="Normal 21 2 4 5 2 3" xfId="44046"/>
    <cellStyle name="Normal 21 2 4 5 3" xfId="7230"/>
    <cellStyle name="Normal 21 2 4 5 3 2" xfId="30764"/>
    <cellStyle name="Normal 21 2 4 5 3 3" xfId="44047"/>
    <cellStyle name="Normal 21 2 4 5 4" xfId="8636"/>
    <cellStyle name="Normal 21 2 4 5 4 2" xfId="30766"/>
    <cellStyle name="Normal 21 2 4 5 4 3" xfId="44048"/>
    <cellStyle name="Normal 21 2 4 5 5" xfId="5348"/>
    <cellStyle name="Normal 21 2 4 5 5 2" xfId="30767"/>
    <cellStyle name="Normal 21 2 4 5 5 3" xfId="44049"/>
    <cellStyle name="Normal 21 2 4 5 6" xfId="10482"/>
    <cellStyle name="Normal 21 2 4 5 6 2" xfId="30769"/>
    <cellStyle name="Normal 21 2 4 5 6 3" xfId="44050"/>
    <cellStyle name="Normal 21 2 4 5 7" xfId="9213"/>
    <cellStyle name="Normal 21 2 4 5 7 2" xfId="30770"/>
    <cellStyle name="Normal 21 2 4 5 7 3" xfId="44051"/>
    <cellStyle name="Normal 21 2 4 5 8" xfId="10783"/>
    <cellStyle name="Normal 21 2 4 5 8 2" xfId="30772"/>
    <cellStyle name="Normal 21 2 4 5 8 3" xfId="44052"/>
    <cellStyle name="Normal 21 2 4 5 9" xfId="11303"/>
    <cellStyle name="Normal 21 2 4 5 9 2" xfId="30773"/>
    <cellStyle name="Normal 21 2 4 5 9 3" xfId="44053"/>
    <cellStyle name="Normal 21 2 4 6" xfId="2277"/>
    <cellStyle name="Normal 21 2 4 6 10" xfId="11209"/>
    <cellStyle name="Normal 21 2 4 6 10 2" xfId="30776"/>
    <cellStyle name="Normal 21 2 4 6 10 3" xfId="44055"/>
    <cellStyle name="Normal 21 2 4 6 11" xfId="11537"/>
    <cellStyle name="Normal 21 2 4 6 11 2" xfId="30778"/>
    <cellStyle name="Normal 21 2 4 6 11 3" xfId="44056"/>
    <cellStyle name="Normal 21 2 4 6 12" xfId="13632"/>
    <cellStyle name="Normal 21 2 4 6 12 2" xfId="30779"/>
    <cellStyle name="Normal 21 2 4 6 12 3" xfId="44057"/>
    <cellStyle name="Normal 21 2 4 6 13" xfId="15479"/>
    <cellStyle name="Normal 21 2 4 6 13 2" xfId="30781"/>
    <cellStyle name="Normal 21 2 4 6 13 3" xfId="44058"/>
    <cellStyle name="Normal 21 2 4 6 14" xfId="16171"/>
    <cellStyle name="Normal 21 2 4 6 14 2" xfId="30782"/>
    <cellStyle name="Normal 21 2 4 6 14 3" xfId="44059"/>
    <cellStyle name="Normal 21 2 4 6 15" xfId="16684"/>
    <cellStyle name="Normal 21 2 4 6 15 2" xfId="30784"/>
    <cellStyle name="Normal 21 2 4 6 15 3" xfId="44060"/>
    <cellStyle name="Normal 21 2 4 6 16" xfId="30775"/>
    <cellStyle name="Normal 21 2 4 6 17" xfId="44054"/>
    <cellStyle name="Normal 21 2 4 6 2" xfId="4154"/>
    <cellStyle name="Normal 21 2 4 6 2 2" xfId="30786"/>
    <cellStyle name="Normal 21 2 4 6 2 3" xfId="44061"/>
    <cellStyle name="Normal 21 2 4 6 3" xfId="7231"/>
    <cellStyle name="Normal 21 2 4 6 3 2" xfId="30787"/>
    <cellStyle name="Normal 21 2 4 6 3 3" xfId="44062"/>
    <cellStyle name="Normal 21 2 4 6 4" xfId="8637"/>
    <cellStyle name="Normal 21 2 4 6 4 2" xfId="30789"/>
    <cellStyle name="Normal 21 2 4 6 4 3" xfId="44063"/>
    <cellStyle name="Normal 21 2 4 6 5" xfId="5353"/>
    <cellStyle name="Normal 21 2 4 6 5 2" xfId="30790"/>
    <cellStyle name="Normal 21 2 4 6 5 3" xfId="44064"/>
    <cellStyle name="Normal 21 2 4 6 6" xfId="10483"/>
    <cellStyle name="Normal 21 2 4 6 6 2" xfId="30792"/>
    <cellStyle name="Normal 21 2 4 6 6 3" xfId="44065"/>
    <cellStyle name="Normal 21 2 4 6 7" xfId="9212"/>
    <cellStyle name="Normal 21 2 4 6 7 2" xfId="30793"/>
    <cellStyle name="Normal 21 2 4 6 7 3" xfId="44066"/>
    <cellStyle name="Normal 21 2 4 6 8" xfId="10784"/>
    <cellStyle name="Normal 21 2 4 6 8 2" xfId="30795"/>
    <cellStyle name="Normal 21 2 4 6 8 3" xfId="44067"/>
    <cellStyle name="Normal 21 2 4 6 9" xfId="11304"/>
    <cellStyle name="Normal 21 2 4 6 9 2" xfId="30796"/>
    <cellStyle name="Normal 21 2 4 6 9 3" xfId="44068"/>
    <cellStyle name="Normal 21 2 4 7" xfId="2408"/>
    <cellStyle name="Normal 21 2 4 7 10" xfId="11210"/>
    <cellStyle name="Normal 21 2 4 7 10 2" xfId="30799"/>
    <cellStyle name="Normal 21 2 4 7 10 3" xfId="44070"/>
    <cellStyle name="Normal 21 2 4 7 11" xfId="11538"/>
    <cellStyle name="Normal 21 2 4 7 11 2" xfId="30800"/>
    <cellStyle name="Normal 21 2 4 7 11 3" xfId="44071"/>
    <cellStyle name="Normal 21 2 4 7 12" xfId="13759"/>
    <cellStyle name="Normal 21 2 4 7 12 2" xfId="30802"/>
    <cellStyle name="Normal 21 2 4 7 12 3" xfId="44072"/>
    <cellStyle name="Normal 21 2 4 7 13" xfId="15606"/>
    <cellStyle name="Normal 21 2 4 7 13 2" xfId="30803"/>
    <cellStyle name="Normal 21 2 4 7 13 3" xfId="44073"/>
    <cellStyle name="Normal 21 2 4 7 14" xfId="16172"/>
    <cellStyle name="Normal 21 2 4 7 14 2" xfId="30805"/>
    <cellStyle name="Normal 21 2 4 7 14 3" xfId="44074"/>
    <cellStyle name="Normal 21 2 4 7 15" xfId="16685"/>
    <cellStyle name="Normal 21 2 4 7 15 2" xfId="30806"/>
    <cellStyle name="Normal 21 2 4 7 15 3" xfId="44075"/>
    <cellStyle name="Normal 21 2 4 7 16" xfId="30798"/>
    <cellStyle name="Normal 21 2 4 7 17" xfId="44069"/>
    <cellStyle name="Normal 21 2 4 7 2" xfId="4281"/>
    <cellStyle name="Normal 21 2 4 7 2 2" xfId="30808"/>
    <cellStyle name="Normal 21 2 4 7 2 3" xfId="44076"/>
    <cellStyle name="Normal 21 2 4 7 3" xfId="7232"/>
    <cellStyle name="Normal 21 2 4 7 3 2" xfId="30810"/>
    <cellStyle name="Normal 21 2 4 7 3 3" xfId="44077"/>
    <cellStyle name="Normal 21 2 4 7 4" xfId="8638"/>
    <cellStyle name="Normal 21 2 4 7 4 2" xfId="30811"/>
    <cellStyle name="Normal 21 2 4 7 4 3" xfId="44078"/>
    <cellStyle name="Normal 21 2 4 7 5" xfId="5354"/>
    <cellStyle name="Normal 21 2 4 7 5 2" xfId="30813"/>
    <cellStyle name="Normal 21 2 4 7 5 3" xfId="44079"/>
    <cellStyle name="Normal 21 2 4 7 6" xfId="10484"/>
    <cellStyle name="Normal 21 2 4 7 6 2" xfId="30814"/>
    <cellStyle name="Normal 21 2 4 7 6 3" xfId="44080"/>
    <cellStyle name="Normal 21 2 4 7 7" xfId="9211"/>
    <cellStyle name="Normal 21 2 4 7 7 2" xfId="30816"/>
    <cellStyle name="Normal 21 2 4 7 7 3" xfId="44081"/>
    <cellStyle name="Normal 21 2 4 7 8" xfId="10785"/>
    <cellStyle name="Normal 21 2 4 7 8 2" xfId="30817"/>
    <cellStyle name="Normal 21 2 4 7 8 3" xfId="44082"/>
    <cellStyle name="Normal 21 2 4 7 9" xfId="11305"/>
    <cellStyle name="Normal 21 2 4 7 9 2" xfId="30819"/>
    <cellStyle name="Normal 21 2 4 7 9 3" xfId="44083"/>
    <cellStyle name="Normal 21 2 4 8" xfId="2535"/>
    <cellStyle name="Normal 21 2 4 8 2" xfId="4408"/>
    <cellStyle name="Normal 21 2 4 8 2 2" xfId="30821"/>
    <cellStyle name="Normal 21 2 4 8 2 3" xfId="44085"/>
    <cellStyle name="Normal 21 2 4 8 3" xfId="13886"/>
    <cellStyle name="Normal 21 2 4 8 3 2" xfId="30823"/>
    <cellStyle name="Normal 21 2 4 8 3 3" xfId="44086"/>
    <cellStyle name="Normal 21 2 4 8 4" xfId="15733"/>
    <cellStyle name="Normal 21 2 4 8 4 2" xfId="30824"/>
    <cellStyle name="Normal 21 2 4 8 4 3" xfId="44087"/>
    <cellStyle name="Normal 21 2 4 8 5" xfId="30820"/>
    <cellStyle name="Normal 21 2 4 8 6" xfId="44084"/>
    <cellStyle name="Normal 21 2 4 9" xfId="2819"/>
    <cellStyle name="Normal 21 2 4 9 2" xfId="30826"/>
    <cellStyle name="Normal 21 2 4 9 3" xfId="44088"/>
    <cellStyle name="Normal 21 2 4_Constraints Summary" xfId="14143"/>
    <cellStyle name="Normal 21 2 5" xfId="1200"/>
    <cellStyle name="Normal 21 2 5 10" xfId="11211"/>
    <cellStyle name="Normal 21 2 5 10 2" xfId="30828"/>
    <cellStyle name="Normal 21 2 5 10 3" xfId="44090"/>
    <cellStyle name="Normal 21 2 5 11" xfId="11539"/>
    <cellStyle name="Normal 21 2 5 11 2" xfId="30830"/>
    <cellStyle name="Normal 21 2 5 11 3" xfId="44091"/>
    <cellStyle name="Normal 21 2 5 12" xfId="12642"/>
    <cellStyle name="Normal 21 2 5 12 2" xfId="30831"/>
    <cellStyle name="Normal 21 2 5 12 3" xfId="44092"/>
    <cellStyle name="Normal 21 2 5 13" xfId="14508"/>
    <cellStyle name="Normal 21 2 5 13 2" xfId="30833"/>
    <cellStyle name="Normal 21 2 5 13 3" xfId="44093"/>
    <cellStyle name="Normal 21 2 5 14" xfId="16173"/>
    <cellStyle name="Normal 21 2 5 14 2" xfId="30834"/>
    <cellStyle name="Normal 21 2 5 14 3" xfId="44094"/>
    <cellStyle name="Normal 21 2 5 15" xfId="16686"/>
    <cellStyle name="Normal 21 2 5 15 2" xfId="30836"/>
    <cellStyle name="Normal 21 2 5 15 3" xfId="44095"/>
    <cellStyle name="Normal 21 2 5 16" xfId="30827"/>
    <cellStyle name="Normal 21 2 5 17" xfId="44089"/>
    <cellStyle name="Normal 21 2 5 2" xfId="3183"/>
    <cellStyle name="Normal 21 2 5 2 2" xfId="30838"/>
    <cellStyle name="Normal 21 2 5 2 3" xfId="44096"/>
    <cellStyle name="Normal 21 2 5 3" xfId="7233"/>
    <cellStyle name="Normal 21 2 5 3 2" xfId="30839"/>
    <cellStyle name="Normal 21 2 5 3 3" xfId="44097"/>
    <cellStyle name="Normal 21 2 5 4" xfId="8639"/>
    <cellStyle name="Normal 21 2 5 4 2" xfId="30841"/>
    <cellStyle name="Normal 21 2 5 4 3" xfId="44098"/>
    <cellStyle name="Normal 21 2 5 5" xfId="5355"/>
    <cellStyle name="Normal 21 2 5 5 2" xfId="30842"/>
    <cellStyle name="Normal 21 2 5 5 3" xfId="44099"/>
    <cellStyle name="Normal 21 2 5 6" xfId="10485"/>
    <cellStyle name="Normal 21 2 5 6 2" xfId="30844"/>
    <cellStyle name="Normal 21 2 5 6 3" xfId="44100"/>
    <cellStyle name="Normal 21 2 5 7" xfId="9210"/>
    <cellStyle name="Normal 21 2 5 7 2" xfId="30845"/>
    <cellStyle name="Normal 21 2 5 7 3" xfId="44101"/>
    <cellStyle name="Normal 21 2 5 8" xfId="10786"/>
    <cellStyle name="Normal 21 2 5 8 2" xfId="30847"/>
    <cellStyle name="Normal 21 2 5 8 3" xfId="44102"/>
    <cellStyle name="Normal 21 2 5 9" xfId="11306"/>
    <cellStyle name="Normal 21 2 5 9 2" xfId="30848"/>
    <cellStyle name="Normal 21 2 5 9 3" xfId="44103"/>
    <cellStyle name="Normal 21 2 6" xfId="1108"/>
    <cellStyle name="Normal 21 2 6 2" xfId="3106"/>
    <cellStyle name="Normal 21 2 6 2 2" xfId="30851"/>
    <cellStyle name="Normal 21 2 6 2 3" xfId="44105"/>
    <cellStyle name="Normal 21 2 6 3" xfId="12561"/>
    <cellStyle name="Normal 21 2 6 3 2" xfId="30852"/>
    <cellStyle name="Normal 21 2 6 3 3" xfId="44106"/>
    <cellStyle name="Normal 21 2 6 4" xfId="14431"/>
    <cellStyle name="Normal 21 2 6 4 2" xfId="30854"/>
    <cellStyle name="Normal 21 2 6 4 3" xfId="44107"/>
    <cellStyle name="Normal 21 2 6 5" xfId="30850"/>
    <cellStyle name="Normal 21 2 6 6" xfId="44104"/>
    <cellStyle name="Normal 21 2 7" xfId="933"/>
    <cellStyle name="Normal 21 2 7 2" xfId="2969"/>
    <cellStyle name="Normal 21 2 7 2 2" xfId="30857"/>
    <cellStyle name="Normal 21 2 7 2 3" xfId="44109"/>
    <cellStyle name="Normal 21 2 7 3" xfId="12418"/>
    <cellStyle name="Normal 21 2 7 3 2" xfId="30858"/>
    <cellStyle name="Normal 21 2 7 3 3" xfId="44110"/>
    <cellStyle name="Normal 21 2 7 4" xfId="14294"/>
    <cellStyle name="Normal 21 2 7 4 2" xfId="30860"/>
    <cellStyle name="Normal 21 2 7 4 3" xfId="44111"/>
    <cellStyle name="Normal 21 2 7 5" xfId="30856"/>
    <cellStyle name="Normal 21 2 7 6" xfId="44108"/>
    <cellStyle name="Normal 21 2 8" xfId="973"/>
    <cellStyle name="Normal 21 2 8 2" xfId="2995"/>
    <cellStyle name="Normal 21 2 8 2 2" xfId="30863"/>
    <cellStyle name="Normal 21 2 8 2 3" xfId="44113"/>
    <cellStyle name="Normal 21 2 8 3" xfId="12447"/>
    <cellStyle name="Normal 21 2 8 3 2" xfId="30864"/>
    <cellStyle name="Normal 21 2 8 3 3" xfId="44114"/>
    <cellStyle name="Normal 21 2 8 4" xfId="14320"/>
    <cellStyle name="Normal 21 2 8 4 2" xfId="30866"/>
    <cellStyle name="Normal 21 2 8 4 3" xfId="44115"/>
    <cellStyle name="Normal 21 2 8 5" xfId="30862"/>
    <cellStyle name="Normal 21 2 8 6" xfId="44112"/>
    <cellStyle name="Normal 21 2 9" xfId="1452"/>
    <cellStyle name="Normal 21 2 9 2" xfId="3416"/>
    <cellStyle name="Normal 21 2 9 2 2" xfId="30869"/>
    <cellStyle name="Normal 21 2 9 2 3" xfId="44117"/>
    <cellStyle name="Normal 21 2 9 3" xfId="12879"/>
    <cellStyle name="Normal 21 2 9 3 2" xfId="30870"/>
    <cellStyle name="Normal 21 2 9 3 3" xfId="44118"/>
    <cellStyle name="Normal 21 2 9 4" xfId="14741"/>
    <cellStyle name="Normal 21 2 9 4 2" xfId="30872"/>
    <cellStyle name="Normal 21 2 9 4 3" xfId="44119"/>
    <cellStyle name="Normal 21 2 9 5" xfId="30868"/>
    <cellStyle name="Normal 21 2 9 6" xfId="44116"/>
    <cellStyle name="Normal 21 2_Constraints Summary" xfId="14136"/>
    <cellStyle name="Normal 21 20" xfId="567"/>
    <cellStyle name="Normal 21 20 10" xfId="2782"/>
    <cellStyle name="Normal 21 20 10 2" xfId="30875"/>
    <cellStyle name="Normal 21 20 10 3" xfId="44121"/>
    <cellStyle name="Normal 21 20 11" xfId="7235"/>
    <cellStyle name="Normal 21 20 11 2" xfId="30876"/>
    <cellStyle name="Normal 21 20 11 3" xfId="44122"/>
    <cellStyle name="Normal 21 20 12" xfId="8640"/>
    <cellStyle name="Normal 21 20 12 2" xfId="30878"/>
    <cellStyle name="Normal 21 20 12 3" xfId="44123"/>
    <cellStyle name="Normal 21 20 13" xfId="5356"/>
    <cellStyle name="Normal 21 20 13 2" xfId="30879"/>
    <cellStyle name="Normal 21 20 13 3" xfId="44124"/>
    <cellStyle name="Normal 21 20 14" xfId="10487"/>
    <cellStyle name="Normal 21 20 14 2" xfId="30881"/>
    <cellStyle name="Normal 21 20 14 3" xfId="44125"/>
    <cellStyle name="Normal 21 20 15" xfId="9209"/>
    <cellStyle name="Normal 21 20 15 2" xfId="30882"/>
    <cellStyle name="Normal 21 20 15 3" xfId="44126"/>
    <cellStyle name="Normal 21 20 16" xfId="10787"/>
    <cellStyle name="Normal 21 20 16 2" xfId="30884"/>
    <cellStyle name="Normal 21 20 16 3" xfId="44127"/>
    <cellStyle name="Normal 21 20 17" xfId="11308"/>
    <cellStyle name="Normal 21 20 17 2" xfId="30885"/>
    <cellStyle name="Normal 21 20 17 3" xfId="44128"/>
    <cellStyle name="Normal 21 20 18" xfId="11213"/>
    <cellStyle name="Normal 21 20 18 2" xfId="30887"/>
    <cellStyle name="Normal 21 20 18 3" xfId="44129"/>
    <cellStyle name="Normal 21 20 19" xfId="11542"/>
    <cellStyle name="Normal 21 20 19 2" xfId="30888"/>
    <cellStyle name="Normal 21 20 19 3" xfId="44130"/>
    <cellStyle name="Normal 21 20 2" xfId="824"/>
    <cellStyle name="Normal 21 20 2 10" xfId="7236"/>
    <cellStyle name="Normal 21 20 2 10 2" xfId="30891"/>
    <cellStyle name="Normal 21 20 2 10 3" xfId="44132"/>
    <cellStyle name="Normal 21 20 2 11" xfId="8641"/>
    <cellStyle name="Normal 21 20 2 11 2" xfId="30892"/>
    <cellStyle name="Normal 21 20 2 11 3" xfId="44133"/>
    <cellStyle name="Normal 21 20 2 12" xfId="5357"/>
    <cellStyle name="Normal 21 20 2 12 2" xfId="30894"/>
    <cellStyle name="Normal 21 20 2 12 3" xfId="44134"/>
    <cellStyle name="Normal 21 20 2 13" xfId="10488"/>
    <cellStyle name="Normal 21 20 2 13 2" xfId="30895"/>
    <cellStyle name="Normal 21 20 2 13 3" xfId="44135"/>
    <cellStyle name="Normal 21 20 2 14" xfId="9208"/>
    <cellStyle name="Normal 21 20 2 14 2" xfId="30897"/>
    <cellStyle name="Normal 21 20 2 14 3" xfId="44136"/>
    <cellStyle name="Normal 21 20 2 15" xfId="10788"/>
    <cellStyle name="Normal 21 20 2 15 2" xfId="30898"/>
    <cellStyle name="Normal 21 20 2 15 3" xfId="44137"/>
    <cellStyle name="Normal 21 20 2 16" xfId="11309"/>
    <cellStyle name="Normal 21 20 2 16 2" xfId="30900"/>
    <cellStyle name="Normal 21 20 2 16 3" xfId="44138"/>
    <cellStyle name="Normal 21 20 2 17" xfId="11214"/>
    <cellStyle name="Normal 21 20 2 17 2" xfId="30902"/>
    <cellStyle name="Normal 21 20 2 17 3" xfId="44139"/>
    <cellStyle name="Normal 21 20 2 18" xfId="11543"/>
    <cellStyle name="Normal 21 20 2 18 2" xfId="30903"/>
    <cellStyle name="Normal 21 20 2 18 3" xfId="44140"/>
    <cellStyle name="Normal 21 20 2 19" xfId="12340"/>
    <cellStyle name="Normal 21 20 2 19 2" xfId="30905"/>
    <cellStyle name="Normal 21 20 2 19 3" xfId="44141"/>
    <cellStyle name="Normal 21 20 2 2" xfId="1576"/>
    <cellStyle name="Normal 21 20 2 2 2" xfId="3526"/>
    <cellStyle name="Normal 21 20 2 2 2 2" xfId="30907"/>
    <cellStyle name="Normal 21 20 2 2 2 3" xfId="44143"/>
    <cellStyle name="Normal 21 20 2 2 3" xfId="12992"/>
    <cellStyle name="Normal 21 20 2 2 3 2" xfId="30909"/>
    <cellStyle name="Normal 21 20 2 2 3 3" xfId="44144"/>
    <cellStyle name="Normal 21 20 2 2 4" xfId="14851"/>
    <cellStyle name="Normal 21 20 2 2 4 2" xfId="30910"/>
    <cellStyle name="Normal 21 20 2 2 4 3" xfId="44145"/>
    <cellStyle name="Normal 21 20 2 2 5" xfId="30906"/>
    <cellStyle name="Normal 21 20 2 2 6" xfId="44142"/>
    <cellStyle name="Normal 21 20 2 20" xfId="11970"/>
    <cellStyle name="Normal 21 20 2 20 2" xfId="30912"/>
    <cellStyle name="Normal 21 20 2 20 3" xfId="44146"/>
    <cellStyle name="Normal 21 20 2 21" xfId="16175"/>
    <cellStyle name="Normal 21 20 2 21 2" xfId="30914"/>
    <cellStyle name="Normal 21 20 2 21 3" xfId="44147"/>
    <cellStyle name="Normal 21 20 2 22" xfId="16688"/>
    <cellStyle name="Normal 21 20 2 22 2" xfId="30915"/>
    <cellStyle name="Normal 21 20 2 22 3" xfId="44148"/>
    <cellStyle name="Normal 21 20 2 23" xfId="30890"/>
    <cellStyle name="Normal 21 20 2 24" xfId="44131"/>
    <cellStyle name="Normal 21 20 2 3" xfId="1790"/>
    <cellStyle name="Normal 21 20 2 3 2" xfId="3717"/>
    <cellStyle name="Normal 21 20 2 3 2 2" xfId="30918"/>
    <cellStyle name="Normal 21 20 2 3 2 3" xfId="44150"/>
    <cellStyle name="Normal 21 20 2 3 3" xfId="13187"/>
    <cellStyle name="Normal 21 20 2 3 3 2" xfId="30920"/>
    <cellStyle name="Normal 21 20 2 3 3 3" xfId="44151"/>
    <cellStyle name="Normal 21 20 2 3 4" xfId="15042"/>
    <cellStyle name="Normal 21 20 2 3 4 2" xfId="30921"/>
    <cellStyle name="Normal 21 20 2 3 4 3" xfId="44152"/>
    <cellStyle name="Normal 21 20 2 3 5" xfId="30917"/>
    <cellStyle name="Normal 21 20 2 3 6" xfId="44149"/>
    <cellStyle name="Normal 21 20 2 4" xfId="1995"/>
    <cellStyle name="Normal 21 20 2 4 2" xfId="3901"/>
    <cellStyle name="Normal 21 20 2 4 2 2" xfId="30924"/>
    <cellStyle name="Normal 21 20 2 4 2 3" xfId="44154"/>
    <cellStyle name="Normal 21 20 2 4 3" xfId="13376"/>
    <cellStyle name="Normal 21 20 2 4 3 2" xfId="30926"/>
    <cellStyle name="Normal 21 20 2 4 3 3" xfId="44155"/>
    <cellStyle name="Normal 21 20 2 4 4" xfId="15226"/>
    <cellStyle name="Normal 21 20 2 4 4 2" xfId="30927"/>
    <cellStyle name="Normal 21 20 2 4 4 3" xfId="44156"/>
    <cellStyle name="Normal 21 20 2 4 5" xfId="30923"/>
    <cellStyle name="Normal 21 20 2 4 6" xfId="44153"/>
    <cellStyle name="Normal 21 20 2 5" xfId="2185"/>
    <cellStyle name="Normal 21 20 2 5 2" xfId="4074"/>
    <cellStyle name="Normal 21 20 2 5 2 2" xfId="30930"/>
    <cellStyle name="Normal 21 20 2 5 2 3" xfId="44158"/>
    <cellStyle name="Normal 21 20 2 5 3" xfId="13551"/>
    <cellStyle name="Normal 21 20 2 5 3 2" xfId="30932"/>
    <cellStyle name="Normal 21 20 2 5 3 3" xfId="44159"/>
    <cellStyle name="Normal 21 20 2 5 4" xfId="15399"/>
    <cellStyle name="Normal 21 20 2 5 4 2" xfId="30933"/>
    <cellStyle name="Normal 21 20 2 5 4 3" xfId="44160"/>
    <cellStyle name="Normal 21 20 2 5 5" xfId="30929"/>
    <cellStyle name="Normal 21 20 2 5 6" xfId="44157"/>
    <cellStyle name="Normal 21 20 2 6" xfId="2354"/>
    <cellStyle name="Normal 21 20 2 6 2" xfId="4231"/>
    <cellStyle name="Normal 21 20 2 6 2 2" xfId="30936"/>
    <cellStyle name="Normal 21 20 2 6 2 3" xfId="44162"/>
    <cellStyle name="Normal 21 20 2 6 3" xfId="13709"/>
    <cellStyle name="Normal 21 20 2 6 3 2" xfId="30937"/>
    <cellStyle name="Normal 21 20 2 6 3 3" xfId="44163"/>
    <cellStyle name="Normal 21 20 2 6 4" xfId="15556"/>
    <cellStyle name="Normal 21 20 2 6 4 2" xfId="30939"/>
    <cellStyle name="Normal 21 20 2 6 4 3" xfId="44164"/>
    <cellStyle name="Normal 21 20 2 6 5" xfId="30935"/>
    <cellStyle name="Normal 21 20 2 6 6" xfId="44161"/>
    <cellStyle name="Normal 21 20 2 7" xfId="2485"/>
    <cellStyle name="Normal 21 20 2 7 2" xfId="4358"/>
    <cellStyle name="Normal 21 20 2 7 2 2" xfId="30942"/>
    <cellStyle name="Normal 21 20 2 7 2 3" xfId="44166"/>
    <cellStyle name="Normal 21 20 2 7 3" xfId="13836"/>
    <cellStyle name="Normal 21 20 2 7 3 2" xfId="30943"/>
    <cellStyle name="Normal 21 20 2 7 3 3" xfId="44167"/>
    <cellStyle name="Normal 21 20 2 7 4" xfId="15683"/>
    <cellStyle name="Normal 21 20 2 7 4 2" xfId="30945"/>
    <cellStyle name="Normal 21 20 2 7 4 3" xfId="44168"/>
    <cellStyle name="Normal 21 20 2 7 5" xfId="30941"/>
    <cellStyle name="Normal 21 20 2 7 6" xfId="44165"/>
    <cellStyle name="Normal 21 20 2 8" xfId="2612"/>
    <cellStyle name="Normal 21 20 2 8 2" xfId="4485"/>
    <cellStyle name="Normal 21 20 2 8 2 2" xfId="30948"/>
    <cellStyle name="Normal 21 20 2 8 2 3" xfId="44170"/>
    <cellStyle name="Normal 21 20 2 8 3" xfId="13963"/>
    <cellStyle name="Normal 21 20 2 8 3 2" xfId="30949"/>
    <cellStyle name="Normal 21 20 2 8 3 3" xfId="44171"/>
    <cellStyle name="Normal 21 20 2 8 4" xfId="15810"/>
    <cellStyle name="Normal 21 20 2 8 4 2" xfId="30951"/>
    <cellStyle name="Normal 21 20 2 8 4 3" xfId="44172"/>
    <cellStyle name="Normal 21 20 2 8 5" xfId="30947"/>
    <cellStyle name="Normal 21 20 2 8 6" xfId="44169"/>
    <cellStyle name="Normal 21 20 2 9" xfId="2896"/>
    <cellStyle name="Normal 21 20 2 9 2" xfId="30953"/>
    <cellStyle name="Normal 21 20 2 9 3" xfId="44173"/>
    <cellStyle name="Normal 21 20 2_Constraints Summary" xfId="14145"/>
    <cellStyle name="Normal 21 20 20" xfId="12203"/>
    <cellStyle name="Normal 21 20 20 2" xfId="30954"/>
    <cellStyle name="Normal 21 20 20 3" xfId="44174"/>
    <cellStyle name="Normal 21 20 21" xfId="12219"/>
    <cellStyle name="Normal 21 20 21 2" xfId="30956"/>
    <cellStyle name="Normal 21 20 21 3" xfId="44175"/>
    <cellStyle name="Normal 21 20 22" xfId="16174"/>
    <cellStyle name="Normal 21 20 22 2" xfId="30957"/>
    <cellStyle name="Normal 21 20 22 3" xfId="44176"/>
    <cellStyle name="Normal 21 20 23" xfId="16687"/>
    <cellStyle name="Normal 21 20 23 2" xfId="30958"/>
    <cellStyle name="Normal 21 20 23 3" xfId="44177"/>
    <cellStyle name="Normal 21 20 24" xfId="30874"/>
    <cellStyle name="Normal 21 20 25" xfId="44120"/>
    <cellStyle name="Normal 21 20 3" xfId="1357"/>
    <cellStyle name="Normal 21 20 3 2" xfId="3332"/>
    <cellStyle name="Normal 21 20 3 2 2" xfId="30961"/>
    <cellStyle name="Normal 21 20 3 2 3" xfId="44179"/>
    <cellStyle name="Normal 21 20 3 3" xfId="12792"/>
    <cellStyle name="Normal 21 20 3 3 2" xfId="30963"/>
    <cellStyle name="Normal 21 20 3 3 3" xfId="44180"/>
    <cellStyle name="Normal 21 20 3 4" xfId="14657"/>
    <cellStyle name="Normal 21 20 3 4 2" xfId="30964"/>
    <cellStyle name="Normal 21 20 3 4 3" xfId="44181"/>
    <cellStyle name="Normal 21 20 3 5" xfId="30960"/>
    <cellStyle name="Normal 21 20 3 6" xfId="44178"/>
    <cellStyle name="Normal 21 20 4" xfId="994"/>
    <cellStyle name="Normal 21 20 4 2" xfId="3010"/>
    <cellStyle name="Normal 21 20 4 2 2" xfId="30967"/>
    <cellStyle name="Normal 21 20 4 2 3" xfId="44183"/>
    <cellStyle name="Normal 21 20 4 3" xfId="12462"/>
    <cellStyle name="Normal 21 20 4 3 2" xfId="30969"/>
    <cellStyle name="Normal 21 20 4 3 3" xfId="44184"/>
    <cellStyle name="Normal 21 20 4 4" xfId="14335"/>
    <cellStyle name="Normal 21 20 4 4 2" xfId="30970"/>
    <cellStyle name="Normal 21 20 4 4 3" xfId="44185"/>
    <cellStyle name="Normal 21 20 4 5" xfId="30966"/>
    <cellStyle name="Normal 21 20 4 6" xfId="44182"/>
    <cellStyle name="Normal 21 20 5" xfId="1434"/>
    <cellStyle name="Normal 21 20 5 2" xfId="3403"/>
    <cellStyle name="Normal 21 20 5 2 2" xfId="30973"/>
    <cellStyle name="Normal 21 20 5 2 3" xfId="44187"/>
    <cellStyle name="Normal 21 20 5 3" xfId="12864"/>
    <cellStyle name="Normal 21 20 5 3 2" xfId="30975"/>
    <cellStyle name="Normal 21 20 5 3 3" xfId="44188"/>
    <cellStyle name="Normal 21 20 5 4" xfId="14728"/>
    <cellStyle name="Normal 21 20 5 4 2" xfId="30977"/>
    <cellStyle name="Normal 21 20 5 4 3" xfId="44189"/>
    <cellStyle name="Normal 21 20 5 5" xfId="30972"/>
    <cellStyle name="Normal 21 20 5 6" xfId="44186"/>
    <cellStyle name="Normal 21 20 6" xfId="1653"/>
    <cellStyle name="Normal 21 20 6 2" xfId="3599"/>
    <cellStyle name="Normal 21 20 6 2 2" xfId="30980"/>
    <cellStyle name="Normal 21 20 6 2 3" xfId="44191"/>
    <cellStyle name="Normal 21 20 6 3" xfId="13067"/>
    <cellStyle name="Normal 21 20 6 3 2" xfId="30981"/>
    <cellStyle name="Normal 21 20 6 3 3" xfId="44192"/>
    <cellStyle name="Normal 21 20 6 4" xfId="14924"/>
    <cellStyle name="Normal 21 20 6 4 2" xfId="30983"/>
    <cellStyle name="Normal 21 20 6 4 3" xfId="44193"/>
    <cellStyle name="Normal 21 20 6 5" xfId="30979"/>
    <cellStyle name="Normal 21 20 6 6" xfId="44190"/>
    <cellStyle name="Normal 21 20 7" xfId="1863"/>
    <cellStyle name="Normal 21 20 7 2" xfId="3787"/>
    <cellStyle name="Normal 21 20 7 2 2" xfId="30986"/>
    <cellStyle name="Normal 21 20 7 2 3" xfId="44195"/>
    <cellStyle name="Normal 21 20 7 3" xfId="13258"/>
    <cellStyle name="Normal 21 20 7 3 2" xfId="30987"/>
    <cellStyle name="Normal 21 20 7 3 3" xfId="44196"/>
    <cellStyle name="Normal 21 20 7 4" xfId="15112"/>
    <cellStyle name="Normal 21 20 7 4 2" xfId="30989"/>
    <cellStyle name="Normal 21 20 7 4 3" xfId="44197"/>
    <cellStyle name="Normal 21 20 7 5" xfId="30985"/>
    <cellStyle name="Normal 21 20 7 6" xfId="44194"/>
    <cellStyle name="Normal 21 20 8" xfId="2062"/>
    <cellStyle name="Normal 21 20 8 2" xfId="3966"/>
    <cellStyle name="Normal 21 20 8 2 2" xfId="30992"/>
    <cellStyle name="Normal 21 20 8 2 3" xfId="44199"/>
    <cellStyle name="Normal 21 20 8 3" xfId="13441"/>
    <cellStyle name="Normal 21 20 8 3 2" xfId="30993"/>
    <cellStyle name="Normal 21 20 8 3 3" xfId="44200"/>
    <cellStyle name="Normal 21 20 8 4" xfId="15291"/>
    <cellStyle name="Normal 21 20 8 4 2" xfId="30995"/>
    <cellStyle name="Normal 21 20 8 4 3" xfId="44201"/>
    <cellStyle name="Normal 21 20 8 5" xfId="30991"/>
    <cellStyle name="Normal 21 20 8 6" xfId="44198"/>
    <cellStyle name="Normal 21 20 9" xfId="2246"/>
    <cellStyle name="Normal 21 20 9 2" xfId="4134"/>
    <cellStyle name="Normal 21 20 9 2 2" xfId="30998"/>
    <cellStyle name="Normal 21 20 9 2 3" xfId="44203"/>
    <cellStyle name="Normal 21 20 9 3" xfId="13611"/>
    <cellStyle name="Normal 21 20 9 3 2" xfId="30999"/>
    <cellStyle name="Normal 21 20 9 3 3" xfId="44204"/>
    <cellStyle name="Normal 21 20 9 4" xfId="15459"/>
    <cellStyle name="Normal 21 20 9 4 2" xfId="31001"/>
    <cellStyle name="Normal 21 20 9 4 3" xfId="44205"/>
    <cellStyle name="Normal 21 20 9 5" xfId="30997"/>
    <cellStyle name="Normal 21 20 9 6" xfId="44202"/>
    <cellStyle name="Normal 21 20_Constraints Summary" xfId="14144"/>
    <cellStyle name="Normal 21 21" xfId="746"/>
    <cellStyle name="Normal 21 21 10" xfId="7237"/>
    <cellStyle name="Normal 21 21 10 2" xfId="31003"/>
    <cellStyle name="Normal 21 21 10 3" xfId="44207"/>
    <cellStyle name="Normal 21 21 11" xfId="8642"/>
    <cellStyle name="Normal 21 21 11 2" xfId="31005"/>
    <cellStyle name="Normal 21 21 11 3" xfId="44208"/>
    <cellStyle name="Normal 21 21 12" xfId="5358"/>
    <cellStyle name="Normal 21 21 12 2" xfId="31006"/>
    <cellStyle name="Normal 21 21 12 3" xfId="44209"/>
    <cellStyle name="Normal 21 21 13" xfId="10489"/>
    <cellStyle name="Normal 21 21 13 2" xfId="31008"/>
    <cellStyle name="Normal 21 21 13 3" xfId="44210"/>
    <cellStyle name="Normal 21 21 14" xfId="9207"/>
    <cellStyle name="Normal 21 21 14 2" xfId="31009"/>
    <cellStyle name="Normal 21 21 14 3" xfId="44211"/>
    <cellStyle name="Normal 21 21 15" xfId="10789"/>
    <cellStyle name="Normal 21 21 15 2" xfId="31011"/>
    <cellStyle name="Normal 21 21 15 3" xfId="44212"/>
    <cellStyle name="Normal 21 21 16" xfId="11310"/>
    <cellStyle name="Normal 21 21 16 2" xfId="31012"/>
    <cellStyle name="Normal 21 21 16 3" xfId="44213"/>
    <cellStyle name="Normal 21 21 17" xfId="11215"/>
    <cellStyle name="Normal 21 21 17 2" xfId="31014"/>
    <cellStyle name="Normal 21 21 17 3" xfId="44214"/>
    <cellStyle name="Normal 21 21 18" xfId="11544"/>
    <cellStyle name="Normal 21 21 18 2" xfId="31015"/>
    <cellStyle name="Normal 21 21 18 3" xfId="44215"/>
    <cellStyle name="Normal 21 21 19" xfId="12262"/>
    <cellStyle name="Normal 21 21 19 2" xfId="31017"/>
    <cellStyle name="Normal 21 21 19 3" xfId="44216"/>
    <cellStyle name="Normal 21 21 2" xfId="1498"/>
    <cellStyle name="Normal 21 21 2 2" xfId="3448"/>
    <cellStyle name="Normal 21 21 2 2 2" xfId="31019"/>
    <cellStyle name="Normal 21 21 2 2 3" xfId="44218"/>
    <cellStyle name="Normal 21 21 2 3" xfId="12914"/>
    <cellStyle name="Normal 21 21 2 3 2" xfId="31021"/>
    <cellStyle name="Normal 21 21 2 3 3" xfId="44219"/>
    <cellStyle name="Normal 21 21 2 4" xfId="14773"/>
    <cellStyle name="Normal 21 21 2 4 2" xfId="31023"/>
    <cellStyle name="Normal 21 21 2 4 3" xfId="44220"/>
    <cellStyle name="Normal 21 21 2 5" xfId="31018"/>
    <cellStyle name="Normal 21 21 2 6" xfId="44217"/>
    <cellStyle name="Normal 21 21 20" xfId="12154"/>
    <cellStyle name="Normal 21 21 20 2" xfId="31025"/>
    <cellStyle name="Normal 21 21 20 3" xfId="44221"/>
    <cellStyle name="Normal 21 21 21" xfId="16176"/>
    <cellStyle name="Normal 21 21 21 2" xfId="31026"/>
    <cellStyle name="Normal 21 21 21 3" xfId="44222"/>
    <cellStyle name="Normal 21 21 22" xfId="16689"/>
    <cellStyle name="Normal 21 21 22 2" xfId="31028"/>
    <cellStyle name="Normal 21 21 22 3" xfId="44223"/>
    <cellStyle name="Normal 21 21 23" xfId="31002"/>
    <cellStyle name="Normal 21 21 24" xfId="44206"/>
    <cellStyle name="Normal 21 21 3" xfId="1712"/>
    <cellStyle name="Normal 21 21 3 2" xfId="3639"/>
    <cellStyle name="Normal 21 21 3 2 2" xfId="31031"/>
    <cellStyle name="Normal 21 21 3 2 3" xfId="44225"/>
    <cellStyle name="Normal 21 21 3 3" xfId="13109"/>
    <cellStyle name="Normal 21 21 3 3 2" xfId="31032"/>
    <cellStyle name="Normal 21 21 3 3 3" xfId="44226"/>
    <cellStyle name="Normal 21 21 3 4" xfId="14964"/>
    <cellStyle name="Normal 21 21 3 4 2" xfId="31034"/>
    <cellStyle name="Normal 21 21 3 4 3" xfId="44227"/>
    <cellStyle name="Normal 21 21 3 5" xfId="31030"/>
    <cellStyle name="Normal 21 21 3 6" xfId="44224"/>
    <cellStyle name="Normal 21 21 4" xfId="1917"/>
    <cellStyle name="Normal 21 21 4 2" xfId="3823"/>
    <cellStyle name="Normal 21 21 4 2 2" xfId="31037"/>
    <cellStyle name="Normal 21 21 4 2 3" xfId="44229"/>
    <cellStyle name="Normal 21 21 4 3" xfId="13298"/>
    <cellStyle name="Normal 21 21 4 3 2" xfId="31038"/>
    <cellStyle name="Normal 21 21 4 3 3" xfId="44230"/>
    <cellStyle name="Normal 21 21 4 4" xfId="15148"/>
    <cellStyle name="Normal 21 21 4 4 2" xfId="31040"/>
    <cellStyle name="Normal 21 21 4 4 3" xfId="44231"/>
    <cellStyle name="Normal 21 21 4 5" xfId="31036"/>
    <cellStyle name="Normal 21 21 4 6" xfId="44228"/>
    <cellStyle name="Normal 21 21 5" xfId="2107"/>
    <cellStyle name="Normal 21 21 5 2" xfId="3996"/>
    <cellStyle name="Normal 21 21 5 2 2" xfId="31043"/>
    <cellStyle name="Normal 21 21 5 2 3" xfId="44233"/>
    <cellStyle name="Normal 21 21 5 3" xfId="13473"/>
    <cellStyle name="Normal 21 21 5 3 2" xfId="31044"/>
    <cellStyle name="Normal 21 21 5 3 3" xfId="44234"/>
    <cellStyle name="Normal 21 21 5 4" xfId="15321"/>
    <cellStyle name="Normal 21 21 5 4 2" xfId="31046"/>
    <cellStyle name="Normal 21 21 5 4 3" xfId="44235"/>
    <cellStyle name="Normal 21 21 5 5" xfId="31042"/>
    <cellStyle name="Normal 21 21 5 6" xfId="44232"/>
    <cellStyle name="Normal 21 21 6" xfId="2276"/>
    <cellStyle name="Normal 21 21 6 2" xfId="4153"/>
    <cellStyle name="Normal 21 21 6 2 2" xfId="31048"/>
    <cellStyle name="Normal 21 21 6 2 3" xfId="44237"/>
    <cellStyle name="Normal 21 21 6 3" xfId="13631"/>
    <cellStyle name="Normal 21 21 6 3 2" xfId="31050"/>
    <cellStyle name="Normal 21 21 6 3 3" xfId="44238"/>
    <cellStyle name="Normal 21 21 6 4" xfId="15478"/>
    <cellStyle name="Normal 21 21 6 4 2" xfId="31051"/>
    <cellStyle name="Normal 21 21 6 4 3" xfId="44239"/>
    <cellStyle name="Normal 21 21 6 5" xfId="31047"/>
    <cellStyle name="Normal 21 21 6 6" xfId="44236"/>
    <cellStyle name="Normal 21 21 7" xfId="2407"/>
    <cellStyle name="Normal 21 21 7 2" xfId="4280"/>
    <cellStyle name="Normal 21 21 7 2 2" xfId="31054"/>
    <cellStyle name="Normal 21 21 7 2 3" xfId="44241"/>
    <cellStyle name="Normal 21 21 7 3" xfId="13758"/>
    <cellStyle name="Normal 21 21 7 3 2" xfId="31056"/>
    <cellStyle name="Normal 21 21 7 3 3" xfId="44242"/>
    <cellStyle name="Normal 21 21 7 4" xfId="15605"/>
    <cellStyle name="Normal 21 21 7 4 2" xfId="31057"/>
    <cellStyle name="Normal 21 21 7 4 3" xfId="44243"/>
    <cellStyle name="Normal 21 21 7 5" xfId="31053"/>
    <cellStyle name="Normal 21 21 7 6" xfId="44240"/>
    <cellStyle name="Normal 21 21 8" xfId="2534"/>
    <cellStyle name="Normal 21 21 8 2" xfId="4407"/>
    <cellStyle name="Normal 21 21 8 2 2" xfId="31060"/>
    <cellStyle name="Normal 21 21 8 2 3" xfId="44245"/>
    <cellStyle name="Normal 21 21 8 3" xfId="13885"/>
    <cellStyle name="Normal 21 21 8 3 2" xfId="31062"/>
    <cellStyle name="Normal 21 21 8 3 3" xfId="44246"/>
    <cellStyle name="Normal 21 21 8 4" xfId="15732"/>
    <cellStyle name="Normal 21 21 8 4 2" xfId="31063"/>
    <cellStyle name="Normal 21 21 8 4 3" xfId="44247"/>
    <cellStyle name="Normal 21 21 8 5" xfId="31059"/>
    <cellStyle name="Normal 21 21 8 6" xfId="44244"/>
    <cellStyle name="Normal 21 21 9" xfId="2818"/>
    <cellStyle name="Normal 21 21 9 2" xfId="31066"/>
    <cellStyle name="Normal 21 21 9 3" xfId="44248"/>
    <cellStyle name="Normal 21 21_Constraints Summary" xfId="14146"/>
    <cellStyle name="Normal 21 22" xfId="1155"/>
    <cellStyle name="Normal 21 22 10" xfId="11216"/>
    <cellStyle name="Normal 21 22 10 2" xfId="31068"/>
    <cellStyle name="Normal 21 22 10 3" xfId="44250"/>
    <cellStyle name="Normal 21 22 11" xfId="11545"/>
    <cellStyle name="Normal 21 22 11 2" xfId="31070"/>
    <cellStyle name="Normal 21 22 11 3" xfId="44251"/>
    <cellStyle name="Normal 21 22 12" xfId="12601"/>
    <cellStyle name="Normal 21 22 12 2" xfId="31071"/>
    <cellStyle name="Normal 21 22 12 3" xfId="44252"/>
    <cellStyle name="Normal 21 22 13" xfId="14469"/>
    <cellStyle name="Normal 21 22 13 2" xfId="31073"/>
    <cellStyle name="Normal 21 22 13 3" xfId="44253"/>
    <cellStyle name="Normal 21 22 14" xfId="16177"/>
    <cellStyle name="Normal 21 22 14 2" xfId="31074"/>
    <cellStyle name="Normal 21 22 14 3" xfId="44254"/>
    <cellStyle name="Normal 21 22 15" xfId="16690"/>
    <cellStyle name="Normal 21 22 15 2" xfId="31076"/>
    <cellStyle name="Normal 21 22 15 3" xfId="44255"/>
    <cellStyle name="Normal 21 22 16" xfId="31067"/>
    <cellStyle name="Normal 21 22 17" xfId="44249"/>
    <cellStyle name="Normal 21 22 2" xfId="3144"/>
    <cellStyle name="Normal 21 22 2 2" xfId="31078"/>
    <cellStyle name="Normal 21 22 2 3" xfId="44256"/>
    <cellStyle name="Normal 21 22 3" xfId="7238"/>
    <cellStyle name="Normal 21 22 3 2" xfId="31079"/>
    <cellStyle name="Normal 21 22 3 3" xfId="44257"/>
    <cellStyle name="Normal 21 22 4" xfId="8643"/>
    <cellStyle name="Normal 21 22 4 2" xfId="31081"/>
    <cellStyle name="Normal 21 22 4 3" xfId="44258"/>
    <cellStyle name="Normal 21 22 5" xfId="5359"/>
    <cellStyle name="Normal 21 22 5 2" xfId="31082"/>
    <cellStyle name="Normal 21 22 5 3" xfId="44259"/>
    <cellStyle name="Normal 21 22 6" xfId="10490"/>
    <cellStyle name="Normal 21 22 6 2" xfId="31084"/>
    <cellStyle name="Normal 21 22 6 3" xfId="44260"/>
    <cellStyle name="Normal 21 22 7" xfId="9206"/>
    <cellStyle name="Normal 21 22 7 2" xfId="31085"/>
    <cellStyle name="Normal 21 22 7 3" xfId="44261"/>
    <cellStyle name="Normal 21 22 8" xfId="10790"/>
    <cellStyle name="Normal 21 22 8 2" xfId="31087"/>
    <cellStyle name="Normal 21 22 8 3" xfId="44262"/>
    <cellStyle name="Normal 21 22 9" xfId="11311"/>
    <cellStyle name="Normal 21 22 9 2" xfId="31088"/>
    <cellStyle name="Normal 21 22 9 3" xfId="44263"/>
    <cellStyle name="Normal 21 23" xfId="1376"/>
    <cellStyle name="Normal 21 23 10" xfId="11217"/>
    <cellStyle name="Normal 21 23 10 2" xfId="31091"/>
    <cellStyle name="Normal 21 23 10 3" xfId="44265"/>
    <cellStyle name="Normal 21 23 11" xfId="11546"/>
    <cellStyle name="Normal 21 23 11 2" xfId="31092"/>
    <cellStyle name="Normal 21 23 11 3" xfId="44266"/>
    <cellStyle name="Normal 21 23 12" xfId="12811"/>
    <cellStyle name="Normal 21 23 12 2" xfId="31093"/>
    <cellStyle name="Normal 21 23 12 3" xfId="44267"/>
    <cellStyle name="Normal 21 23 13" xfId="14676"/>
    <cellStyle name="Normal 21 23 13 2" xfId="31095"/>
    <cellStyle name="Normal 21 23 13 3" xfId="44268"/>
    <cellStyle name="Normal 21 23 14" xfId="16178"/>
    <cellStyle name="Normal 21 23 14 2" xfId="31096"/>
    <cellStyle name="Normal 21 23 14 3" xfId="44269"/>
    <cellStyle name="Normal 21 23 15" xfId="16691"/>
    <cellStyle name="Normal 21 23 15 2" xfId="31098"/>
    <cellStyle name="Normal 21 23 15 3" xfId="44270"/>
    <cellStyle name="Normal 21 23 16" xfId="31090"/>
    <cellStyle name="Normal 21 23 17" xfId="44264"/>
    <cellStyle name="Normal 21 23 2" xfId="3351"/>
    <cellStyle name="Normal 21 23 2 2" xfId="31100"/>
    <cellStyle name="Normal 21 23 2 3" xfId="44271"/>
    <cellStyle name="Normal 21 23 3" xfId="7239"/>
    <cellStyle name="Normal 21 23 3 2" xfId="31101"/>
    <cellStyle name="Normal 21 23 3 3" xfId="44272"/>
    <cellStyle name="Normal 21 23 4" xfId="8644"/>
    <cellStyle name="Normal 21 23 4 2" xfId="31103"/>
    <cellStyle name="Normal 21 23 4 3" xfId="44273"/>
    <cellStyle name="Normal 21 23 5" xfId="5360"/>
    <cellStyle name="Normal 21 23 5 2" xfId="31104"/>
    <cellStyle name="Normal 21 23 5 3" xfId="44274"/>
    <cellStyle name="Normal 21 23 6" xfId="10491"/>
    <cellStyle name="Normal 21 23 6 2" xfId="31106"/>
    <cellStyle name="Normal 21 23 6 3" xfId="44275"/>
    <cellStyle name="Normal 21 23 7" xfId="9205"/>
    <cellStyle name="Normal 21 23 7 2" xfId="31107"/>
    <cellStyle name="Normal 21 23 7 3" xfId="44276"/>
    <cellStyle name="Normal 21 23 8" xfId="10791"/>
    <cellStyle name="Normal 21 23 8 2" xfId="31109"/>
    <cellStyle name="Normal 21 23 8 3" xfId="44277"/>
    <cellStyle name="Normal 21 23 9" xfId="11312"/>
    <cellStyle name="Normal 21 23 9 2" xfId="31111"/>
    <cellStyle name="Normal 21 23 9 3" xfId="44278"/>
    <cellStyle name="Normal 21 24" xfId="986"/>
    <cellStyle name="Normal 21 24 10" xfId="11218"/>
    <cellStyle name="Normal 21 24 10 2" xfId="31113"/>
    <cellStyle name="Normal 21 24 10 3" xfId="44280"/>
    <cellStyle name="Normal 21 24 11" xfId="11547"/>
    <cellStyle name="Normal 21 24 11 2" xfId="31115"/>
    <cellStyle name="Normal 21 24 11 3" xfId="44281"/>
    <cellStyle name="Normal 21 24 12" xfId="12454"/>
    <cellStyle name="Normal 21 24 12 2" xfId="31116"/>
    <cellStyle name="Normal 21 24 12 3" xfId="44282"/>
    <cellStyle name="Normal 21 24 13" xfId="14327"/>
    <cellStyle name="Normal 21 24 13 2" xfId="31118"/>
    <cellStyle name="Normal 21 24 13 3" xfId="44283"/>
    <cellStyle name="Normal 21 24 14" xfId="16179"/>
    <cellStyle name="Normal 21 24 14 2" xfId="31119"/>
    <cellStyle name="Normal 21 24 14 3" xfId="44284"/>
    <cellStyle name="Normal 21 24 15" xfId="16692"/>
    <cellStyle name="Normal 21 24 15 2" xfId="31121"/>
    <cellStyle name="Normal 21 24 15 3" xfId="44285"/>
    <cellStyle name="Normal 21 24 16" xfId="31112"/>
    <cellStyle name="Normal 21 24 17" xfId="44279"/>
    <cellStyle name="Normal 21 24 2" xfId="3002"/>
    <cellStyle name="Normal 21 24 2 2" xfId="31123"/>
    <cellStyle name="Normal 21 24 2 3" xfId="44286"/>
    <cellStyle name="Normal 21 24 3" xfId="7240"/>
    <cellStyle name="Normal 21 24 3 2" xfId="31124"/>
    <cellStyle name="Normal 21 24 3 3" xfId="44287"/>
    <cellStyle name="Normal 21 24 4" xfId="8645"/>
    <cellStyle name="Normal 21 24 4 2" xfId="31126"/>
    <cellStyle name="Normal 21 24 4 3" xfId="44288"/>
    <cellStyle name="Normal 21 24 5" xfId="5361"/>
    <cellStyle name="Normal 21 24 5 2" xfId="31127"/>
    <cellStyle name="Normal 21 24 5 3" xfId="44289"/>
    <cellStyle name="Normal 21 24 6" xfId="10492"/>
    <cellStyle name="Normal 21 24 6 2" xfId="31129"/>
    <cellStyle name="Normal 21 24 6 3" xfId="44290"/>
    <cellStyle name="Normal 21 24 7" xfId="9204"/>
    <cellStyle name="Normal 21 24 7 2" xfId="31130"/>
    <cellStyle name="Normal 21 24 7 3" xfId="44291"/>
    <cellStyle name="Normal 21 24 8" xfId="10792"/>
    <cellStyle name="Normal 21 24 8 2" xfId="31132"/>
    <cellStyle name="Normal 21 24 8 3" xfId="44292"/>
    <cellStyle name="Normal 21 24 9" xfId="11313"/>
    <cellStyle name="Normal 21 24 9 2" xfId="31133"/>
    <cellStyle name="Normal 21 24 9 3" xfId="44293"/>
    <cellStyle name="Normal 21 25" xfId="1441"/>
    <cellStyle name="Normal 21 25 10" xfId="11219"/>
    <cellStyle name="Normal 21 25 10 2" xfId="31136"/>
    <cellStyle name="Normal 21 25 10 3" xfId="44295"/>
    <cellStyle name="Normal 21 25 11" xfId="11548"/>
    <cellStyle name="Normal 21 25 11 2" xfId="31137"/>
    <cellStyle name="Normal 21 25 11 3" xfId="44296"/>
    <cellStyle name="Normal 21 25 12" xfId="12871"/>
    <cellStyle name="Normal 21 25 12 2" xfId="31138"/>
    <cellStyle name="Normal 21 25 12 3" xfId="44297"/>
    <cellStyle name="Normal 21 25 13" xfId="14735"/>
    <cellStyle name="Normal 21 25 13 2" xfId="31140"/>
    <cellStyle name="Normal 21 25 13 3" xfId="44298"/>
    <cellStyle name="Normal 21 25 14" xfId="16180"/>
    <cellStyle name="Normal 21 25 14 2" xfId="31141"/>
    <cellStyle name="Normal 21 25 14 3" xfId="44299"/>
    <cellStyle name="Normal 21 25 15" xfId="16693"/>
    <cellStyle name="Normal 21 25 15 2" xfId="31143"/>
    <cellStyle name="Normal 21 25 15 3" xfId="44300"/>
    <cellStyle name="Normal 21 25 16" xfId="31135"/>
    <cellStyle name="Normal 21 25 17" xfId="44294"/>
    <cellStyle name="Normal 21 25 2" xfId="3410"/>
    <cellStyle name="Normal 21 25 2 2" xfId="31145"/>
    <cellStyle name="Normal 21 25 2 3" xfId="44301"/>
    <cellStyle name="Normal 21 25 3" xfId="7241"/>
    <cellStyle name="Normal 21 25 3 2" xfId="31146"/>
    <cellStyle name="Normal 21 25 3 3" xfId="44302"/>
    <cellStyle name="Normal 21 25 4" xfId="8646"/>
    <cellStyle name="Normal 21 25 4 2" xfId="31148"/>
    <cellStyle name="Normal 21 25 4 3" xfId="44303"/>
    <cellStyle name="Normal 21 25 5" xfId="5362"/>
    <cellStyle name="Normal 21 25 5 2" xfId="31149"/>
    <cellStyle name="Normal 21 25 5 3" xfId="44304"/>
    <cellStyle name="Normal 21 25 6" xfId="10493"/>
    <cellStyle name="Normal 21 25 6 2" xfId="31151"/>
    <cellStyle name="Normal 21 25 6 3" xfId="44305"/>
    <cellStyle name="Normal 21 25 7" xfId="9203"/>
    <cellStyle name="Normal 21 25 7 2" xfId="31152"/>
    <cellStyle name="Normal 21 25 7 3" xfId="44306"/>
    <cellStyle name="Normal 21 25 8" xfId="10793"/>
    <cellStyle name="Normal 21 25 8 2" xfId="31154"/>
    <cellStyle name="Normal 21 25 8 3" xfId="44307"/>
    <cellStyle name="Normal 21 25 9" xfId="11314"/>
    <cellStyle name="Normal 21 25 9 2" xfId="31156"/>
    <cellStyle name="Normal 21 25 9 3" xfId="44308"/>
    <cellStyle name="Normal 21 26" xfId="1660"/>
    <cellStyle name="Normal 21 26 10" xfId="11220"/>
    <cellStyle name="Normal 21 26 10 2" xfId="31158"/>
    <cellStyle name="Normal 21 26 10 3" xfId="44310"/>
    <cellStyle name="Normal 21 26 11" xfId="11550"/>
    <cellStyle name="Normal 21 26 11 2" xfId="31159"/>
    <cellStyle name="Normal 21 26 11 3" xfId="44311"/>
    <cellStyle name="Normal 21 26 12" xfId="13074"/>
    <cellStyle name="Normal 21 26 12 2" xfId="31161"/>
    <cellStyle name="Normal 21 26 12 3" xfId="44312"/>
    <cellStyle name="Normal 21 26 13" xfId="14931"/>
    <cellStyle name="Normal 21 26 13 2" xfId="31162"/>
    <cellStyle name="Normal 21 26 13 3" xfId="44313"/>
    <cellStyle name="Normal 21 26 14" xfId="16181"/>
    <cellStyle name="Normal 21 26 14 2" xfId="31164"/>
    <cellStyle name="Normal 21 26 14 3" xfId="44314"/>
    <cellStyle name="Normal 21 26 15" xfId="16694"/>
    <cellStyle name="Normal 21 26 15 2" xfId="31165"/>
    <cellStyle name="Normal 21 26 15 3" xfId="44315"/>
    <cellStyle name="Normal 21 26 16" xfId="31157"/>
    <cellStyle name="Normal 21 26 17" xfId="44309"/>
    <cellStyle name="Normal 21 26 2" xfId="3606"/>
    <cellStyle name="Normal 21 26 2 2" xfId="31167"/>
    <cellStyle name="Normal 21 26 2 3" xfId="44316"/>
    <cellStyle name="Normal 21 26 3" xfId="7242"/>
    <cellStyle name="Normal 21 26 3 2" xfId="31169"/>
    <cellStyle name="Normal 21 26 3 3" xfId="44317"/>
    <cellStyle name="Normal 21 26 4" xfId="8647"/>
    <cellStyle name="Normal 21 26 4 2" xfId="31170"/>
    <cellStyle name="Normal 21 26 4 3" xfId="44318"/>
    <cellStyle name="Normal 21 26 5" xfId="5363"/>
    <cellStyle name="Normal 21 26 5 2" xfId="31172"/>
    <cellStyle name="Normal 21 26 5 3" xfId="44319"/>
    <cellStyle name="Normal 21 26 6" xfId="10494"/>
    <cellStyle name="Normal 21 26 6 2" xfId="31173"/>
    <cellStyle name="Normal 21 26 6 3" xfId="44320"/>
    <cellStyle name="Normal 21 26 7" xfId="9202"/>
    <cellStyle name="Normal 21 26 7 2" xfId="31175"/>
    <cellStyle name="Normal 21 26 7 3" xfId="44321"/>
    <cellStyle name="Normal 21 26 8" xfId="10795"/>
    <cellStyle name="Normal 21 26 8 2" xfId="31176"/>
    <cellStyle name="Normal 21 26 8 3" xfId="44322"/>
    <cellStyle name="Normal 21 26 9" xfId="11315"/>
    <cellStyle name="Normal 21 26 9 2" xfId="31178"/>
    <cellStyle name="Normal 21 26 9 3" xfId="44323"/>
    <cellStyle name="Normal 21 27" xfId="1870"/>
    <cellStyle name="Normal 21 27 10" xfId="11221"/>
    <cellStyle name="Normal 21 27 10 2" xfId="31180"/>
    <cellStyle name="Normal 21 27 10 3" xfId="44325"/>
    <cellStyle name="Normal 21 27 11" xfId="11551"/>
    <cellStyle name="Normal 21 27 11 2" xfId="31182"/>
    <cellStyle name="Normal 21 27 11 3" xfId="44326"/>
    <cellStyle name="Normal 21 27 12" xfId="13265"/>
    <cellStyle name="Normal 21 27 12 2" xfId="31183"/>
    <cellStyle name="Normal 21 27 12 3" xfId="44327"/>
    <cellStyle name="Normal 21 27 13" xfId="15119"/>
    <cellStyle name="Normal 21 27 13 2" xfId="31185"/>
    <cellStyle name="Normal 21 27 13 3" xfId="44328"/>
    <cellStyle name="Normal 21 27 14" xfId="16182"/>
    <cellStyle name="Normal 21 27 14 2" xfId="31186"/>
    <cellStyle name="Normal 21 27 14 3" xfId="44329"/>
    <cellStyle name="Normal 21 27 15" xfId="16695"/>
    <cellStyle name="Normal 21 27 15 2" xfId="31188"/>
    <cellStyle name="Normal 21 27 15 3" xfId="44330"/>
    <cellStyle name="Normal 21 27 16" xfId="31179"/>
    <cellStyle name="Normal 21 27 17" xfId="44324"/>
    <cellStyle name="Normal 21 27 2" xfId="3794"/>
    <cellStyle name="Normal 21 27 2 2" xfId="31190"/>
    <cellStyle name="Normal 21 27 2 3" xfId="44331"/>
    <cellStyle name="Normal 21 27 3" xfId="7243"/>
    <cellStyle name="Normal 21 27 3 2" xfId="31191"/>
    <cellStyle name="Normal 21 27 3 3" xfId="44332"/>
    <cellStyle name="Normal 21 27 4" xfId="8648"/>
    <cellStyle name="Normal 21 27 4 2" xfId="31193"/>
    <cellStyle name="Normal 21 27 4 3" xfId="44333"/>
    <cellStyle name="Normal 21 27 5" xfId="5364"/>
    <cellStyle name="Normal 21 27 5 2" xfId="31194"/>
    <cellStyle name="Normal 21 27 5 3" xfId="44334"/>
    <cellStyle name="Normal 21 27 6" xfId="10495"/>
    <cellStyle name="Normal 21 27 6 2" xfId="31195"/>
    <cellStyle name="Normal 21 27 6 3" xfId="44335"/>
    <cellStyle name="Normal 21 27 7" xfId="9201"/>
    <cellStyle name="Normal 21 27 7 2" xfId="31197"/>
    <cellStyle name="Normal 21 27 7 3" xfId="44336"/>
    <cellStyle name="Normal 21 27 8" xfId="10796"/>
    <cellStyle name="Normal 21 27 8 2" xfId="31198"/>
    <cellStyle name="Normal 21 27 8 3" xfId="44337"/>
    <cellStyle name="Normal 21 27 9" xfId="11316"/>
    <cellStyle name="Normal 21 27 9 2" xfId="31200"/>
    <cellStyle name="Normal 21 27 9 3" xfId="44338"/>
    <cellStyle name="Normal 21 28" xfId="2069"/>
    <cellStyle name="Normal 21 28 10" xfId="11222"/>
    <cellStyle name="Normal 21 28 10 2" xfId="31202"/>
    <cellStyle name="Normal 21 28 10 3" xfId="44340"/>
    <cellStyle name="Normal 21 28 11" xfId="11552"/>
    <cellStyle name="Normal 21 28 11 2" xfId="31204"/>
    <cellStyle name="Normal 21 28 11 3" xfId="44341"/>
    <cellStyle name="Normal 21 28 12" xfId="13448"/>
    <cellStyle name="Normal 21 28 12 2" xfId="31205"/>
    <cellStyle name="Normal 21 28 12 3" xfId="44342"/>
    <cellStyle name="Normal 21 28 13" xfId="15298"/>
    <cellStyle name="Normal 21 28 13 2" xfId="31207"/>
    <cellStyle name="Normal 21 28 13 3" xfId="44343"/>
    <cellStyle name="Normal 21 28 14" xfId="16183"/>
    <cellStyle name="Normal 21 28 14 2" xfId="31208"/>
    <cellStyle name="Normal 21 28 14 3" xfId="44344"/>
    <cellStyle name="Normal 21 28 15" xfId="16696"/>
    <cellStyle name="Normal 21 28 15 2" xfId="31210"/>
    <cellStyle name="Normal 21 28 15 3" xfId="44345"/>
    <cellStyle name="Normal 21 28 16" xfId="31201"/>
    <cellStyle name="Normal 21 28 17" xfId="44339"/>
    <cellStyle name="Normal 21 28 2" xfId="3973"/>
    <cellStyle name="Normal 21 28 2 2" xfId="31212"/>
    <cellStyle name="Normal 21 28 2 3" xfId="44346"/>
    <cellStyle name="Normal 21 28 3" xfId="7244"/>
    <cellStyle name="Normal 21 28 3 2" xfId="31214"/>
    <cellStyle name="Normal 21 28 3 3" xfId="44347"/>
    <cellStyle name="Normal 21 28 4" xfId="8649"/>
    <cellStyle name="Normal 21 28 4 2" xfId="31215"/>
    <cellStyle name="Normal 21 28 4 3" xfId="44348"/>
    <cellStyle name="Normal 21 28 5" xfId="5365"/>
    <cellStyle name="Normal 21 28 5 2" xfId="31217"/>
    <cellStyle name="Normal 21 28 5 3" xfId="44349"/>
    <cellStyle name="Normal 21 28 6" xfId="10496"/>
    <cellStyle name="Normal 21 28 6 2" xfId="31218"/>
    <cellStyle name="Normal 21 28 6 3" xfId="44350"/>
    <cellStyle name="Normal 21 28 7" xfId="9200"/>
    <cellStyle name="Normal 21 28 7 2" xfId="31220"/>
    <cellStyle name="Normal 21 28 7 3" xfId="44351"/>
    <cellStyle name="Normal 21 28 8" xfId="10797"/>
    <cellStyle name="Normal 21 28 8 2" xfId="31221"/>
    <cellStyle name="Normal 21 28 8 3" xfId="44352"/>
    <cellStyle name="Normal 21 28 9" xfId="11317"/>
    <cellStyle name="Normal 21 28 9 2" xfId="31223"/>
    <cellStyle name="Normal 21 28 9 3" xfId="44353"/>
    <cellStyle name="Normal 21 29" xfId="2704"/>
    <cellStyle name="Normal 21 29 10" xfId="11553"/>
    <cellStyle name="Normal 21 29 10 2" xfId="31225"/>
    <cellStyle name="Normal 21 29 10 3" xfId="44355"/>
    <cellStyle name="Normal 21 29 11" xfId="16184"/>
    <cellStyle name="Normal 21 29 11 2" xfId="31227"/>
    <cellStyle name="Normal 21 29 11 3" xfId="44356"/>
    <cellStyle name="Normal 21 29 12" xfId="16697"/>
    <cellStyle name="Normal 21 29 12 2" xfId="31228"/>
    <cellStyle name="Normal 21 29 12 3" xfId="44357"/>
    <cellStyle name="Normal 21 29 13" xfId="31224"/>
    <cellStyle name="Normal 21 29 14" xfId="44354"/>
    <cellStyle name="Normal 21 29 2" xfId="7245"/>
    <cellStyle name="Normal 21 29 2 2" xfId="31230"/>
    <cellStyle name="Normal 21 29 2 3" xfId="31232"/>
    <cellStyle name="Normal 21 29 2 4" xfId="44358"/>
    <cellStyle name="Normal 21 29 3" xfId="8650"/>
    <cellStyle name="Normal 21 29 3 2" xfId="31233"/>
    <cellStyle name="Normal 21 29 3 3" xfId="44359"/>
    <cellStyle name="Normal 21 29 4" xfId="5366"/>
    <cellStyle name="Normal 21 29 4 2" xfId="31234"/>
    <cellStyle name="Normal 21 29 4 3" xfId="44360"/>
    <cellStyle name="Normal 21 29 5" xfId="10497"/>
    <cellStyle name="Normal 21 29 5 2" xfId="31236"/>
    <cellStyle name="Normal 21 29 5 3" xfId="44361"/>
    <cellStyle name="Normal 21 29 6" xfId="9199"/>
    <cellStyle name="Normal 21 29 6 2" xfId="31237"/>
    <cellStyle name="Normal 21 29 6 3" xfId="44362"/>
    <cellStyle name="Normal 21 29 7" xfId="10798"/>
    <cellStyle name="Normal 21 29 7 2" xfId="31238"/>
    <cellStyle name="Normal 21 29 7 3" xfId="44363"/>
    <cellStyle name="Normal 21 29 8" xfId="11318"/>
    <cellStyle name="Normal 21 29 8 2" xfId="31240"/>
    <cellStyle name="Normal 21 29 8 3" xfId="44364"/>
    <cellStyle name="Normal 21 29 9" xfId="11223"/>
    <cellStyle name="Normal 21 29 9 2" xfId="31241"/>
    <cellStyle name="Normal 21 29 9 3" xfId="44365"/>
    <cellStyle name="Normal 21 3" xfId="433"/>
    <cellStyle name="Normal 21 3 10" xfId="568"/>
    <cellStyle name="Normal 21 3 10 2" xfId="31244"/>
    <cellStyle name="Normal 21 3 10 3" xfId="44367"/>
    <cellStyle name="Normal 21 3 11" xfId="569"/>
    <cellStyle name="Normal 21 3 11 2" xfId="31245"/>
    <cellStyle name="Normal 21 3 11 3" xfId="44368"/>
    <cellStyle name="Normal 21 3 12" xfId="570"/>
    <cellStyle name="Normal 21 3 12 2" xfId="31247"/>
    <cellStyle name="Normal 21 3 12 3" xfId="44369"/>
    <cellStyle name="Normal 21 3 13" xfId="571"/>
    <cellStyle name="Normal 21 3 13 2" xfId="31248"/>
    <cellStyle name="Normal 21 3 13 3" xfId="44370"/>
    <cellStyle name="Normal 21 3 14" xfId="7246"/>
    <cellStyle name="Normal 21 3 14 10" xfId="11556"/>
    <cellStyle name="Normal 21 3 14 10 2" xfId="31250"/>
    <cellStyle name="Normal 21 3 14 10 3" xfId="44372"/>
    <cellStyle name="Normal 21 3 14 11" xfId="16186"/>
    <cellStyle name="Normal 21 3 14 11 2" xfId="31252"/>
    <cellStyle name="Normal 21 3 14 11 3" xfId="44373"/>
    <cellStyle name="Normal 21 3 14 12" xfId="16699"/>
    <cellStyle name="Normal 21 3 14 12 2" xfId="31253"/>
    <cellStyle name="Normal 21 3 14 12 3" xfId="44374"/>
    <cellStyle name="Normal 21 3 14 13" xfId="31249"/>
    <cellStyle name="Normal 21 3 14 14" xfId="44371"/>
    <cellStyle name="Normal 21 3 14 2" xfId="7251"/>
    <cellStyle name="Normal 21 3 14 2 2" xfId="31255"/>
    <cellStyle name="Normal 21 3 14 2 3" xfId="31256"/>
    <cellStyle name="Normal 21 3 14 2 4" xfId="44375"/>
    <cellStyle name="Normal 21 3 14 3" xfId="8652"/>
    <cellStyle name="Normal 21 3 14 3 2" xfId="31257"/>
    <cellStyle name="Normal 21 3 14 3 3" xfId="44376"/>
    <cellStyle name="Normal 21 3 14 4" xfId="5376"/>
    <cellStyle name="Normal 21 3 14 4 2" xfId="31259"/>
    <cellStyle name="Normal 21 3 14 4 3" xfId="44377"/>
    <cellStyle name="Normal 21 3 14 5" xfId="10503"/>
    <cellStyle name="Normal 21 3 14 5 2" xfId="31260"/>
    <cellStyle name="Normal 21 3 14 5 3" xfId="44378"/>
    <cellStyle name="Normal 21 3 14 6" xfId="9197"/>
    <cellStyle name="Normal 21 3 14 6 2" xfId="31262"/>
    <cellStyle name="Normal 21 3 14 6 3" xfId="44379"/>
    <cellStyle name="Normal 21 3 14 7" xfId="10801"/>
    <cellStyle name="Normal 21 3 14 7 2" xfId="31264"/>
    <cellStyle name="Normal 21 3 14 7 3" xfId="44380"/>
    <cellStyle name="Normal 21 3 14 8" xfId="11320"/>
    <cellStyle name="Normal 21 3 14 8 2" xfId="31265"/>
    <cellStyle name="Normal 21 3 14 8 3" xfId="44381"/>
    <cellStyle name="Normal 21 3 14 9" xfId="11225"/>
    <cellStyle name="Normal 21 3 14 9 2" xfId="31266"/>
    <cellStyle name="Normal 21 3 14 9 3" xfId="44382"/>
    <cellStyle name="Normal 21 3 15" xfId="7252"/>
    <cellStyle name="Normal 21 3 15 2" xfId="31268"/>
    <cellStyle name="Normal 21 3 15 3" xfId="44383"/>
    <cellStyle name="Normal 21 3 16" xfId="7253"/>
    <cellStyle name="Normal 21 3 16 2" xfId="31269"/>
    <cellStyle name="Normal 21 3 16 3" xfId="44384"/>
    <cellStyle name="Normal 21 3 17" xfId="7254"/>
    <cellStyle name="Normal 21 3 17 2" xfId="31271"/>
    <cellStyle name="Normal 21 3 17 3" xfId="44385"/>
    <cellStyle name="Normal 21 3 18" xfId="7255"/>
    <cellStyle name="Normal 21 3 18 2" xfId="31272"/>
    <cellStyle name="Normal 21 3 18 3" xfId="44386"/>
    <cellStyle name="Normal 21 3 19" xfId="7256"/>
    <cellStyle name="Normal 21 3 19 2" xfId="31274"/>
    <cellStyle name="Normal 21 3 19 3" xfId="44387"/>
    <cellStyle name="Normal 21 3 2" xfId="440"/>
    <cellStyle name="Normal 21 3 2 10" xfId="573"/>
    <cellStyle name="Normal 21 3 2 10 10" xfId="2784"/>
    <cellStyle name="Normal 21 3 2 10 10 2" xfId="31278"/>
    <cellStyle name="Normal 21 3 2 10 10 3" xfId="44390"/>
    <cellStyle name="Normal 21 3 2 10 11" xfId="7258"/>
    <cellStyle name="Normal 21 3 2 10 11 2" xfId="31279"/>
    <cellStyle name="Normal 21 3 2 10 11 3" xfId="44391"/>
    <cellStyle name="Normal 21 3 2 10 12" xfId="8654"/>
    <cellStyle name="Normal 21 3 2 10 12 2" xfId="31280"/>
    <cellStyle name="Normal 21 3 2 10 12 3" xfId="44392"/>
    <cellStyle name="Normal 21 3 2 10 13" xfId="5662"/>
    <cellStyle name="Normal 21 3 2 10 13 2" xfId="31282"/>
    <cellStyle name="Normal 21 3 2 10 13 3" xfId="44393"/>
    <cellStyle name="Normal 21 3 2 10 14" xfId="10510"/>
    <cellStyle name="Normal 21 3 2 10 14 2" xfId="31283"/>
    <cellStyle name="Normal 21 3 2 10 14 3" xfId="44394"/>
    <cellStyle name="Normal 21 3 2 10 15" xfId="9195"/>
    <cellStyle name="Normal 21 3 2 10 15 2" xfId="31285"/>
    <cellStyle name="Normal 21 3 2 10 15 3" xfId="44395"/>
    <cellStyle name="Normal 21 3 2 10 16" xfId="10804"/>
    <cellStyle name="Normal 21 3 2 10 16 2" xfId="31286"/>
    <cellStyle name="Normal 21 3 2 10 16 3" xfId="44396"/>
    <cellStyle name="Normal 21 3 2 10 17" xfId="11322"/>
    <cellStyle name="Normal 21 3 2 10 17 2" xfId="31288"/>
    <cellStyle name="Normal 21 3 2 10 17 3" xfId="44397"/>
    <cellStyle name="Normal 21 3 2 10 18" xfId="11227"/>
    <cellStyle name="Normal 21 3 2 10 18 2" xfId="31290"/>
    <cellStyle name="Normal 21 3 2 10 18 3" xfId="44398"/>
    <cellStyle name="Normal 21 3 2 10 19" xfId="11558"/>
    <cellStyle name="Normal 21 3 2 10 19 2" xfId="31291"/>
    <cellStyle name="Normal 21 3 2 10 19 3" xfId="44399"/>
    <cellStyle name="Normal 21 3 2 10 2" xfId="826"/>
    <cellStyle name="Normal 21 3 2 10 2 10" xfId="7259"/>
    <cellStyle name="Normal 21 3 2 10 2 10 2" xfId="31293"/>
    <cellStyle name="Normal 21 3 2 10 2 10 3" xfId="44401"/>
    <cellStyle name="Normal 21 3 2 10 2 11" xfId="8655"/>
    <cellStyle name="Normal 21 3 2 10 2 11 2" xfId="31295"/>
    <cellStyle name="Normal 21 3 2 10 2 11 3" xfId="44402"/>
    <cellStyle name="Normal 21 3 2 10 2 12" xfId="5693"/>
    <cellStyle name="Normal 21 3 2 10 2 12 2" xfId="31296"/>
    <cellStyle name="Normal 21 3 2 10 2 12 3" xfId="44403"/>
    <cellStyle name="Normal 21 3 2 10 2 13" xfId="10511"/>
    <cellStyle name="Normal 21 3 2 10 2 13 2" xfId="31298"/>
    <cellStyle name="Normal 21 3 2 10 2 13 3" xfId="44404"/>
    <cellStyle name="Normal 21 3 2 10 2 14" xfId="9194"/>
    <cellStyle name="Normal 21 3 2 10 2 14 2" xfId="31299"/>
    <cellStyle name="Normal 21 3 2 10 2 14 3" xfId="44405"/>
    <cellStyle name="Normal 21 3 2 10 2 15" xfId="10805"/>
    <cellStyle name="Normal 21 3 2 10 2 15 2" xfId="31301"/>
    <cellStyle name="Normal 21 3 2 10 2 15 3" xfId="44406"/>
    <cellStyle name="Normal 21 3 2 10 2 16" xfId="11323"/>
    <cellStyle name="Normal 21 3 2 10 2 16 2" xfId="31303"/>
    <cellStyle name="Normal 21 3 2 10 2 16 3" xfId="44407"/>
    <cellStyle name="Normal 21 3 2 10 2 17" xfId="11228"/>
    <cellStyle name="Normal 21 3 2 10 2 17 2" xfId="31304"/>
    <cellStyle name="Normal 21 3 2 10 2 17 3" xfId="44408"/>
    <cellStyle name="Normal 21 3 2 10 2 18" xfId="11559"/>
    <cellStyle name="Normal 21 3 2 10 2 18 2" xfId="31305"/>
    <cellStyle name="Normal 21 3 2 10 2 18 3" xfId="44409"/>
    <cellStyle name="Normal 21 3 2 10 2 19" xfId="12342"/>
    <cellStyle name="Normal 21 3 2 10 2 19 2" xfId="31307"/>
    <cellStyle name="Normal 21 3 2 10 2 19 3" xfId="44410"/>
    <cellStyle name="Normal 21 3 2 10 2 2" xfId="1578"/>
    <cellStyle name="Normal 21 3 2 10 2 2 2" xfId="3528"/>
    <cellStyle name="Normal 21 3 2 10 2 2 2 2" xfId="31309"/>
    <cellStyle name="Normal 21 3 2 10 2 2 2 3" xfId="44412"/>
    <cellStyle name="Normal 21 3 2 10 2 2 3" xfId="12994"/>
    <cellStyle name="Normal 21 3 2 10 2 2 3 2" xfId="31311"/>
    <cellStyle name="Normal 21 3 2 10 2 2 3 3" xfId="44413"/>
    <cellStyle name="Normal 21 3 2 10 2 2 4" xfId="14853"/>
    <cellStyle name="Normal 21 3 2 10 2 2 4 2" xfId="31312"/>
    <cellStyle name="Normal 21 3 2 10 2 2 4 3" xfId="44414"/>
    <cellStyle name="Normal 21 3 2 10 2 2 5" xfId="31308"/>
    <cellStyle name="Normal 21 3 2 10 2 2 6" xfId="44411"/>
    <cellStyle name="Normal 21 3 2 10 2 20" xfId="11969"/>
    <cellStyle name="Normal 21 3 2 10 2 20 2" xfId="31315"/>
    <cellStyle name="Normal 21 3 2 10 2 20 3" xfId="44415"/>
    <cellStyle name="Normal 21 3 2 10 2 21" xfId="16189"/>
    <cellStyle name="Normal 21 3 2 10 2 21 2" xfId="31316"/>
    <cellStyle name="Normal 21 3 2 10 2 21 3" xfId="44416"/>
    <cellStyle name="Normal 21 3 2 10 2 22" xfId="16702"/>
    <cellStyle name="Normal 21 3 2 10 2 22 2" xfId="31317"/>
    <cellStyle name="Normal 21 3 2 10 2 22 3" xfId="44417"/>
    <cellStyle name="Normal 21 3 2 10 2 23" xfId="31292"/>
    <cellStyle name="Normal 21 3 2 10 2 24" xfId="44400"/>
    <cellStyle name="Normal 21 3 2 10 2 3" xfId="1792"/>
    <cellStyle name="Normal 21 3 2 10 2 3 2" xfId="3719"/>
    <cellStyle name="Normal 21 3 2 10 2 3 2 2" xfId="31320"/>
    <cellStyle name="Normal 21 3 2 10 2 3 2 3" xfId="44419"/>
    <cellStyle name="Normal 21 3 2 10 2 3 3" xfId="13189"/>
    <cellStyle name="Normal 21 3 2 10 2 3 3 2" xfId="31322"/>
    <cellStyle name="Normal 21 3 2 10 2 3 3 3" xfId="44420"/>
    <cellStyle name="Normal 21 3 2 10 2 3 4" xfId="15044"/>
    <cellStyle name="Normal 21 3 2 10 2 3 4 2" xfId="31323"/>
    <cellStyle name="Normal 21 3 2 10 2 3 4 3" xfId="44421"/>
    <cellStyle name="Normal 21 3 2 10 2 3 5" xfId="31319"/>
    <cellStyle name="Normal 21 3 2 10 2 3 6" xfId="44418"/>
    <cellStyle name="Normal 21 3 2 10 2 4" xfId="1997"/>
    <cellStyle name="Normal 21 3 2 10 2 4 2" xfId="3903"/>
    <cellStyle name="Normal 21 3 2 10 2 4 2 2" xfId="31327"/>
    <cellStyle name="Normal 21 3 2 10 2 4 2 3" xfId="44423"/>
    <cellStyle name="Normal 21 3 2 10 2 4 3" xfId="13378"/>
    <cellStyle name="Normal 21 3 2 10 2 4 3 2" xfId="31328"/>
    <cellStyle name="Normal 21 3 2 10 2 4 3 3" xfId="44424"/>
    <cellStyle name="Normal 21 3 2 10 2 4 4" xfId="15228"/>
    <cellStyle name="Normal 21 3 2 10 2 4 4 2" xfId="31329"/>
    <cellStyle name="Normal 21 3 2 10 2 4 4 3" xfId="44425"/>
    <cellStyle name="Normal 21 3 2 10 2 4 5" xfId="31326"/>
    <cellStyle name="Normal 21 3 2 10 2 4 6" xfId="44422"/>
    <cellStyle name="Normal 21 3 2 10 2 5" xfId="2187"/>
    <cellStyle name="Normal 21 3 2 10 2 5 2" xfId="4076"/>
    <cellStyle name="Normal 21 3 2 10 2 5 2 2" xfId="31332"/>
    <cellStyle name="Normal 21 3 2 10 2 5 2 3" xfId="44427"/>
    <cellStyle name="Normal 21 3 2 10 2 5 3" xfId="13553"/>
    <cellStyle name="Normal 21 3 2 10 2 5 3 2" xfId="31334"/>
    <cellStyle name="Normal 21 3 2 10 2 5 3 3" xfId="44428"/>
    <cellStyle name="Normal 21 3 2 10 2 5 4" xfId="15401"/>
    <cellStyle name="Normal 21 3 2 10 2 5 4 2" xfId="31335"/>
    <cellStyle name="Normal 21 3 2 10 2 5 4 3" xfId="44429"/>
    <cellStyle name="Normal 21 3 2 10 2 5 5" xfId="31331"/>
    <cellStyle name="Normal 21 3 2 10 2 5 6" xfId="44426"/>
    <cellStyle name="Normal 21 3 2 10 2 6" xfId="2356"/>
    <cellStyle name="Normal 21 3 2 10 2 6 2" xfId="4233"/>
    <cellStyle name="Normal 21 3 2 10 2 6 2 2" xfId="31338"/>
    <cellStyle name="Normal 21 3 2 10 2 6 2 3" xfId="44431"/>
    <cellStyle name="Normal 21 3 2 10 2 6 3" xfId="13711"/>
    <cellStyle name="Normal 21 3 2 10 2 6 3 2" xfId="31339"/>
    <cellStyle name="Normal 21 3 2 10 2 6 3 3" xfId="44432"/>
    <cellStyle name="Normal 21 3 2 10 2 6 4" xfId="15558"/>
    <cellStyle name="Normal 21 3 2 10 2 6 4 2" xfId="31341"/>
    <cellStyle name="Normal 21 3 2 10 2 6 4 3" xfId="44433"/>
    <cellStyle name="Normal 21 3 2 10 2 6 5" xfId="31337"/>
    <cellStyle name="Normal 21 3 2 10 2 6 6" xfId="44430"/>
    <cellStyle name="Normal 21 3 2 10 2 7" xfId="2487"/>
    <cellStyle name="Normal 21 3 2 10 2 7 2" xfId="4360"/>
    <cellStyle name="Normal 21 3 2 10 2 7 2 2" xfId="31344"/>
    <cellStyle name="Normal 21 3 2 10 2 7 2 3" xfId="44435"/>
    <cellStyle name="Normal 21 3 2 10 2 7 3" xfId="13838"/>
    <cellStyle name="Normal 21 3 2 10 2 7 3 2" xfId="31345"/>
    <cellStyle name="Normal 21 3 2 10 2 7 3 3" xfId="44436"/>
    <cellStyle name="Normal 21 3 2 10 2 7 4" xfId="15685"/>
    <cellStyle name="Normal 21 3 2 10 2 7 4 2" xfId="31347"/>
    <cellStyle name="Normal 21 3 2 10 2 7 4 3" xfId="44437"/>
    <cellStyle name="Normal 21 3 2 10 2 7 5" xfId="31343"/>
    <cellStyle name="Normal 21 3 2 10 2 7 6" xfId="44434"/>
    <cellStyle name="Normal 21 3 2 10 2 8" xfId="2614"/>
    <cellStyle name="Normal 21 3 2 10 2 8 2" xfId="4487"/>
    <cellStyle name="Normal 21 3 2 10 2 8 2 2" xfId="31350"/>
    <cellStyle name="Normal 21 3 2 10 2 8 2 3" xfId="44439"/>
    <cellStyle name="Normal 21 3 2 10 2 8 3" xfId="13965"/>
    <cellStyle name="Normal 21 3 2 10 2 8 3 2" xfId="31352"/>
    <cellStyle name="Normal 21 3 2 10 2 8 3 3" xfId="44440"/>
    <cellStyle name="Normal 21 3 2 10 2 8 4" xfId="15812"/>
    <cellStyle name="Normal 21 3 2 10 2 8 4 2" xfId="31353"/>
    <cellStyle name="Normal 21 3 2 10 2 8 4 3" xfId="44441"/>
    <cellStyle name="Normal 21 3 2 10 2 8 5" xfId="31349"/>
    <cellStyle name="Normal 21 3 2 10 2 8 6" xfId="44438"/>
    <cellStyle name="Normal 21 3 2 10 2 9" xfId="2898"/>
    <cellStyle name="Normal 21 3 2 10 2 9 2" xfId="31355"/>
    <cellStyle name="Normal 21 3 2 10 2 9 3" xfId="44442"/>
    <cellStyle name="Normal 21 3 2 10 2_Constraints Summary" xfId="14149"/>
    <cellStyle name="Normal 21 3 2 10 20" xfId="12206"/>
    <cellStyle name="Normal 21 3 2 10 20 2" xfId="31357"/>
    <cellStyle name="Normal 21 3 2 10 20 3" xfId="44443"/>
    <cellStyle name="Normal 21 3 2 10 21" xfId="12117"/>
    <cellStyle name="Normal 21 3 2 10 21 2" xfId="31358"/>
    <cellStyle name="Normal 21 3 2 10 21 3" xfId="44444"/>
    <cellStyle name="Normal 21 3 2 10 22" xfId="16188"/>
    <cellStyle name="Normal 21 3 2 10 22 2" xfId="31360"/>
    <cellStyle name="Normal 21 3 2 10 22 3" xfId="44445"/>
    <cellStyle name="Normal 21 3 2 10 23" xfId="16701"/>
    <cellStyle name="Normal 21 3 2 10 23 2" xfId="31361"/>
    <cellStyle name="Normal 21 3 2 10 23 3" xfId="44446"/>
    <cellStyle name="Normal 21 3 2 10 24" xfId="31277"/>
    <cellStyle name="Normal 21 3 2 10 25" xfId="44389"/>
    <cellStyle name="Normal 21 3 2 10 3" xfId="1360"/>
    <cellStyle name="Normal 21 3 2 10 3 2" xfId="3335"/>
    <cellStyle name="Normal 21 3 2 10 3 2 2" xfId="31364"/>
    <cellStyle name="Normal 21 3 2 10 3 2 3" xfId="44448"/>
    <cellStyle name="Normal 21 3 2 10 3 3" xfId="12795"/>
    <cellStyle name="Normal 21 3 2 10 3 3 2" xfId="31366"/>
    <cellStyle name="Normal 21 3 2 10 3 3 3" xfId="44449"/>
    <cellStyle name="Normal 21 3 2 10 3 4" xfId="14660"/>
    <cellStyle name="Normal 21 3 2 10 3 4 2" xfId="31367"/>
    <cellStyle name="Normal 21 3 2 10 3 4 3" xfId="44450"/>
    <cellStyle name="Normal 21 3 2 10 3 5" xfId="31363"/>
    <cellStyle name="Normal 21 3 2 10 3 6" xfId="44447"/>
    <cellStyle name="Normal 21 3 2 10 4" xfId="993"/>
    <cellStyle name="Normal 21 3 2 10 4 2" xfId="3009"/>
    <cellStyle name="Normal 21 3 2 10 4 2 2" xfId="31370"/>
    <cellStyle name="Normal 21 3 2 10 4 2 3" xfId="44452"/>
    <cellStyle name="Normal 21 3 2 10 4 3" xfId="12461"/>
    <cellStyle name="Normal 21 3 2 10 4 3 2" xfId="31372"/>
    <cellStyle name="Normal 21 3 2 10 4 3 3" xfId="44453"/>
    <cellStyle name="Normal 21 3 2 10 4 4" xfId="14334"/>
    <cellStyle name="Normal 21 3 2 10 4 4 2" xfId="31373"/>
    <cellStyle name="Normal 21 3 2 10 4 4 3" xfId="44454"/>
    <cellStyle name="Normal 21 3 2 10 4 5" xfId="31369"/>
    <cellStyle name="Normal 21 3 2 10 4 6" xfId="44451"/>
    <cellStyle name="Normal 21 3 2 10 5" xfId="1435"/>
    <cellStyle name="Normal 21 3 2 10 5 2" xfId="3404"/>
    <cellStyle name="Normal 21 3 2 10 5 2 2" xfId="31376"/>
    <cellStyle name="Normal 21 3 2 10 5 2 3" xfId="44456"/>
    <cellStyle name="Normal 21 3 2 10 5 3" xfId="12865"/>
    <cellStyle name="Normal 21 3 2 10 5 3 2" xfId="31378"/>
    <cellStyle name="Normal 21 3 2 10 5 3 3" xfId="44457"/>
    <cellStyle name="Normal 21 3 2 10 5 4" xfId="14729"/>
    <cellStyle name="Normal 21 3 2 10 5 4 2" xfId="31380"/>
    <cellStyle name="Normal 21 3 2 10 5 4 3" xfId="44458"/>
    <cellStyle name="Normal 21 3 2 10 5 5" xfId="31375"/>
    <cellStyle name="Normal 21 3 2 10 5 6" xfId="44455"/>
    <cellStyle name="Normal 21 3 2 10 6" xfId="1654"/>
    <cellStyle name="Normal 21 3 2 10 6 2" xfId="3600"/>
    <cellStyle name="Normal 21 3 2 10 6 2 2" xfId="31383"/>
    <cellStyle name="Normal 21 3 2 10 6 2 3" xfId="44460"/>
    <cellStyle name="Normal 21 3 2 10 6 3" xfId="13068"/>
    <cellStyle name="Normal 21 3 2 10 6 3 2" xfId="31384"/>
    <cellStyle name="Normal 21 3 2 10 6 3 3" xfId="44461"/>
    <cellStyle name="Normal 21 3 2 10 6 4" xfId="14925"/>
    <cellStyle name="Normal 21 3 2 10 6 4 2" xfId="31386"/>
    <cellStyle name="Normal 21 3 2 10 6 4 3" xfId="44462"/>
    <cellStyle name="Normal 21 3 2 10 6 5" xfId="31382"/>
    <cellStyle name="Normal 21 3 2 10 6 6" xfId="44459"/>
    <cellStyle name="Normal 21 3 2 10 7" xfId="1864"/>
    <cellStyle name="Normal 21 3 2 10 7 2" xfId="3788"/>
    <cellStyle name="Normal 21 3 2 10 7 2 2" xfId="31389"/>
    <cellStyle name="Normal 21 3 2 10 7 2 3" xfId="44464"/>
    <cellStyle name="Normal 21 3 2 10 7 3" xfId="13259"/>
    <cellStyle name="Normal 21 3 2 10 7 3 2" xfId="31390"/>
    <cellStyle name="Normal 21 3 2 10 7 3 3" xfId="44465"/>
    <cellStyle name="Normal 21 3 2 10 7 4" xfId="15113"/>
    <cellStyle name="Normal 21 3 2 10 7 4 2" xfId="31392"/>
    <cellStyle name="Normal 21 3 2 10 7 4 3" xfId="44466"/>
    <cellStyle name="Normal 21 3 2 10 7 5" xfId="31388"/>
    <cellStyle name="Normal 21 3 2 10 7 6" xfId="44463"/>
    <cellStyle name="Normal 21 3 2 10 8" xfId="2063"/>
    <cellStyle name="Normal 21 3 2 10 8 2" xfId="3967"/>
    <cellStyle name="Normal 21 3 2 10 8 2 2" xfId="31395"/>
    <cellStyle name="Normal 21 3 2 10 8 2 3" xfId="44468"/>
    <cellStyle name="Normal 21 3 2 10 8 3" xfId="13442"/>
    <cellStyle name="Normal 21 3 2 10 8 3 2" xfId="31396"/>
    <cellStyle name="Normal 21 3 2 10 8 3 3" xfId="44469"/>
    <cellStyle name="Normal 21 3 2 10 8 4" xfId="15292"/>
    <cellStyle name="Normal 21 3 2 10 8 4 2" xfId="31398"/>
    <cellStyle name="Normal 21 3 2 10 8 4 3" xfId="44470"/>
    <cellStyle name="Normal 21 3 2 10 8 5" xfId="31394"/>
    <cellStyle name="Normal 21 3 2 10 8 6" xfId="44467"/>
    <cellStyle name="Normal 21 3 2 10 9" xfId="2247"/>
    <cellStyle name="Normal 21 3 2 10 9 2" xfId="4135"/>
    <cellStyle name="Normal 21 3 2 10 9 2 2" xfId="31401"/>
    <cellStyle name="Normal 21 3 2 10 9 2 3" xfId="44472"/>
    <cellStyle name="Normal 21 3 2 10 9 3" xfId="13612"/>
    <cellStyle name="Normal 21 3 2 10 9 3 2" xfId="31402"/>
    <cellStyle name="Normal 21 3 2 10 9 3 3" xfId="44473"/>
    <cellStyle name="Normal 21 3 2 10 9 4" xfId="15460"/>
    <cellStyle name="Normal 21 3 2 10 9 4 2" xfId="31404"/>
    <cellStyle name="Normal 21 3 2 10 9 4 3" xfId="44474"/>
    <cellStyle name="Normal 21 3 2 10 9 5" xfId="31400"/>
    <cellStyle name="Normal 21 3 2 10 9 6" xfId="44471"/>
    <cellStyle name="Normal 21 3 2 10_Constraints Summary" xfId="14148"/>
    <cellStyle name="Normal 21 3 2 11" xfId="574"/>
    <cellStyle name="Normal 21 3 2 11 10" xfId="2785"/>
    <cellStyle name="Normal 21 3 2 11 10 2" xfId="31407"/>
    <cellStyle name="Normal 21 3 2 11 10 3" xfId="44476"/>
    <cellStyle name="Normal 21 3 2 11 11" xfId="7260"/>
    <cellStyle name="Normal 21 3 2 11 11 2" xfId="31408"/>
    <cellStyle name="Normal 21 3 2 11 11 3" xfId="44477"/>
    <cellStyle name="Normal 21 3 2 11 12" xfId="8656"/>
    <cellStyle name="Normal 21 3 2 11 12 2" xfId="31410"/>
    <cellStyle name="Normal 21 3 2 11 12 3" xfId="44478"/>
    <cellStyle name="Normal 21 3 2 11 13" xfId="5724"/>
    <cellStyle name="Normal 21 3 2 11 13 2" xfId="31411"/>
    <cellStyle name="Normal 21 3 2 11 13 3" xfId="44479"/>
    <cellStyle name="Normal 21 3 2 11 14" xfId="10512"/>
    <cellStyle name="Normal 21 3 2 11 14 2" xfId="31413"/>
    <cellStyle name="Normal 21 3 2 11 14 3" xfId="44480"/>
    <cellStyle name="Normal 21 3 2 11 15" xfId="9193"/>
    <cellStyle name="Normal 21 3 2 11 15 2" xfId="31414"/>
    <cellStyle name="Normal 21 3 2 11 15 3" xfId="44481"/>
    <cellStyle name="Normal 21 3 2 11 16" xfId="10806"/>
    <cellStyle name="Normal 21 3 2 11 16 2" xfId="31416"/>
    <cellStyle name="Normal 21 3 2 11 16 3" xfId="44482"/>
    <cellStyle name="Normal 21 3 2 11 17" xfId="11324"/>
    <cellStyle name="Normal 21 3 2 11 17 2" xfId="31417"/>
    <cellStyle name="Normal 21 3 2 11 17 3" xfId="44483"/>
    <cellStyle name="Normal 21 3 2 11 18" xfId="11229"/>
    <cellStyle name="Normal 21 3 2 11 18 2" xfId="31419"/>
    <cellStyle name="Normal 21 3 2 11 18 3" xfId="44484"/>
    <cellStyle name="Normal 21 3 2 11 19" xfId="11560"/>
    <cellStyle name="Normal 21 3 2 11 19 2" xfId="31420"/>
    <cellStyle name="Normal 21 3 2 11 19 3" xfId="44485"/>
    <cellStyle name="Normal 21 3 2 11 2" xfId="827"/>
    <cellStyle name="Normal 21 3 2 11 2 10" xfId="7261"/>
    <cellStyle name="Normal 21 3 2 11 2 10 2" xfId="31423"/>
    <cellStyle name="Normal 21 3 2 11 2 10 3" xfId="44487"/>
    <cellStyle name="Normal 21 3 2 11 2 11" xfId="8657"/>
    <cellStyle name="Normal 21 3 2 11 2 11 2" xfId="31424"/>
    <cellStyle name="Normal 21 3 2 11 2 11 3" xfId="44488"/>
    <cellStyle name="Normal 21 3 2 11 2 12" xfId="5755"/>
    <cellStyle name="Normal 21 3 2 11 2 12 2" xfId="31426"/>
    <cellStyle name="Normal 21 3 2 11 2 12 3" xfId="44489"/>
    <cellStyle name="Normal 21 3 2 11 2 13" xfId="10513"/>
    <cellStyle name="Normal 21 3 2 11 2 13 2" xfId="31427"/>
    <cellStyle name="Normal 21 3 2 11 2 13 3" xfId="44490"/>
    <cellStyle name="Normal 21 3 2 11 2 14" xfId="9192"/>
    <cellStyle name="Normal 21 3 2 11 2 14 2" xfId="31429"/>
    <cellStyle name="Normal 21 3 2 11 2 14 3" xfId="44491"/>
    <cellStyle name="Normal 21 3 2 11 2 15" xfId="10807"/>
    <cellStyle name="Normal 21 3 2 11 2 15 2" xfId="31430"/>
    <cellStyle name="Normal 21 3 2 11 2 15 3" xfId="44492"/>
    <cellStyle name="Normal 21 3 2 11 2 16" xfId="11325"/>
    <cellStyle name="Normal 21 3 2 11 2 16 2" xfId="31431"/>
    <cellStyle name="Normal 21 3 2 11 2 16 3" xfId="44493"/>
    <cellStyle name="Normal 21 3 2 11 2 17" xfId="11230"/>
    <cellStyle name="Normal 21 3 2 11 2 17 2" xfId="31433"/>
    <cellStyle name="Normal 21 3 2 11 2 17 3" xfId="44494"/>
    <cellStyle name="Normal 21 3 2 11 2 18" xfId="11561"/>
    <cellStyle name="Normal 21 3 2 11 2 18 2" xfId="31434"/>
    <cellStyle name="Normal 21 3 2 11 2 18 3" xfId="44495"/>
    <cellStyle name="Normal 21 3 2 11 2 19" xfId="12343"/>
    <cellStyle name="Normal 21 3 2 11 2 19 2" xfId="31436"/>
    <cellStyle name="Normal 21 3 2 11 2 19 3" xfId="44496"/>
    <cellStyle name="Normal 21 3 2 11 2 2" xfId="1579"/>
    <cellStyle name="Normal 21 3 2 11 2 2 2" xfId="3529"/>
    <cellStyle name="Normal 21 3 2 11 2 2 2 2" xfId="31438"/>
    <cellStyle name="Normal 21 3 2 11 2 2 2 3" xfId="44498"/>
    <cellStyle name="Normal 21 3 2 11 2 2 3" xfId="12995"/>
    <cellStyle name="Normal 21 3 2 11 2 2 3 2" xfId="31440"/>
    <cellStyle name="Normal 21 3 2 11 2 2 3 3" xfId="44499"/>
    <cellStyle name="Normal 21 3 2 11 2 2 4" xfId="14854"/>
    <cellStyle name="Normal 21 3 2 11 2 2 4 2" xfId="31441"/>
    <cellStyle name="Normal 21 3 2 11 2 2 4 3" xfId="44500"/>
    <cellStyle name="Normal 21 3 2 11 2 2 5" xfId="31437"/>
    <cellStyle name="Normal 21 3 2 11 2 2 6" xfId="44497"/>
    <cellStyle name="Normal 21 3 2 11 2 20" xfId="12014"/>
    <cellStyle name="Normal 21 3 2 11 2 20 2" xfId="31443"/>
    <cellStyle name="Normal 21 3 2 11 2 20 3" xfId="44501"/>
    <cellStyle name="Normal 21 3 2 11 2 21" xfId="16191"/>
    <cellStyle name="Normal 21 3 2 11 2 21 2" xfId="31445"/>
    <cellStyle name="Normal 21 3 2 11 2 21 3" xfId="44502"/>
    <cellStyle name="Normal 21 3 2 11 2 22" xfId="16704"/>
    <cellStyle name="Normal 21 3 2 11 2 22 2" xfId="31446"/>
    <cellStyle name="Normal 21 3 2 11 2 22 3" xfId="44503"/>
    <cellStyle name="Normal 21 3 2 11 2 23" xfId="31422"/>
    <cellStyle name="Normal 21 3 2 11 2 24" xfId="44486"/>
    <cellStyle name="Normal 21 3 2 11 2 3" xfId="1793"/>
    <cellStyle name="Normal 21 3 2 11 2 3 2" xfId="3720"/>
    <cellStyle name="Normal 21 3 2 11 2 3 2 2" xfId="31449"/>
    <cellStyle name="Normal 21 3 2 11 2 3 2 3" xfId="44505"/>
    <cellStyle name="Normal 21 3 2 11 2 3 3" xfId="13190"/>
    <cellStyle name="Normal 21 3 2 11 2 3 3 2" xfId="31451"/>
    <cellStyle name="Normal 21 3 2 11 2 3 3 3" xfId="44506"/>
    <cellStyle name="Normal 21 3 2 11 2 3 4" xfId="15045"/>
    <cellStyle name="Normal 21 3 2 11 2 3 4 2" xfId="31452"/>
    <cellStyle name="Normal 21 3 2 11 2 3 4 3" xfId="44507"/>
    <cellStyle name="Normal 21 3 2 11 2 3 5" xfId="31448"/>
    <cellStyle name="Normal 21 3 2 11 2 3 6" xfId="44504"/>
    <cellStyle name="Normal 21 3 2 11 2 4" xfId="1998"/>
    <cellStyle name="Normal 21 3 2 11 2 4 2" xfId="3904"/>
    <cellStyle name="Normal 21 3 2 11 2 4 2 2" xfId="31455"/>
    <cellStyle name="Normal 21 3 2 11 2 4 2 3" xfId="44509"/>
    <cellStyle name="Normal 21 3 2 11 2 4 3" xfId="13379"/>
    <cellStyle name="Normal 21 3 2 11 2 4 3 2" xfId="31457"/>
    <cellStyle name="Normal 21 3 2 11 2 4 3 3" xfId="44510"/>
    <cellStyle name="Normal 21 3 2 11 2 4 4" xfId="15229"/>
    <cellStyle name="Normal 21 3 2 11 2 4 4 2" xfId="31458"/>
    <cellStyle name="Normal 21 3 2 11 2 4 4 3" xfId="44511"/>
    <cellStyle name="Normal 21 3 2 11 2 4 5" xfId="31454"/>
    <cellStyle name="Normal 21 3 2 11 2 4 6" xfId="44508"/>
    <cellStyle name="Normal 21 3 2 11 2 5" xfId="2188"/>
    <cellStyle name="Normal 21 3 2 11 2 5 2" xfId="4077"/>
    <cellStyle name="Normal 21 3 2 11 2 5 2 2" xfId="31461"/>
    <cellStyle name="Normal 21 3 2 11 2 5 2 3" xfId="44513"/>
    <cellStyle name="Normal 21 3 2 11 2 5 3" xfId="13554"/>
    <cellStyle name="Normal 21 3 2 11 2 5 3 2" xfId="31463"/>
    <cellStyle name="Normal 21 3 2 11 2 5 3 3" xfId="44514"/>
    <cellStyle name="Normal 21 3 2 11 2 5 4" xfId="15402"/>
    <cellStyle name="Normal 21 3 2 11 2 5 4 2" xfId="31464"/>
    <cellStyle name="Normal 21 3 2 11 2 5 4 3" xfId="44515"/>
    <cellStyle name="Normal 21 3 2 11 2 5 5" xfId="31460"/>
    <cellStyle name="Normal 21 3 2 11 2 5 6" xfId="44512"/>
    <cellStyle name="Normal 21 3 2 11 2 6" xfId="2357"/>
    <cellStyle name="Normal 21 3 2 11 2 6 2" xfId="4234"/>
    <cellStyle name="Normal 21 3 2 11 2 6 2 2" xfId="31467"/>
    <cellStyle name="Normal 21 3 2 11 2 6 2 3" xfId="44517"/>
    <cellStyle name="Normal 21 3 2 11 2 6 3" xfId="13712"/>
    <cellStyle name="Normal 21 3 2 11 2 6 3 2" xfId="31469"/>
    <cellStyle name="Normal 21 3 2 11 2 6 3 3" xfId="44518"/>
    <cellStyle name="Normal 21 3 2 11 2 6 4" xfId="15559"/>
    <cellStyle name="Normal 21 3 2 11 2 6 4 2" xfId="31470"/>
    <cellStyle name="Normal 21 3 2 11 2 6 4 3" xfId="44519"/>
    <cellStyle name="Normal 21 3 2 11 2 6 5" xfId="31466"/>
    <cellStyle name="Normal 21 3 2 11 2 6 6" xfId="44516"/>
    <cellStyle name="Normal 21 3 2 11 2 7" xfId="2488"/>
    <cellStyle name="Normal 21 3 2 11 2 7 2" xfId="4361"/>
    <cellStyle name="Normal 21 3 2 11 2 7 2 2" xfId="31473"/>
    <cellStyle name="Normal 21 3 2 11 2 7 2 3" xfId="44521"/>
    <cellStyle name="Normal 21 3 2 11 2 7 3" xfId="13839"/>
    <cellStyle name="Normal 21 3 2 11 2 7 3 2" xfId="31475"/>
    <cellStyle name="Normal 21 3 2 11 2 7 3 3" xfId="44522"/>
    <cellStyle name="Normal 21 3 2 11 2 7 4" xfId="15686"/>
    <cellStyle name="Normal 21 3 2 11 2 7 4 2" xfId="31476"/>
    <cellStyle name="Normal 21 3 2 11 2 7 4 3" xfId="44523"/>
    <cellStyle name="Normal 21 3 2 11 2 7 5" xfId="31472"/>
    <cellStyle name="Normal 21 3 2 11 2 7 6" xfId="44520"/>
    <cellStyle name="Normal 21 3 2 11 2 8" xfId="2615"/>
    <cellStyle name="Normal 21 3 2 11 2 8 2" xfId="4488"/>
    <cellStyle name="Normal 21 3 2 11 2 8 2 2" xfId="31479"/>
    <cellStyle name="Normal 21 3 2 11 2 8 2 3" xfId="44525"/>
    <cellStyle name="Normal 21 3 2 11 2 8 3" xfId="13966"/>
    <cellStyle name="Normal 21 3 2 11 2 8 3 2" xfId="31481"/>
    <cellStyle name="Normal 21 3 2 11 2 8 3 3" xfId="44526"/>
    <cellStyle name="Normal 21 3 2 11 2 8 4" xfId="15813"/>
    <cellStyle name="Normal 21 3 2 11 2 8 4 2" xfId="31482"/>
    <cellStyle name="Normal 21 3 2 11 2 8 4 3" xfId="44527"/>
    <cellStyle name="Normal 21 3 2 11 2 8 5" xfId="31478"/>
    <cellStyle name="Normal 21 3 2 11 2 8 6" xfId="44524"/>
    <cellStyle name="Normal 21 3 2 11 2 9" xfId="2899"/>
    <cellStyle name="Normal 21 3 2 11 2 9 2" xfId="31484"/>
    <cellStyle name="Normal 21 3 2 11 2 9 3" xfId="44528"/>
    <cellStyle name="Normal 21 3 2 11 2_Constraints Summary" xfId="14151"/>
    <cellStyle name="Normal 21 3 2 11 20" xfId="12207"/>
    <cellStyle name="Normal 21 3 2 11 20 2" xfId="31486"/>
    <cellStyle name="Normal 21 3 2 11 20 3" xfId="44529"/>
    <cellStyle name="Normal 21 3 2 11 21" xfId="12091"/>
    <cellStyle name="Normal 21 3 2 11 21 2" xfId="31487"/>
    <cellStyle name="Normal 21 3 2 11 21 3" xfId="44530"/>
    <cellStyle name="Normal 21 3 2 11 22" xfId="16190"/>
    <cellStyle name="Normal 21 3 2 11 22 2" xfId="31489"/>
    <cellStyle name="Normal 21 3 2 11 22 3" xfId="44531"/>
    <cellStyle name="Normal 21 3 2 11 23" xfId="16703"/>
    <cellStyle name="Normal 21 3 2 11 23 2" xfId="31490"/>
    <cellStyle name="Normal 21 3 2 11 23 3" xfId="44532"/>
    <cellStyle name="Normal 21 3 2 11 24" xfId="31406"/>
    <cellStyle name="Normal 21 3 2 11 25" xfId="44475"/>
    <cellStyle name="Normal 21 3 2 11 3" xfId="1361"/>
    <cellStyle name="Normal 21 3 2 11 3 2" xfId="3336"/>
    <cellStyle name="Normal 21 3 2 11 3 2 2" xfId="31493"/>
    <cellStyle name="Normal 21 3 2 11 3 2 3" xfId="44534"/>
    <cellStyle name="Normal 21 3 2 11 3 3" xfId="12796"/>
    <cellStyle name="Normal 21 3 2 11 3 3 2" xfId="31495"/>
    <cellStyle name="Normal 21 3 2 11 3 3 3" xfId="44535"/>
    <cellStyle name="Normal 21 3 2 11 3 4" xfId="14661"/>
    <cellStyle name="Normal 21 3 2 11 3 4 2" xfId="31497"/>
    <cellStyle name="Normal 21 3 2 11 3 4 3" xfId="44536"/>
    <cellStyle name="Normal 21 3 2 11 3 5" xfId="31492"/>
    <cellStyle name="Normal 21 3 2 11 3 6" xfId="44533"/>
    <cellStyle name="Normal 21 3 2 11 4" xfId="910"/>
    <cellStyle name="Normal 21 3 2 11 4 2" xfId="2948"/>
    <cellStyle name="Normal 21 3 2 11 4 2 2" xfId="31500"/>
    <cellStyle name="Normal 21 3 2 11 4 2 3" xfId="44538"/>
    <cellStyle name="Normal 21 3 2 11 4 3" xfId="12397"/>
    <cellStyle name="Normal 21 3 2 11 4 3 2" xfId="31501"/>
    <cellStyle name="Normal 21 3 2 11 4 3 3" xfId="44539"/>
    <cellStyle name="Normal 21 3 2 11 4 4" xfId="14273"/>
    <cellStyle name="Normal 21 3 2 11 4 4 2" xfId="31503"/>
    <cellStyle name="Normal 21 3 2 11 4 4 3" xfId="44540"/>
    <cellStyle name="Normal 21 3 2 11 4 5" xfId="31499"/>
    <cellStyle name="Normal 21 3 2 11 4 6" xfId="44537"/>
    <cellStyle name="Normal 21 3 2 11 5" xfId="1470"/>
    <cellStyle name="Normal 21 3 2 11 5 2" xfId="3430"/>
    <cellStyle name="Normal 21 3 2 11 5 2 2" xfId="31506"/>
    <cellStyle name="Normal 21 3 2 11 5 2 3" xfId="44542"/>
    <cellStyle name="Normal 21 3 2 11 5 3" xfId="12895"/>
    <cellStyle name="Normal 21 3 2 11 5 3 2" xfId="31507"/>
    <cellStyle name="Normal 21 3 2 11 5 3 3" xfId="44543"/>
    <cellStyle name="Normal 21 3 2 11 5 4" xfId="14755"/>
    <cellStyle name="Normal 21 3 2 11 5 4 2" xfId="31509"/>
    <cellStyle name="Normal 21 3 2 11 5 4 3" xfId="44544"/>
    <cellStyle name="Normal 21 3 2 11 5 5" xfId="31505"/>
    <cellStyle name="Normal 21 3 2 11 5 6" xfId="44541"/>
    <cellStyle name="Normal 21 3 2 11 6" xfId="1688"/>
    <cellStyle name="Normal 21 3 2 11 6 2" xfId="3624"/>
    <cellStyle name="Normal 21 3 2 11 6 2 2" xfId="31512"/>
    <cellStyle name="Normal 21 3 2 11 6 2 3" xfId="44546"/>
    <cellStyle name="Normal 21 3 2 11 6 3" xfId="13094"/>
    <cellStyle name="Normal 21 3 2 11 6 3 2" xfId="31513"/>
    <cellStyle name="Normal 21 3 2 11 6 3 3" xfId="44547"/>
    <cellStyle name="Normal 21 3 2 11 6 4" xfId="14949"/>
    <cellStyle name="Normal 21 3 2 11 6 4 2" xfId="31515"/>
    <cellStyle name="Normal 21 3 2 11 6 4 3" xfId="44548"/>
    <cellStyle name="Normal 21 3 2 11 6 5" xfId="31511"/>
    <cellStyle name="Normal 21 3 2 11 6 6" xfId="44545"/>
    <cellStyle name="Normal 21 3 2 11 7" xfId="1894"/>
    <cellStyle name="Normal 21 3 2 11 7 2" xfId="3809"/>
    <cellStyle name="Normal 21 3 2 11 7 2 2" xfId="31518"/>
    <cellStyle name="Normal 21 3 2 11 7 2 3" xfId="44550"/>
    <cellStyle name="Normal 21 3 2 11 7 3" xfId="13283"/>
    <cellStyle name="Normal 21 3 2 11 7 3 2" xfId="31519"/>
    <cellStyle name="Normal 21 3 2 11 7 3 3" xfId="44551"/>
    <cellStyle name="Normal 21 3 2 11 7 4" xfId="15134"/>
    <cellStyle name="Normal 21 3 2 11 7 4 2" xfId="31521"/>
    <cellStyle name="Normal 21 3 2 11 7 4 3" xfId="44552"/>
    <cellStyle name="Normal 21 3 2 11 7 5" xfId="31517"/>
    <cellStyle name="Normal 21 3 2 11 7 6" xfId="44549"/>
    <cellStyle name="Normal 21 3 2 11 8" xfId="2087"/>
    <cellStyle name="Normal 21 3 2 11 8 2" xfId="3985"/>
    <cellStyle name="Normal 21 3 2 11 8 2 2" xfId="31524"/>
    <cellStyle name="Normal 21 3 2 11 8 2 3" xfId="44554"/>
    <cellStyle name="Normal 21 3 2 11 8 3" xfId="13461"/>
    <cellStyle name="Normal 21 3 2 11 8 3 2" xfId="31525"/>
    <cellStyle name="Normal 21 3 2 11 8 3 3" xfId="44555"/>
    <cellStyle name="Normal 21 3 2 11 8 4" xfId="15310"/>
    <cellStyle name="Normal 21 3 2 11 8 4 2" xfId="31527"/>
    <cellStyle name="Normal 21 3 2 11 8 4 3" xfId="44556"/>
    <cellStyle name="Normal 21 3 2 11 8 5" xfId="31523"/>
    <cellStyle name="Normal 21 3 2 11 8 6" xfId="44553"/>
    <cellStyle name="Normal 21 3 2 11 9" xfId="2260"/>
    <cellStyle name="Normal 21 3 2 11 9 2" xfId="4145"/>
    <cellStyle name="Normal 21 3 2 11 9 2 2" xfId="31530"/>
    <cellStyle name="Normal 21 3 2 11 9 2 3" xfId="44558"/>
    <cellStyle name="Normal 21 3 2 11 9 3" xfId="13622"/>
    <cellStyle name="Normal 21 3 2 11 9 3 2" xfId="31531"/>
    <cellStyle name="Normal 21 3 2 11 9 3 3" xfId="44559"/>
    <cellStyle name="Normal 21 3 2 11 9 4" xfId="15470"/>
    <cellStyle name="Normal 21 3 2 11 9 4 2" xfId="31533"/>
    <cellStyle name="Normal 21 3 2 11 9 4 3" xfId="44560"/>
    <cellStyle name="Normal 21 3 2 11 9 5" xfId="31529"/>
    <cellStyle name="Normal 21 3 2 11 9 6" xfId="44557"/>
    <cellStyle name="Normal 21 3 2 11_Constraints Summary" xfId="14150"/>
    <cellStyle name="Normal 21 3 2 12" xfId="575"/>
    <cellStyle name="Normal 21 3 2 12 10" xfId="2786"/>
    <cellStyle name="Normal 21 3 2 12 10 2" xfId="31536"/>
    <cellStyle name="Normal 21 3 2 12 10 3" xfId="44562"/>
    <cellStyle name="Normal 21 3 2 12 11" xfId="7262"/>
    <cellStyle name="Normal 21 3 2 12 11 2" xfId="31537"/>
    <cellStyle name="Normal 21 3 2 12 11 3" xfId="44563"/>
    <cellStyle name="Normal 21 3 2 12 12" xfId="8658"/>
    <cellStyle name="Normal 21 3 2 12 12 2" xfId="31539"/>
    <cellStyle name="Normal 21 3 2 12 12 3" xfId="44564"/>
    <cellStyle name="Normal 21 3 2 12 13" xfId="5786"/>
    <cellStyle name="Normal 21 3 2 12 13 2" xfId="31540"/>
    <cellStyle name="Normal 21 3 2 12 13 3" xfId="44565"/>
    <cellStyle name="Normal 21 3 2 12 14" xfId="10514"/>
    <cellStyle name="Normal 21 3 2 12 14 2" xfId="31542"/>
    <cellStyle name="Normal 21 3 2 12 14 3" xfId="44566"/>
    <cellStyle name="Normal 21 3 2 12 15" xfId="9191"/>
    <cellStyle name="Normal 21 3 2 12 15 2" xfId="31543"/>
    <cellStyle name="Normal 21 3 2 12 15 3" xfId="44567"/>
    <cellStyle name="Normal 21 3 2 12 16" xfId="10808"/>
    <cellStyle name="Normal 21 3 2 12 16 2" xfId="31544"/>
    <cellStyle name="Normal 21 3 2 12 16 3" xfId="44568"/>
    <cellStyle name="Normal 21 3 2 12 17" xfId="11333"/>
    <cellStyle name="Normal 21 3 2 12 17 2" xfId="31546"/>
    <cellStyle name="Normal 21 3 2 12 17 3" xfId="44569"/>
    <cellStyle name="Normal 21 3 2 12 18" xfId="11238"/>
    <cellStyle name="Normal 21 3 2 12 18 2" xfId="31547"/>
    <cellStyle name="Normal 21 3 2 12 18 3" xfId="44570"/>
    <cellStyle name="Normal 21 3 2 12 19" xfId="11569"/>
    <cellStyle name="Normal 21 3 2 12 19 2" xfId="31548"/>
    <cellStyle name="Normal 21 3 2 12 19 3" xfId="44571"/>
    <cellStyle name="Normal 21 3 2 12 2" xfId="828"/>
    <cellStyle name="Normal 21 3 2 12 2 10" xfId="7263"/>
    <cellStyle name="Normal 21 3 2 12 2 10 2" xfId="31551"/>
    <cellStyle name="Normal 21 3 2 12 2 10 3" xfId="44573"/>
    <cellStyle name="Normal 21 3 2 12 2 11" xfId="8659"/>
    <cellStyle name="Normal 21 3 2 12 2 11 2" xfId="31552"/>
    <cellStyle name="Normal 21 3 2 12 2 11 3" xfId="44574"/>
    <cellStyle name="Normal 21 3 2 12 2 12" xfId="5817"/>
    <cellStyle name="Normal 21 3 2 12 2 12 2" xfId="31554"/>
    <cellStyle name="Normal 21 3 2 12 2 12 3" xfId="44575"/>
    <cellStyle name="Normal 21 3 2 12 2 13" xfId="10515"/>
    <cellStyle name="Normal 21 3 2 12 2 13 2" xfId="31555"/>
    <cellStyle name="Normal 21 3 2 12 2 13 3" xfId="44576"/>
    <cellStyle name="Normal 21 3 2 12 2 14" xfId="9190"/>
    <cellStyle name="Normal 21 3 2 12 2 14 2" xfId="31557"/>
    <cellStyle name="Normal 21 3 2 12 2 14 3" xfId="44577"/>
    <cellStyle name="Normal 21 3 2 12 2 15" xfId="10810"/>
    <cellStyle name="Normal 21 3 2 12 2 15 2" xfId="31559"/>
    <cellStyle name="Normal 21 3 2 12 2 15 3" xfId="44578"/>
    <cellStyle name="Normal 21 3 2 12 2 16" xfId="11334"/>
    <cellStyle name="Normal 21 3 2 12 2 16 2" xfId="31560"/>
    <cellStyle name="Normal 21 3 2 12 2 16 3" xfId="44579"/>
    <cellStyle name="Normal 21 3 2 12 2 17" xfId="11239"/>
    <cellStyle name="Normal 21 3 2 12 2 17 2" xfId="31562"/>
    <cellStyle name="Normal 21 3 2 12 2 17 3" xfId="44580"/>
    <cellStyle name="Normal 21 3 2 12 2 18" xfId="11570"/>
    <cellStyle name="Normal 21 3 2 12 2 18 2" xfId="31563"/>
    <cellStyle name="Normal 21 3 2 12 2 18 3" xfId="44581"/>
    <cellStyle name="Normal 21 3 2 12 2 19" xfId="12344"/>
    <cellStyle name="Normal 21 3 2 12 2 19 2" xfId="31565"/>
    <cellStyle name="Normal 21 3 2 12 2 19 3" xfId="44582"/>
    <cellStyle name="Normal 21 3 2 12 2 2" xfId="1580"/>
    <cellStyle name="Normal 21 3 2 12 2 2 2" xfId="3530"/>
    <cellStyle name="Normal 21 3 2 12 2 2 2 2" xfId="31567"/>
    <cellStyle name="Normal 21 3 2 12 2 2 2 3" xfId="44584"/>
    <cellStyle name="Normal 21 3 2 12 2 2 3" xfId="12996"/>
    <cellStyle name="Normal 21 3 2 12 2 2 3 2" xfId="31569"/>
    <cellStyle name="Normal 21 3 2 12 2 2 3 3" xfId="44585"/>
    <cellStyle name="Normal 21 3 2 12 2 2 4" xfId="14855"/>
    <cellStyle name="Normal 21 3 2 12 2 2 4 2" xfId="31570"/>
    <cellStyle name="Normal 21 3 2 12 2 2 4 3" xfId="44586"/>
    <cellStyle name="Normal 21 3 2 12 2 2 5" xfId="31566"/>
    <cellStyle name="Normal 21 3 2 12 2 2 6" xfId="44583"/>
    <cellStyle name="Normal 21 3 2 12 2 20" xfId="11968"/>
    <cellStyle name="Normal 21 3 2 12 2 20 2" xfId="31572"/>
    <cellStyle name="Normal 21 3 2 12 2 20 3" xfId="44587"/>
    <cellStyle name="Normal 21 3 2 12 2 21" xfId="16193"/>
    <cellStyle name="Normal 21 3 2 12 2 21 2" xfId="31574"/>
    <cellStyle name="Normal 21 3 2 12 2 21 3" xfId="44588"/>
    <cellStyle name="Normal 21 3 2 12 2 22" xfId="16706"/>
    <cellStyle name="Normal 21 3 2 12 2 22 2" xfId="31575"/>
    <cellStyle name="Normal 21 3 2 12 2 22 3" xfId="44589"/>
    <cellStyle name="Normal 21 3 2 12 2 23" xfId="31550"/>
    <cellStyle name="Normal 21 3 2 12 2 24" xfId="44572"/>
    <cellStyle name="Normal 21 3 2 12 2 3" xfId="1794"/>
    <cellStyle name="Normal 21 3 2 12 2 3 2" xfId="3721"/>
    <cellStyle name="Normal 21 3 2 12 2 3 2 2" xfId="31578"/>
    <cellStyle name="Normal 21 3 2 12 2 3 2 3" xfId="44591"/>
    <cellStyle name="Normal 21 3 2 12 2 3 3" xfId="13191"/>
    <cellStyle name="Normal 21 3 2 12 2 3 3 2" xfId="31580"/>
    <cellStyle name="Normal 21 3 2 12 2 3 3 3" xfId="44592"/>
    <cellStyle name="Normal 21 3 2 12 2 3 4" xfId="15046"/>
    <cellStyle name="Normal 21 3 2 12 2 3 4 2" xfId="31581"/>
    <cellStyle name="Normal 21 3 2 12 2 3 4 3" xfId="44593"/>
    <cellStyle name="Normal 21 3 2 12 2 3 5" xfId="31577"/>
    <cellStyle name="Normal 21 3 2 12 2 3 6" xfId="44590"/>
    <cellStyle name="Normal 21 3 2 12 2 4" xfId="1999"/>
    <cellStyle name="Normal 21 3 2 12 2 4 2" xfId="3905"/>
    <cellStyle name="Normal 21 3 2 12 2 4 2 2" xfId="31584"/>
    <cellStyle name="Normal 21 3 2 12 2 4 2 3" xfId="44595"/>
    <cellStyle name="Normal 21 3 2 12 2 4 3" xfId="13380"/>
    <cellStyle name="Normal 21 3 2 12 2 4 3 2" xfId="31585"/>
    <cellStyle name="Normal 21 3 2 12 2 4 3 3" xfId="44596"/>
    <cellStyle name="Normal 21 3 2 12 2 4 4" xfId="15230"/>
    <cellStyle name="Normal 21 3 2 12 2 4 4 2" xfId="31587"/>
    <cellStyle name="Normal 21 3 2 12 2 4 4 3" xfId="44597"/>
    <cellStyle name="Normal 21 3 2 12 2 4 5" xfId="31583"/>
    <cellStyle name="Normal 21 3 2 12 2 4 6" xfId="44594"/>
    <cellStyle name="Normal 21 3 2 12 2 5" xfId="2189"/>
    <cellStyle name="Normal 21 3 2 12 2 5 2" xfId="4078"/>
    <cellStyle name="Normal 21 3 2 12 2 5 2 2" xfId="31590"/>
    <cellStyle name="Normal 21 3 2 12 2 5 2 3" xfId="44599"/>
    <cellStyle name="Normal 21 3 2 12 2 5 3" xfId="13555"/>
    <cellStyle name="Normal 21 3 2 12 2 5 3 2" xfId="31591"/>
    <cellStyle name="Normal 21 3 2 12 2 5 3 3" xfId="44600"/>
    <cellStyle name="Normal 21 3 2 12 2 5 4" xfId="15403"/>
    <cellStyle name="Normal 21 3 2 12 2 5 4 2" xfId="31593"/>
    <cellStyle name="Normal 21 3 2 12 2 5 4 3" xfId="44601"/>
    <cellStyle name="Normal 21 3 2 12 2 5 5" xfId="31589"/>
    <cellStyle name="Normal 21 3 2 12 2 5 6" xfId="44598"/>
    <cellStyle name="Normal 21 3 2 12 2 6" xfId="2358"/>
    <cellStyle name="Normal 21 3 2 12 2 6 2" xfId="4235"/>
    <cellStyle name="Normal 21 3 2 12 2 6 2 2" xfId="31596"/>
    <cellStyle name="Normal 21 3 2 12 2 6 2 3" xfId="44603"/>
    <cellStyle name="Normal 21 3 2 12 2 6 3" xfId="13713"/>
    <cellStyle name="Normal 21 3 2 12 2 6 3 2" xfId="31597"/>
    <cellStyle name="Normal 21 3 2 12 2 6 3 3" xfId="44604"/>
    <cellStyle name="Normal 21 3 2 12 2 6 4" xfId="15560"/>
    <cellStyle name="Normal 21 3 2 12 2 6 4 2" xfId="31599"/>
    <cellStyle name="Normal 21 3 2 12 2 6 4 3" xfId="44605"/>
    <cellStyle name="Normal 21 3 2 12 2 6 5" xfId="31595"/>
    <cellStyle name="Normal 21 3 2 12 2 6 6" xfId="44602"/>
    <cellStyle name="Normal 21 3 2 12 2 7" xfId="2489"/>
    <cellStyle name="Normal 21 3 2 12 2 7 2" xfId="4362"/>
    <cellStyle name="Normal 21 3 2 12 2 7 2 2" xfId="31602"/>
    <cellStyle name="Normal 21 3 2 12 2 7 2 3" xfId="44607"/>
    <cellStyle name="Normal 21 3 2 12 2 7 3" xfId="13840"/>
    <cellStyle name="Normal 21 3 2 12 2 7 3 2" xfId="31604"/>
    <cellStyle name="Normal 21 3 2 12 2 7 3 3" xfId="44608"/>
    <cellStyle name="Normal 21 3 2 12 2 7 4" xfId="15687"/>
    <cellStyle name="Normal 21 3 2 12 2 7 4 2" xfId="31606"/>
    <cellStyle name="Normal 21 3 2 12 2 7 4 3" xfId="44609"/>
    <cellStyle name="Normal 21 3 2 12 2 7 5" xfId="31601"/>
    <cellStyle name="Normal 21 3 2 12 2 7 6" xfId="44606"/>
    <cellStyle name="Normal 21 3 2 12 2 8" xfId="2616"/>
    <cellStyle name="Normal 21 3 2 12 2 8 2" xfId="4489"/>
    <cellStyle name="Normal 21 3 2 12 2 8 2 2" xfId="31609"/>
    <cellStyle name="Normal 21 3 2 12 2 8 2 3" xfId="44611"/>
    <cellStyle name="Normal 21 3 2 12 2 8 3" xfId="13967"/>
    <cellStyle name="Normal 21 3 2 12 2 8 3 2" xfId="31610"/>
    <cellStyle name="Normal 21 3 2 12 2 8 3 3" xfId="44612"/>
    <cellStyle name="Normal 21 3 2 12 2 8 4" xfId="15814"/>
    <cellStyle name="Normal 21 3 2 12 2 8 4 2" xfId="31612"/>
    <cellStyle name="Normal 21 3 2 12 2 8 4 3" xfId="44613"/>
    <cellStyle name="Normal 21 3 2 12 2 8 5" xfId="31608"/>
    <cellStyle name="Normal 21 3 2 12 2 8 6" xfId="44610"/>
    <cellStyle name="Normal 21 3 2 12 2 9" xfId="2900"/>
    <cellStyle name="Normal 21 3 2 12 2 9 2" xfId="31614"/>
    <cellStyle name="Normal 21 3 2 12 2 9 3" xfId="44614"/>
    <cellStyle name="Normal 21 3 2 12 2_Constraints Summary" xfId="14153"/>
    <cellStyle name="Normal 21 3 2 12 20" xfId="12208"/>
    <cellStyle name="Normal 21 3 2 12 20 2" xfId="31615"/>
    <cellStyle name="Normal 21 3 2 12 20 3" xfId="44615"/>
    <cellStyle name="Normal 21 3 2 12 21" xfId="12090"/>
    <cellStyle name="Normal 21 3 2 12 21 2" xfId="31617"/>
    <cellStyle name="Normal 21 3 2 12 21 3" xfId="44616"/>
    <cellStyle name="Normal 21 3 2 12 22" xfId="16192"/>
    <cellStyle name="Normal 21 3 2 12 22 2" xfId="31618"/>
    <cellStyle name="Normal 21 3 2 12 22 3" xfId="44617"/>
    <cellStyle name="Normal 21 3 2 12 23" xfId="16705"/>
    <cellStyle name="Normal 21 3 2 12 23 2" xfId="31620"/>
    <cellStyle name="Normal 21 3 2 12 23 3" xfId="44618"/>
    <cellStyle name="Normal 21 3 2 12 24" xfId="31535"/>
    <cellStyle name="Normal 21 3 2 12 25" xfId="44561"/>
    <cellStyle name="Normal 21 3 2 12 3" xfId="1362"/>
    <cellStyle name="Normal 21 3 2 12 3 2" xfId="3337"/>
    <cellStyle name="Normal 21 3 2 12 3 2 2" xfId="31623"/>
    <cellStyle name="Normal 21 3 2 12 3 2 3" xfId="44620"/>
    <cellStyle name="Normal 21 3 2 12 3 3" xfId="12797"/>
    <cellStyle name="Normal 21 3 2 12 3 3 2" xfId="31624"/>
    <cellStyle name="Normal 21 3 2 12 3 3 3" xfId="44621"/>
    <cellStyle name="Normal 21 3 2 12 3 4" xfId="14662"/>
    <cellStyle name="Normal 21 3 2 12 3 4 2" xfId="31626"/>
    <cellStyle name="Normal 21 3 2 12 3 4 3" xfId="44622"/>
    <cellStyle name="Normal 21 3 2 12 3 5" xfId="31622"/>
    <cellStyle name="Normal 21 3 2 12 3 6" xfId="44619"/>
    <cellStyle name="Normal 21 3 2 12 4" xfId="992"/>
    <cellStyle name="Normal 21 3 2 12 4 2" xfId="3008"/>
    <cellStyle name="Normal 21 3 2 12 4 2 2" xfId="31629"/>
    <cellStyle name="Normal 21 3 2 12 4 2 3" xfId="44624"/>
    <cellStyle name="Normal 21 3 2 12 4 3" xfId="12460"/>
    <cellStyle name="Normal 21 3 2 12 4 3 2" xfId="31630"/>
    <cellStyle name="Normal 21 3 2 12 4 3 3" xfId="44625"/>
    <cellStyle name="Normal 21 3 2 12 4 4" xfId="14333"/>
    <cellStyle name="Normal 21 3 2 12 4 4 2" xfId="31632"/>
    <cellStyle name="Normal 21 3 2 12 4 4 3" xfId="44626"/>
    <cellStyle name="Normal 21 3 2 12 4 5" xfId="31628"/>
    <cellStyle name="Normal 21 3 2 12 4 6" xfId="44623"/>
    <cellStyle name="Normal 21 3 2 12 5" xfId="1436"/>
    <cellStyle name="Normal 21 3 2 12 5 2" xfId="3405"/>
    <cellStyle name="Normal 21 3 2 12 5 2 2" xfId="31635"/>
    <cellStyle name="Normal 21 3 2 12 5 2 3" xfId="44628"/>
    <cellStyle name="Normal 21 3 2 12 5 3" xfId="12866"/>
    <cellStyle name="Normal 21 3 2 12 5 3 2" xfId="31636"/>
    <cellStyle name="Normal 21 3 2 12 5 3 3" xfId="44629"/>
    <cellStyle name="Normal 21 3 2 12 5 4" xfId="14730"/>
    <cellStyle name="Normal 21 3 2 12 5 4 2" xfId="31638"/>
    <cellStyle name="Normal 21 3 2 12 5 4 3" xfId="44630"/>
    <cellStyle name="Normal 21 3 2 12 5 5" xfId="31634"/>
    <cellStyle name="Normal 21 3 2 12 5 6" xfId="44627"/>
    <cellStyle name="Normal 21 3 2 12 6" xfId="1655"/>
    <cellStyle name="Normal 21 3 2 12 6 2" xfId="3601"/>
    <cellStyle name="Normal 21 3 2 12 6 2 2" xfId="31641"/>
    <cellStyle name="Normal 21 3 2 12 6 2 3" xfId="44632"/>
    <cellStyle name="Normal 21 3 2 12 6 3" xfId="13069"/>
    <cellStyle name="Normal 21 3 2 12 6 3 2" xfId="31642"/>
    <cellStyle name="Normal 21 3 2 12 6 3 3" xfId="44633"/>
    <cellStyle name="Normal 21 3 2 12 6 4" xfId="14926"/>
    <cellStyle name="Normal 21 3 2 12 6 4 2" xfId="31643"/>
    <cellStyle name="Normal 21 3 2 12 6 4 3" xfId="44634"/>
    <cellStyle name="Normal 21 3 2 12 6 5" xfId="31640"/>
    <cellStyle name="Normal 21 3 2 12 6 6" xfId="44631"/>
    <cellStyle name="Normal 21 3 2 12 7" xfId="1865"/>
    <cellStyle name="Normal 21 3 2 12 7 2" xfId="3789"/>
    <cellStyle name="Normal 21 3 2 12 7 2 2" xfId="31646"/>
    <cellStyle name="Normal 21 3 2 12 7 2 3" xfId="44636"/>
    <cellStyle name="Normal 21 3 2 12 7 3" xfId="13260"/>
    <cellStyle name="Normal 21 3 2 12 7 3 2" xfId="31648"/>
    <cellStyle name="Normal 21 3 2 12 7 3 3" xfId="44637"/>
    <cellStyle name="Normal 21 3 2 12 7 4" xfId="15114"/>
    <cellStyle name="Normal 21 3 2 12 7 4 2" xfId="31649"/>
    <cellStyle name="Normal 21 3 2 12 7 4 3" xfId="44638"/>
    <cellStyle name="Normal 21 3 2 12 7 5" xfId="31645"/>
    <cellStyle name="Normal 21 3 2 12 7 6" xfId="44635"/>
    <cellStyle name="Normal 21 3 2 12 8" xfId="2064"/>
    <cellStyle name="Normal 21 3 2 12 8 2" xfId="3968"/>
    <cellStyle name="Normal 21 3 2 12 8 2 2" xfId="31652"/>
    <cellStyle name="Normal 21 3 2 12 8 2 3" xfId="44640"/>
    <cellStyle name="Normal 21 3 2 12 8 3" xfId="13443"/>
    <cellStyle name="Normal 21 3 2 12 8 3 2" xfId="31654"/>
    <cellStyle name="Normal 21 3 2 12 8 3 3" xfId="44641"/>
    <cellStyle name="Normal 21 3 2 12 8 4" xfId="15293"/>
    <cellStyle name="Normal 21 3 2 12 8 4 2" xfId="31655"/>
    <cellStyle name="Normal 21 3 2 12 8 4 3" xfId="44642"/>
    <cellStyle name="Normal 21 3 2 12 8 5" xfId="31651"/>
    <cellStyle name="Normal 21 3 2 12 8 6" xfId="44639"/>
    <cellStyle name="Normal 21 3 2 12 9" xfId="2248"/>
    <cellStyle name="Normal 21 3 2 12 9 2" xfId="4136"/>
    <cellStyle name="Normal 21 3 2 12 9 2 2" xfId="31658"/>
    <cellStyle name="Normal 21 3 2 12 9 2 3" xfId="44644"/>
    <cellStyle name="Normal 21 3 2 12 9 3" xfId="13613"/>
    <cellStyle name="Normal 21 3 2 12 9 3 2" xfId="31660"/>
    <cellStyle name="Normal 21 3 2 12 9 3 3" xfId="44645"/>
    <cellStyle name="Normal 21 3 2 12 9 4" xfId="15461"/>
    <cellStyle name="Normal 21 3 2 12 9 4 2" xfId="31661"/>
    <cellStyle name="Normal 21 3 2 12 9 4 3" xfId="44646"/>
    <cellStyle name="Normal 21 3 2 12 9 5" xfId="31657"/>
    <cellStyle name="Normal 21 3 2 12 9 6" xfId="44643"/>
    <cellStyle name="Normal 21 3 2 12_Constraints Summary" xfId="14152"/>
    <cellStyle name="Normal 21 3 2 13" xfId="576"/>
    <cellStyle name="Normal 21 3 2 13 10" xfId="2787"/>
    <cellStyle name="Normal 21 3 2 13 10 2" xfId="31664"/>
    <cellStyle name="Normal 21 3 2 13 10 3" xfId="44648"/>
    <cellStyle name="Normal 21 3 2 13 11" xfId="7264"/>
    <cellStyle name="Normal 21 3 2 13 11 2" xfId="31666"/>
    <cellStyle name="Normal 21 3 2 13 11 3" xfId="44649"/>
    <cellStyle name="Normal 21 3 2 13 12" xfId="8660"/>
    <cellStyle name="Normal 21 3 2 13 12 2" xfId="31667"/>
    <cellStyle name="Normal 21 3 2 13 12 3" xfId="44650"/>
    <cellStyle name="Normal 21 3 2 13 13" xfId="5848"/>
    <cellStyle name="Normal 21 3 2 13 13 2" xfId="31669"/>
    <cellStyle name="Normal 21 3 2 13 13 3" xfId="44651"/>
    <cellStyle name="Normal 21 3 2 13 14" xfId="10516"/>
    <cellStyle name="Normal 21 3 2 13 14 2" xfId="31670"/>
    <cellStyle name="Normal 21 3 2 13 14 3" xfId="44652"/>
    <cellStyle name="Normal 21 3 2 13 15" xfId="9189"/>
    <cellStyle name="Normal 21 3 2 13 15 2" xfId="31672"/>
    <cellStyle name="Normal 21 3 2 13 15 3" xfId="44653"/>
    <cellStyle name="Normal 21 3 2 13 16" xfId="10811"/>
    <cellStyle name="Normal 21 3 2 13 16 2" xfId="31673"/>
    <cellStyle name="Normal 21 3 2 13 16 3" xfId="44654"/>
    <cellStyle name="Normal 21 3 2 13 17" xfId="11335"/>
    <cellStyle name="Normal 21 3 2 13 17 2" xfId="31675"/>
    <cellStyle name="Normal 21 3 2 13 17 3" xfId="44655"/>
    <cellStyle name="Normal 21 3 2 13 18" xfId="11240"/>
    <cellStyle name="Normal 21 3 2 13 18 2" xfId="31676"/>
    <cellStyle name="Normal 21 3 2 13 18 3" xfId="44656"/>
    <cellStyle name="Normal 21 3 2 13 19" xfId="11571"/>
    <cellStyle name="Normal 21 3 2 13 19 2" xfId="31678"/>
    <cellStyle name="Normal 21 3 2 13 19 3" xfId="44657"/>
    <cellStyle name="Normal 21 3 2 13 2" xfId="829"/>
    <cellStyle name="Normal 21 3 2 13 2 10" xfId="7265"/>
    <cellStyle name="Normal 21 3 2 13 2 10 2" xfId="31680"/>
    <cellStyle name="Normal 21 3 2 13 2 10 3" xfId="44659"/>
    <cellStyle name="Normal 21 3 2 13 2 11" xfId="8661"/>
    <cellStyle name="Normal 21 3 2 13 2 11 2" xfId="31682"/>
    <cellStyle name="Normal 21 3 2 13 2 11 3" xfId="44660"/>
    <cellStyle name="Normal 21 3 2 13 2 12" xfId="5894"/>
    <cellStyle name="Normal 21 3 2 13 2 12 2" xfId="31683"/>
    <cellStyle name="Normal 21 3 2 13 2 12 3" xfId="44661"/>
    <cellStyle name="Normal 21 3 2 13 2 13" xfId="10517"/>
    <cellStyle name="Normal 21 3 2 13 2 13 2" xfId="31685"/>
    <cellStyle name="Normal 21 3 2 13 2 13 3" xfId="44662"/>
    <cellStyle name="Normal 21 3 2 13 2 14" xfId="9188"/>
    <cellStyle name="Normal 21 3 2 13 2 14 2" xfId="31686"/>
    <cellStyle name="Normal 21 3 2 13 2 14 3" xfId="44663"/>
    <cellStyle name="Normal 21 3 2 13 2 15" xfId="10812"/>
    <cellStyle name="Normal 21 3 2 13 2 15 2" xfId="31688"/>
    <cellStyle name="Normal 21 3 2 13 2 15 3" xfId="44664"/>
    <cellStyle name="Normal 21 3 2 13 2 16" xfId="11336"/>
    <cellStyle name="Normal 21 3 2 13 2 16 2" xfId="31689"/>
    <cellStyle name="Normal 21 3 2 13 2 16 3" xfId="44665"/>
    <cellStyle name="Normal 21 3 2 13 2 17" xfId="11241"/>
    <cellStyle name="Normal 21 3 2 13 2 17 2" xfId="31691"/>
    <cellStyle name="Normal 21 3 2 13 2 17 3" xfId="44666"/>
    <cellStyle name="Normal 21 3 2 13 2 18" xfId="11572"/>
    <cellStyle name="Normal 21 3 2 13 2 18 2" xfId="31692"/>
    <cellStyle name="Normal 21 3 2 13 2 18 3" xfId="44667"/>
    <cellStyle name="Normal 21 3 2 13 2 19" xfId="12345"/>
    <cellStyle name="Normal 21 3 2 13 2 19 2" xfId="31694"/>
    <cellStyle name="Normal 21 3 2 13 2 19 3" xfId="44668"/>
    <cellStyle name="Normal 21 3 2 13 2 2" xfId="1581"/>
    <cellStyle name="Normal 21 3 2 13 2 2 2" xfId="3531"/>
    <cellStyle name="Normal 21 3 2 13 2 2 2 2" xfId="31696"/>
    <cellStyle name="Normal 21 3 2 13 2 2 2 3" xfId="44670"/>
    <cellStyle name="Normal 21 3 2 13 2 2 3" xfId="12997"/>
    <cellStyle name="Normal 21 3 2 13 2 2 3 2" xfId="31698"/>
    <cellStyle name="Normal 21 3 2 13 2 2 3 3" xfId="44671"/>
    <cellStyle name="Normal 21 3 2 13 2 2 4" xfId="14856"/>
    <cellStyle name="Normal 21 3 2 13 2 2 4 2" xfId="31699"/>
    <cellStyle name="Normal 21 3 2 13 2 2 4 3" xfId="44672"/>
    <cellStyle name="Normal 21 3 2 13 2 2 5" xfId="31695"/>
    <cellStyle name="Normal 21 3 2 13 2 2 6" xfId="44669"/>
    <cellStyle name="Normal 21 3 2 13 2 20" xfId="12013"/>
    <cellStyle name="Normal 21 3 2 13 2 20 2" xfId="31701"/>
    <cellStyle name="Normal 21 3 2 13 2 20 3" xfId="44673"/>
    <cellStyle name="Normal 21 3 2 13 2 21" xfId="16195"/>
    <cellStyle name="Normal 21 3 2 13 2 21 2" xfId="31703"/>
    <cellStyle name="Normal 21 3 2 13 2 21 3" xfId="44674"/>
    <cellStyle name="Normal 21 3 2 13 2 22" xfId="16708"/>
    <cellStyle name="Normal 21 3 2 13 2 22 2" xfId="31704"/>
    <cellStyle name="Normal 21 3 2 13 2 22 3" xfId="44675"/>
    <cellStyle name="Normal 21 3 2 13 2 23" xfId="31679"/>
    <cellStyle name="Normal 21 3 2 13 2 24" xfId="44658"/>
    <cellStyle name="Normal 21 3 2 13 2 3" xfId="1795"/>
    <cellStyle name="Normal 21 3 2 13 2 3 2" xfId="3722"/>
    <cellStyle name="Normal 21 3 2 13 2 3 2 2" xfId="31707"/>
    <cellStyle name="Normal 21 3 2 13 2 3 2 3" xfId="44677"/>
    <cellStyle name="Normal 21 3 2 13 2 3 3" xfId="13192"/>
    <cellStyle name="Normal 21 3 2 13 2 3 3 2" xfId="31709"/>
    <cellStyle name="Normal 21 3 2 13 2 3 3 3" xfId="44678"/>
    <cellStyle name="Normal 21 3 2 13 2 3 4" xfId="15047"/>
    <cellStyle name="Normal 21 3 2 13 2 3 4 2" xfId="31710"/>
    <cellStyle name="Normal 21 3 2 13 2 3 4 3" xfId="44679"/>
    <cellStyle name="Normal 21 3 2 13 2 3 5" xfId="31706"/>
    <cellStyle name="Normal 21 3 2 13 2 3 6" xfId="44676"/>
    <cellStyle name="Normal 21 3 2 13 2 4" xfId="2000"/>
    <cellStyle name="Normal 21 3 2 13 2 4 2" xfId="3906"/>
    <cellStyle name="Normal 21 3 2 13 2 4 2 2" xfId="31713"/>
    <cellStyle name="Normal 21 3 2 13 2 4 2 3" xfId="44681"/>
    <cellStyle name="Normal 21 3 2 13 2 4 3" xfId="13381"/>
    <cellStyle name="Normal 21 3 2 13 2 4 3 2" xfId="31715"/>
    <cellStyle name="Normal 21 3 2 13 2 4 3 3" xfId="44682"/>
    <cellStyle name="Normal 21 3 2 13 2 4 4" xfId="15231"/>
    <cellStyle name="Normal 21 3 2 13 2 4 4 2" xfId="31717"/>
    <cellStyle name="Normal 21 3 2 13 2 4 4 3" xfId="44683"/>
    <cellStyle name="Normal 21 3 2 13 2 4 5" xfId="31712"/>
    <cellStyle name="Normal 21 3 2 13 2 4 6" xfId="44680"/>
    <cellStyle name="Normal 21 3 2 13 2 5" xfId="2190"/>
    <cellStyle name="Normal 21 3 2 13 2 5 2" xfId="4079"/>
    <cellStyle name="Normal 21 3 2 13 2 5 2 2" xfId="31720"/>
    <cellStyle name="Normal 21 3 2 13 2 5 2 3" xfId="44685"/>
    <cellStyle name="Normal 21 3 2 13 2 5 3" xfId="13556"/>
    <cellStyle name="Normal 21 3 2 13 2 5 3 2" xfId="31721"/>
    <cellStyle name="Normal 21 3 2 13 2 5 3 3" xfId="44686"/>
    <cellStyle name="Normal 21 3 2 13 2 5 4" xfId="15404"/>
    <cellStyle name="Normal 21 3 2 13 2 5 4 2" xfId="31723"/>
    <cellStyle name="Normal 21 3 2 13 2 5 4 3" xfId="44687"/>
    <cellStyle name="Normal 21 3 2 13 2 5 5" xfId="31719"/>
    <cellStyle name="Normal 21 3 2 13 2 5 6" xfId="44684"/>
    <cellStyle name="Normal 21 3 2 13 2 6" xfId="2359"/>
    <cellStyle name="Normal 21 3 2 13 2 6 2" xfId="4236"/>
    <cellStyle name="Normal 21 3 2 13 2 6 2 2" xfId="31726"/>
    <cellStyle name="Normal 21 3 2 13 2 6 2 3" xfId="44689"/>
    <cellStyle name="Normal 21 3 2 13 2 6 3" xfId="13714"/>
    <cellStyle name="Normal 21 3 2 13 2 6 3 2" xfId="31727"/>
    <cellStyle name="Normal 21 3 2 13 2 6 3 3" xfId="44690"/>
    <cellStyle name="Normal 21 3 2 13 2 6 4" xfId="15561"/>
    <cellStyle name="Normal 21 3 2 13 2 6 4 2" xfId="31729"/>
    <cellStyle name="Normal 21 3 2 13 2 6 4 3" xfId="44691"/>
    <cellStyle name="Normal 21 3 2 13 2 6 5" xfId="31725"/>
    <cellStyle name="Normal 21 3 2 13 2 6 6" xfId="44688"/>
    <cellStyle name="Normal 21 3 2 13 2 7" xfId="2490"/>
    <cellStyle name="Normal 21 3 2 13 2 7 2" xfId="4363"/>
    <cellStyle name="Normal 21 3 2 13 2 7 2 2" xfId="31732"/>
    <cellStyle name="Normal 21 3 2 13 2 7 2 3" xfId="44693"/>
    <cellStyle name="Normal 21 3 2 13 2 7 3" xfId="13841"/>
    <cellStyle name="Normal 21 3 2 13 2 7 3 2" xfId="31733"/>
    <cellStyle name="Normal 21 3 2 13 2 7 3 3" xfId="44694"/>
    <cellStyle name="Normal 21 3 2 13 2 7 4" xfId="15688"/>
    <cellStyle name="Normal 21 3 2 13 2 7 4 2" xfId="31735"/>
    <cellStyle name="Normal 21 3 2 13 2 7 4 3" xfId="44695"/>
    <cellStyle name="Normal 21 3 2 13 2 7 5" xfId="31731"/>
    <cellStyle name="Normal 21 3 2 13 2 7 6" xfId="44692"/>
    <cellStyle name="Normal 21 3 2 13 2 8" xfId="2617"/>
    <cellStyle name="Normal 21 3 2 13 2 8 2" xfId="4490"/>
    <cellStyle name="Normal 21 3 2 13 2 8 2 2" xfId="31737"/>
    <cellStyle name="Normal 21 3 2 13 2 8 2 3" xfId="44697"/>
    <cellStyle name="Normal 21 3 2 13 2 8 3" xfId="13968"/>
    <cellStyle name="Normal 21 3 2 13 2 8 3 2" xfId="31739"/>
    <cellStyle name="Normal 21 3 2 13 2 8 3 3" xfId="44698"/>
    <cellStyle name="Normal 21 3 2 13 2 8 4" xfId="15815"/>
    <cellStyle name="Normal 21 3 2 13 2 8 4 2" xfId="31740"/>
    <cellStyle name="Normal 21 3 2 13 2 8 4 3" xfId="44699"/>
    <cellStyle name="Normal 21 3 2 13 2 8 5" xfId="31736"/>
    <cellStyle name="Normal 21 3 2 13 2 8 6" xfId="44696"/>
    <cellStyle name="Normal 21 3 2 13 2 9" xfId="2901"/>
    <cellStyle name="Normal 21 3 2 13 2 9 2" xfId="31742"/>
    <cellStyle name="Normal 21 3 2 13 2 9 3" xfId="44700"/>
    <cellStyle name="Normal 21 3 2 13 2_Constraints Summary" xfId="14155"/>
    <cellStyle name="Normal 21 3 2 13 20" xfId="12209"/>
    <cellStyle name="Normal 21 3 2 13 20 2" xfId="31744"/>
    <cellStyle name="Normal 21 3 2 13 20 3" xfId="44701"/>
    <cellStyle name="Normal 21 3 2 13 21" xfId="12089"/>
    <cellStyle name="Normal 21 3 2 13 21 2" xfId="31745"/>
    <cellStyle name="Normal 21 3 2 13 21 3" xfId="44702"/>
    <cellStyle name="Normal 21 3 2 13 22" xfId="16194"/>
    <cellStyle name="Normal 21 3 2 13 22 2" xfId="31747"/>
    <cellStyle name="Normal 21 3 2 13 22 3" xfId="44703"/>
    <cellStyle name="Normal 21 3 2 13 23" xfId="16707"/>
    <cellStyle name="Normal 21 3 2 13 23 2" xfId="31748"/>
    <cellStyle name="Normal 21 3 2 13 23 3" xfId="44704"/>
    <cellStyle name="Normal 21 3 2 13 24" xfId="31663"/>
    <cellStyle name="Normal 21 3 2 13 25" xfId="44647"/>
    <cellStyle name="Normal 21 3 2 13 3" xfId="1363"/>
    <cellStyle name="Normal 21 3 2 13 3 2" xfId="3338"/>
    <cellStyle name="Normal 21 3 2 13 3 2 2" xfId="31751"/>
    <cellStyle name="Normal 21 3 2 13 3 2 3" xfId="44706"/>
    <cellStyle name="Normal 21 3 2 13 3 3" xfId="12798"/>
    <cellStyle name="Normal 21 3 2 13 3 3 2" xfId="31753"/>
    <cellStyle name="Normal 21 3 2 13 3 3 3" xfId="44707"/>
    <cellStyle name="Normal 21 3 2 13 3 4" xfId="14663"/>
    <cellStyle name="Normal 21 3 2 13 3 4 2" xfId="31754"/>
    <cellStyle name="Normal 21 3 2 13 3 4 3" xfId="44708"/>
    <cellStyle name="Normal 21 3 2 13 3 5" xfId="31750"/>
    <cellStyle name="Normal 21 3 2 13 3 6" xfId="44705"/>
    <cellStyle name="Normal 21 3 2 13 4" xfId="909"/>
    <cellStyle name="Normal 21 3 2 13 4 2" xfId="2947"/>
    <cellStyle name="Normal 21 3 2 13 4 2 2" xfId="31757"/>
    <cellStyle name="Normal 21 3 2 13 4 2 3" xfId="44710"/>
    <cellStyle name="Normal 21 3 2 13 4 3" xfId="12396"/>
    <cellStyle name="Normal 21 3 2 13 4 3 2" xfId="31759"/>
    <cellStyle name="Normal 21 3 2 13 4 3 3" xfId="44711"/>
    <cellStyle name="Normal 21 3 2 13 4 4" xfId="14272"/>
    <cellStyle name="Normal 21 3 2 13 4 4 2" xfId="31760"/>
    <cellStyle name="Normal 21 3 2 13 4 4 3" xfId="44712"/>
    <cellStyle name="Normal 21 3 2 13 4 5" xfId="31756"/>
    <cellStyle name="Normal 21 3 2 13 4 6" xfId="44709"/>
    <cellStyle name="Normal 21 3 2 13 5" xfId="1492"/>
    <cellStyle name="Normal 21 3 2 13 5 2" xfId="3445"/>
    <cellStyle name="Normal 21 3 2 13 5 2 2" xfId="31763"/>
    <cellStyle name="Normal 21 3 2 13 5 2 3" xfId="44714"/>
    <cellStyle name="Normal 21 3 2 13 5 3" xfId="12911"/>
    <cellStyle name="Normal 21 3 2 13 5 3 2" xfId="31765"/>
    <cellStyle name="Normal 21 3 2 13 5 3 3" xfId="44715"/>
    <cellStyle name="Normal 21 3 2 13 5 4" xfId="14770"/>
    <cellStyle name="Normal 21 3 2 13 5 4 2" xfId="31766"/>
    <cellStyle name="Normal 21 3 2 13 5 4 3" xfId="44716"/>
    <cellStyle name="Normal 21 3 2 13 5 5" xfId="31762"/>
    <cellStyle name="Normal 21 3 2 13 5 6" xfId="44713"/>
    <cellStyle name="Normal 21 3 2 13 6" xfId="1706"/>
    <cellStyle name="Normal 21 3 2 13 6 2" xfId="3636"/>
    <cellStyle name="Normal 21 3 2 13 6 2 2" xfId="31769"/>
    <cellStyle name="Normal 21 3 2 13 6 2 3" xfId="44718"/>
    <cellStyle name="Normal 21 3 2 13 6 3" xfId="13106"/>
    <cellStyle name="Normal 21 3 2 13 6 3 2" xfId="31771"/>
    <cellStyle name="Normal 21 3 2 13 6 3 3" xfId="44719"/>
    <cellStyle name="Normal 21 3 2 13 6 4" xfId="14961"/>
    <cellStyle name="Normal 21 3 2 13 6 4 2" xfId="31772"/>
    <cellStyle name="Normal 21 3 2 13 6 4 3" xfId="44720"/>
    <cellStyle name="Normal 21 3 2 13 6 5" xfId="31768"/>
    <cellStyle name="Normal 21 3 2 13 6 6" xfId="44717"/>
    <cellStyle name="Normal 21 3 2 13 7" xfId="1911"/>
    <cellStyle name="Normal 21 3 2 13 7 2" xfId="3820"/>
    <cellStyle name="Normal 21 3 2 13 7 2 2" xfId="31775"/>
    <cellStyle name="Normal 21 3 2 13 7 2 3" xfId="44722"/>
    <cellStyle name="Normal 21 3 2 13 7 3" xfId="13295"/>
    <cellStyle name="Normal 21 3 2 13 7 3 2" xfId="31777"/>
    <cellStyle name="Normal 21 3 2 13 7 3 3" xfId="44723"/>
    <cellStyle name="Normal 21 3 2 13 7 4" xfId="15145"/>
    <cellStyle name="Normal 21 3 2 13 7 4 2" xfId="31778"/>
    <cellStyle name="Normal 21 3 2 13 7 4 3" xfId="44724"/>
    <cellStyle name="Normal 21 3 2 13 7 5" xfId="31774"/>
    <cellStyle name="Normal 21 3 2 13 7 6" xfId="44721"/>
    <cellStyle name="Normal 21 3 2 13 8" xfId="2101"/>
    <cellStyle name="Normal 21 3 2 13 8 2" xfId="3993"/>
    <cellStyle name="Normal 21 3 2 13 8 2 2" xfId="31781"/>
    <cellStyle name="Normal 21 3 2 13 8 2 3" xfId="44726"/>
    <cellStyle name="Normal 21 3 2 13 8 3" xfId="13470"/>
    <cellStyle name="Normal 21 3 2 13 8 3 2" xfId="31783"/>
    <cellStyle name="Normal 21 3 2 13 8 3 3" xfId="44727"/>
    <cellStyle name="Normal 21 3 2 13 8 4" xfId="15318"/>
    <cellStyle name="Normal 21 3 2 13 8 4 2" xfId="31784"/>
    <cellStyle name="Normal 21 3 2 13 8 4 3" xfId="44728"/>
    <cellStyle name="Normal 21 3 2 13 8 5" xfId="31780"/>
    <cellStyle name="Normal 21 3 2 13 8 6" xfId="44725"/>
    <cellStyle name="Normal 21 3 2 13 9" xfId="2271"/>
    <cellStyle name="Normal 21 3 2 13 9 2" xfId="4151"/>
    <cellStyle name="Normal 21 3 2 13 9 2 2" xfId="31787"/>
    <cellStyle name="Normal 21 3 2 13 9 2 3" xfId="44730"/>
    <cellStyle name="Normal 21 3 2 13 9 3" xfId="13629"/>
    <cellStyle name="Normal 21 3 2 13 9 3 2" xfId="31789"/>
    <cellStyle name="Normal 21 3 2 13 9 3 3" xfId="44731"/>
    <cellStyle name="Normal 21 3 2 13 9 4" xfId="15476"/>
    <cellStyle name="Normal 21 3 2 13 9 4 2" xfId="31790"/>
    <cellStyle name="Normal 21 3 2 13 9 4 3" xfId="44732"/>
    <cellStyle name="Normal 21 3 2 13 9 5" xfId="31786"/>
    <cellStyle name="Normal 21 3 2 13 9 6" xfId="44729"/>
    <cellStyle name="Normal 21 3 2 13_Constraints Summary" xfId="14154"/>
    <cellStyle name="Normal 21 3 2 14" xfId="753"/>
    <cellStyle name="Normal 21 3 2 14 10" xfId="7266"/>
    <cellStyle name="Normal 21 3 2 14 10 2" xfId="31793"/>
    <cellStyle name="Normal 21 3 2 14 10 3" xfId="44734"/>
    <cellStyle name="Normal 21 3 2 14 11" xfId="8662"/>
    <cellStyle name="Normal 21 3 2 14 11 2" xfId="31795"/>
    <cellStyle name="Normal 21 3 2 14 11 3" xfId="44735"/>
    <cellStyle name="Normal 21 3 2 14 12" xfId="5895"/>
    <cellStyle name="Normal 21 3 2 14 12 2" xfId="31796"/>
    <cellStyle name="Normal 21 3 2 14 12 3" xfId="44736"/>
    <cellStyle name="Normal 21 3 2 14 13" xfId="10518"/>
    <cellStyle name="Normal 21 3 2 14 13 2" xfId="31798"/>
    <cellStyle name="Normal 21 3 2 14 13 3" xfId="44737"/>
    <cellStyle name="Normal 21 3 2 14 14" xfId="9187"/>
    <cellStyle name="Normal 21 3 2 14 14 2" xfId="31799"/>
    <cellStyle name="Normal 21 3 2 14 14 3" xfId="44738"/>
    <cellStyle name="Normal 21 3 2 14 15" xfId="10813"/>
    <cellStyle name="Normal 21 3 2 14 15 2" xfId="31801"/>
    <cellStyle name="Normal 21 3 2 14 15 3" xfId="44739"/>
    <cellStyle name="Normal 21 3 2 14 16" xfId="11337"/>
    <cellStyle name="Normal 21 3 2 14 16 2" xfId="31802"/>
    <cellStyle name="Normal 21 3 2 14 16 3" xfId="44740"/>
    <cellStyle name="Normal 21 3 2 14 17" xfId="11242"/>
    <cellStyle name="Normal 21 3 2 14 17 2" xfId="31804"/>
    <cellStyle name="Normal 21 3 2 14 17 3" xfId="44741"/>
    <cellStyle name="Normal 21 3 2 14 18" xfId="11573"/>
    <cellStyle name="Normal 21 3 2 14 18 2" xfId="31805"/>
    <cellStyle name="Normal 21 3 2 14 18 3" xfId="44742"/>
    <cellStyle name="Normal 21 3 2 14 19" xfId="12269"/>
    <cellStyle name="Normal 21 3 2 14 19 2" xfId="31807"/>
    <cellStyle name="Normal 21 3 2 14 19 3" xfId="44743"/>
    <cellStyle name="Normal 21 3 2 14 2" xfId="1505"/>
    <cellStyle name="Normal 21 3 2 14 2 2" xfId="3455"/>
    <cellStyle name="Normal 21 3 2 14 2 2 2" xfId="31810"/>
    <cellStyle name="Normal 21 3 2 14 2 2 3" xfId="44745"/>
    <cellStyle name="Normal 21 3 2 14 2 3" xfId="12921"/>
    <cellStyle name="Normal 21 3 2 14 2 3 2" xfId="31811"/>
    <cellStyle name="Normal 21 3 2 14 2 3 3" xfId="44746"/>
    <cellStyle name="Normal 21 3 2 14 2 4" xfId="14780"/>
    <cellStyle name="Normal 21 3 2 14 2 4 2" xfId="31813"/>
    <cellStyle name="Normal 21 3 2 14 2 4 3" xfId="44747"/>
    <cellStyle name="Normal 21 3 2 14 2 5" xfId="31809"/>
    <cellStyle name="Normal 21 3 2 14 2 6" xfId="44744"/>
    <cellStyle name="Normal 21 3 2 14 20" xfId="12099"/>
    <cellStyle name="Normal 21 3 2 14 20 2" xfId="31815"/>
    <cellStyle name="Normal 21 3 2 14 20 3" xfId="44748"/>
    <cellStyle name="Normal 21 3 2 14 21" xfId="16196"/>
    <cellStyle name="Normal 21 3 2 14 21 2" xfId="31816"/>
    <cellStyle name="Normal 21 3 2 14 21 3" xfId="44749"/>
    <cellStyle name="Normal 21 3 2 14 22" xfId="16709"/>
    <cellStyle name="Normal 21 3 2 14 22 2" xfId="31818"/>
    <cellStyle name="Normal 21 3 2 14 22 3" xfId="44750"/>
    <cellStyle name="Normal 21 3 2 14 23" xfId="31792"/>
    <cellStyle name="Normal 21 3 2 14 24" xfId="44733"/>
    <cellStyle name="Normal 21 3 2 14 3" xfId="1719"/>
    <cellStyle name="Normal 21 3 2 14 3 2" xfId="3646"/>
    <cellStyle name="Normal 21 3 2 14 3 2 2" xfId="31821"/>
    <cellStyle name="Normal 21 3 2 14 3 2 3" xfId="44752"/>
    <cellStyle name="Normal 21 3 2 14 3 3" xfId="13116"/>
    <cellStyle name="Normal 21 3 2 14 3 3 2" xfId="31822"/>
    <cellStyle name="Normal 21 3 2 14 3 3 3" xfId="44753"/>
    <cellStyle name="Normal 21 3 2 14 3 4" xfId="14971"/>
    <cellStyle name="Normal 21 3 2 14 3 4 2" xfId="31824"/>
    <cellStyle name="Normal 21 3 2 14 3 4 3" xfId="44754"/>
    <cellStyle name="Normal 21 3 2 14 3 5" xfId="31820"/>
    <cellStyle name="Normal 21 3 2 14 3 6" xfId="44751"/>
    <cellStyle name="Normal 21 3 2 14 4" xfId="1924"/>
    <cellStyle name="Normal 21 3 2 14 4 2" xfId="3830"/>
    <cellStyle name="Normal 21 3 2 14 4 2 2" xfId="31827"/>
    <cellStyle name="Normal 21 3 2 14 4 2 3" xfId="44756"/>
    <cellStyle name="Normal 21 3 2 14 4 3" xfId="13305"/>
    <cellStyle name="Normal 21 3 2 14 4 3 2" xfId="31828"/>
    <cellStyle name="Normal 21 3 2 14 4 3 3" xfId="44757"/>
    <cellStyle name="Normal 21 3 2 14 4 4" xfId="15155"/>
    <cellStyle name="Normal 21 3 2 14 4 4 2" xfId="31829"/>
    <cellStyle name="Normal 21 3 2 14 4 4 3" xfId="44758"/>
    <cellStyle name="Normal 21 3 2 14 4 5" xfId="31826"/>
    <cellStyle name="Normal 21 3 2 14 4 6" xfId="44755"/>
    <cellStyle name="Normal 21 3 2 14 5" xfId="2114"/>
    <cellStyle name="Normal 21 3 2 14 5 2" xfId="4003"/>
    <cellStyle name="Normal 21 3 2 14 5 2 2" xfId="31832"/>
    <cellStyle name="Normal 21 3 2 14 5 2 3" xfId="44760"/>
    <cellStyle name="Normal 21 3 2 14 5 3" xfId="13480"/>
    <cellStyle name="Normal 21 3 2 14 5 3 2" xfId="31834"/>
    <cellStyle name="Normal 21 3 2 14 5 3 3" xfId="44761"/>
    <cellStyle name="Normal 21 3 2 14 5 4" xfId="15328"/>
    <cellStyle name="Normal 21 3 2 14 5 4 2" xfId="31835"/>
    <cellStyle name="Normal 21 3 2 14 5 4 3" xfId="44762"/>
    <cellStyle name="Normal 21 3 2 14 5 5" xfId="31831"/>
    <cellStyle name="Normal 21 3 2 14 5 6" xfId="44759"/>
    <cellStyle name="Normal 21 3 2 14 6" xfId="2283"/>
    <cellStyle name="Normal 21 3 2 14 6 2" xfId="4160"/>
    <cellStyle name="Normal 21 3 2 14 6 2 2" xfId="31838"/>
    <cellStyle name="Normal 21 3 2 14 6 2 3" xfId="44764"/>
    <cellStyle name="Normal 21 3 2 14 6 3" xfId="13638"/>
    <cellStyle name="Normal 21 3 2 14 6 3 2" xfId="31840"/>
    <cellStyle name="Normal 21 3 2 14 6 3 3" xfId="44765"/>
    <cellStyle name="Normal 21 3 2 14 6 4" xfId="15485"/>
    <cellStyle name="Normal 21 3 2 14 6 4 2" xfId="31841"/>
    <cellStyle name="Normal 21 3 2 14 6 4 3" xfId="44766"/>
    <cellStyle name="Normal 21 3 2 14 6 5" xfId="31837"/>
    <cellStyle name="Normal 21 3 2 14 6 6" xfId="44763"/>
    <cellStyle name="Normal 21 3 2 14 7" xfId="2414"/>
    <cellStyle name="Normal 21 3 2 14 7 2" xfId="4287"/>
    <cellStyle name="Normal 21 3 2 14 7 2 2" xfId="31844"/>
    <cellStyle name="Normal 21 3 2 14 7 2 3" xfId="44768"/>
    <cellStyle name="Normal 21 3 2 14 7 3" xfId="13765"/>
    <cellStyle name="Normal 21 3 2 14 7 3 2" xfId="31846"/>
    <cellStyle name="Normal 21 3 2 14 7 3 3" xfId="44769"/>
    <cellStyle name="Normal 21 3 2 14 7 4" xfId="15612"/>
    <cellStyle name="Normal 21 3 2 14 7 4 2" xfId="31847"/>
    <cellStyle name="Normal 21 3 2 14 7 4 3" xfId="44770"/>
    <cellStyle name="Normal 21 3 2 14 7 5" xfId="31843"/>
    <cellStyle name="Normal 21 3 2 14 7 6" xfId="44767"/>
    <cellStyle name="Normal 21 3 2 14 8" xfId="2541"/>
    <cellStyle name="Normal 21 3 2 14 8 2" xfId="4414"/>
    <cellStyle name="Normal 21 3 2 14 8 2 2" xfId="31850"/>
    <cellStyle name="Normal 21 3 2 14 8 2 3" xfId="44772"/>
    <cellStyle name="Normal 21 3 2 14 8 3" xfId="13892"/>
    <cellStyle name="Normal 21 3 2 14 8 3 2" xfId="31852"/>
    <cellStyle name="Normal 21 3 2 14 8 3 3" xfId="44773"/>
    <cellStyle name="Normal 21 3 2 14 8 4" xfId="15739"/>
    <cellStyle name="Normal 21 3 2 14 8 4 2" xfId="31853"/>
    <cellStyle name="Normal 21 3 2 14 8 4 3" xfId="44774"/>
    <cellStyle name="Normal 21 3 2 14 8 5" xfId="31849"/>
    <cellStyle name="Normal 21 3 2 14 8 6" xfId="44771"/>
    <cellStyle name="Normal 21 3 2 14 9" xfId="2825"/>
    <cellStyle name="Normal 21 3 2 14 9 2" xfId="31855"/>
    <cellStyle name="Normal 21 3 2 14 9 3" xfId="44775"/>
    <cellStyle name="Normal 21 3 2 14_Constraints Summary" xfId="14156"/>
    <cellStyle name="Normal 21 3 2 15" xfId="1231"/>
    <cellStyle name="Normal 21 3 2 15 10" xfId="11243"/>
    <cellStyle name="Normal 21 3 2 15 10 2" xfId="31858"/>
    <cellStyle name="Normal 21 3 2 15 10 3" xfId="44777"/>
    <cellStyle name="Normal 21 3 2 15 11" xfId="11574"/>
    <cellStyle name="Normal 21 3 2 15 11 2" xfId="31859"/>
    <cellStyle name="Normal 21 3 2 15 11 3" xfId="44778"/>
    <cellStyle name="Normal 21 3 2 15 12" xfId="12666"/>
    <cellStyle name="Normal 21 3 2 15 12 2" xfId="31861"/>
    <cellStyle name="Normal 21 3 2 15 12 3" xfId="44779"/>
    <cellStyle name="Normal 21 3 2 15 13" xfId="14531"/>
    <cellStyle name="Normal 21 3 2 15 13 2" xfId="31862"/>
    <cellStyle name="Normal 21 3 2 15 13 3" xfId="44780"/>
    <cellStyle name="Normal 21 3 2 15 14" xfId="16197"/>
    <cellStyle name="Normal 21 3 2 15 14 2" xfId="31864"/>
    <cellStyle name="Normal 21 3 2 15 14 3" xfId="44781"/>
    <cellStyle name="Normal 21 3 2 15 15" xfId="16710"/>
    <cellStyle name="Normal 21 3 2 15 15 2" xfId="31865"/>
    <cellStyle name="Normal 21 3 2 15 15 3" xfId="44782"/>
    <cellStyle name="Normal 21 3 2 15 16" xfId="31857"/>
    <cellStyle name="Normal 21 3 2 15 17" xfId="44776"/>
    <cellStyle name="Normal 21 3 2 15 2" xfId="3206"/>
    <cellStyle name="Normal 21 3 2 15 2 2" xfId="31867"/>
    <cellStyle name="Normal 21 3 2 15 2 3" xfId="44783"/>
    <cellStyle name="Normal 21 3 2 15 3" xfId="7267"/>
    <cellStyle name="Normal 21 3 2 15 3 2" xfId="31869"/>
    <cellStyle name="Normal 21 3 2 15 3 3" xfId="44784"/>
    <cellStyle name="Normal 21 3 2 15 4" xfId="8663"/>
    <cellStyle name="Normal 21 3 2 15 4 2" xfId="31870"/>
    <cellStyle name="Normal 21 3 2 15 4 3" xfId="44785"/>
    <cellStyle name="Normal 21 3 2 15 5" xfId="5926"/>
    <cellStyle name="Normal 21 3 2 15 5 2" xfId="31872"/>
    <cellStyle name="Normal 21 3 2 15 5 3" xfId="44786"/>
    <cellStyle name="Normal 21 3 2 15 6" xfId="10519"/>
    <cellStyle name="Normal 21 3 2 15 6 2" xfId="31873"/>
    <cellStyle name="Normal 21 3 2 15 6 3" xfId="44787"/>
    <cellStyle name="Normal 21 3 2 15 7" xfId="9186"/>
    <cellStyle name="Normal 21 3 2 15 7 2" xfId="31875"/>
    <cellStyle name="Normal 21 3 2 15 7 3" xfId="44788"/>
    <cellStyle name="Normal 21 3 2 15 8" xfId="10814"/>
    <cellStyle name="Normal 21 3 2 15 8 2" xfId="31876"/>
    <cellStyle name="Normal 21 3 2 15 8 3" xfId="44789"/>
    <cellStyle name="Normal 21 3 2 15 9" xfId="11338"/>
    <cellStyle name="Normal 21 3 2 15 9 2" xfId="31878"/>
    <cellStyle name="Normal 21 3 2 15 9 3" xfId="44790"/>
    <cellStyle name="Normal 21 3 2 16" xfId="1084"/>
    <cellStyle name="Normal 21 3 2 16 10" xfId="11244"/>
    <cellStyle name="Normal 21 3 2 16 10 2" xfId="31880"/>
    <cellStyle name="Normal 21 3 2 16 10 3" xfId="44792"/>
    <cellStyle name="Normal 21 3 2 16 11" xfId="11576"/>
    <cellStyle name="Normal 21 3 2 16 11 2" xfId="31882"/>
    <cellStyle name="Normal 21 3 2 16 11 3" xfId="44793"/>
    <cellStyle name="Normal 21 3 2 16 12" xfId="12544"/>
    <cellStyle name="Normal 21 3 2 16 12 2" xfId="31883"/>
    <cellStyle name="Normal 21 3 2 16 12 3" xfId="44794"/>
    <cellStyle name="Normal 21 3 2 16 13" xfId="14415"/>
    <cellStyle name="Normal 21 3 2 16 13 2" xfId="31885"/>
    <cellStyle name="Normal 21 3 2 16 13 3" xfId="44795"/>
    <cellStyle name="Normal 21 3 2 16 14" xfId="16198"/>
    <cellStyle name="Normal 21 3 2 16 14 2" xfId="31886"/>
    <cellStyle name="Normal 21 3 2 16 14 3" xfId="44796"/>
    <cellStyle name="Normal 21 3 2 16 15" xfId="16711"/>
    <cellStyle name="Normal 21 3 2 16 15 2" xfId="31888"/>
    <cellStyle name="Normal 21 3 2 16 15 3" xfId="44797"/>
    <cellStyle name="Normal 21 3 2 16 16" xfId="31879"/>
    <cellStyle name="Normal 21 3 2 16 17" xfId="44791"/>
    <cellStyle name="Normal 21 3 2 16 2" xfId="3090"/>
    <cellStyle name="Normal 21 3 2 16 2 2" xfId="31890"/>
    <cellStyle name="Normal 21 3 2 16 2 3" xfId="44798"/>
    <cellStyle name="Normal 21 3 2 16 3" xfId="7268"/>
    <cellStyle name="Normal 21 3 2 16 3 2" xfId="31891"/>
    <cellStyle name="Normal 21 3 2 16 3 3" xfId="44799"/>
    <cellStyle name="Normal 21 3 2 16 4" xfId="8664"/>
    <cellStyle name="Normal 21 3 2 16 4 2" xfId="31893"/>
    <cellStyle name="Normal 21 3 2 16 4 3" xfId="44800"/>
    <cellStyle name="Normal 21 3 2 16 5" xfId="5957"/>
    <cellStyle name="Normal 21 3 2 16 5 2" xfId="31894"/>
    <cellStyle name="Normal 21 3 2 16 5 3" xfId="44801"/>
    <cellStyle name="Normal 21 3 2 16 6" xfId="10520"/>
    <cellStyle name="Normal 21 3 2 16 6 2" xfId="31896"/>
    <cellStyle name="Normal 21 3 2 16 6 3" xfId="44802"/>
    <cellStyle name="Normal 21 3 2 16 7" xfId="9185"/>
    <cellStyle name="Normal 21 3 2 16 7 2" xfId="31897"/>
    <cellStyle name="Normal 21 3 2 16 7 3" xfId="44803"/>
    <cellStyle name="Normal 21 3 2 16 8" xfId="10815"/>
    <cellStyle name="Normal 21 3 2 16 8 2" xfId="31899"/>
    <cellStyle name="Normal 21 3 2 16 8 3" xfId="44804"/>
    <cellStyle name="Normal 21 3 2 16 9" xfId="11339"/>
    <cellStyle name="Normal 21 3 2 16 9 2" xfId="31901"/>
    <cellStyle name="Normal 21 3 2 16 9 3" xfId="44805"/>
    <cellStyle name="Normal 21 3 2 17" xfId="1015"/>
    <cellStyle name="Normal 21 3 2 17 10" xfId="11245"/>
    <cellStyle name="Normal 21 3 2 17 10 2" xfId="31903"/>
    <cellStyle name="Normal 21 3 2 17 10 3" xfId="44807"/>
    <cellStyle name="Normal 21 3 2 17 11" xfId="11577"/>
    <cellStyle name="Normal 21 3 2 17 11 2" xfId="31905"/>
    <cellStyle name="Normal 21 3 2 17 11 3" xfId="44808"/>
    <cellStyle name="Normal 21 3 2 17 12" xfId="12482"/>
    <cellStyle name="Normal 21 3 2 17 12 2" xfId="31906"/>
    <cellStyle name="Normal 21 3 2 17 12 3" xfId="44809"/>
    <cellStyle name="Normal 21 3 2 17 13" xfId="14354"/>
    <cellStyle name="Normal 21 3 2 17 13 2" xfId="31908"/>
    <cellStyle name="Normal 21 3 2 17 13 3" xfId="44810"/>
    <cellStyle name="Normal 21 3 2 17 14" xfId="16199"/>
    <cellStyle name="Normal 21 3 2 17 14 2" xfId="31909"/>
    <cellStyle name="Normal 21 3 2 17 14 3" xfId="44811"/>
    <cellStyle name="Normal 21 3 2 17 15" xfId="16712"/>
    <cellStyle name="Normal 21 3 2 17 15 2" xfId="31911"/>
    <cellStyle name="Normal 21 3 2 17 15 3" xfId="44812"/>
    <cellStyle name="Normal 21 3 2 17 16" xfId="31902"/>
    <cellStyle name="Normal 21 3 2 17 17" xfId="44806"/>
    <cellStyle name="Normal 21 3 2 17 2" xfId="3029"/>
    <cellStyle name="Normal 21 3 2 17 2 2" xfId="31913"/>
    <cellStyle name="Normal 21 3 2 17 2 3" xfId="44813"/>
    <cellStyle name="Normal 21 3 2 17 3" xfId="7269"/>
    <cellStyle name="Normal 21 3 2 17 3 2" xfId="31914"/>
    <cellStyle name="Normal 21 3 2 17 3 3" xfId="44814"/>
    <cellStyle name="Normal 21 3 2 17 4" xfId="8665"/>
    <cellStyle name="Normal 21 3 2 17 4 2" xfId="31916"/>
    <cellStyle name="Normal 21 3 2 17 4 3" xfId="44815"/>
    <cellStyle name="Normal 21 3 2 17 5" xfId="5988"/>
    <cellStyle name="Normal 21 3 2 17 5 2" xfId="31917"/>
    <cellStyle name="Normal 21 3 2 17 5 3" xfId="44816"/>
    <cellStyle name="Normal 21 3 2 17 6" xfId="10521"/>
    <cellStyle name="Normal 21 3 2 17 6 2" xfId="31919"/>
    <cellStyle name="Normal 21 3 2 17 6 3" xfId="44817"/>
    <cellStyle name="Normal 21 3 2 17 7" xfId="9184"/>
    <cellStyle name="Normal 21 3 2 17 7 2" xfId="31920"/>
    <cellStyle name="Normal 21 3 2 17 7 3" xfId="44818"/>
    <cellStyle name="Normal 21 3 2 17 8" xfId="10816"/>
    <cellStyle name="Normal 21 3 2 17 8 2" xfId="31921"/>
    <cellStyle name="Normal 21 3 2 17 8 3" xfId="44819"/>
    <cellStyle name="Normal 21 3 2 17 9" xfId="11340"/>
    <cellStyle name="Normal 21 3 2 17 9 2" xfId="31923"/>
    <cellStyle name="Normal 21 3 2 17 9 3" xfId="44820"/>
    <cellStyle name="Normal 21 3 2 18" xfId="1408"/>
    <cellStyle name="Normal 21 3 2 18 10" xfId="11246"/>
    <cellStyle name="Normal 21 3 2 18 10 2" xfId="31925"/>
    <cellStyle name="Normal 21 3 2 18 10 3" xfId="44822"/>
    <cellStyle name="Normal 21 3 2 18 11" xfId="11578"/>
    <cellStyle name="Normal 21 3 2 18 11 2" xfId="31927"/>
    <cellStyle name="Normal 21 3 2 18 11 3" xfId="44823"/>
    <cellStyle name="Normal 21 3 2 18 12" xfId="12839"/>
    <cellStyle name="Normal 21 3 2 18 12 2" xfId="31928"/>
    <cellStyle name="Normal 21 3 2 18 12 3" xfId="44824"/>
    <cellStyle name="Normal 21 3 2 18 13" xfId="14704"/>
    <cellStyle name="Normal 21 3 2 18 13 2" xfId="31930"/>
    <cellStyle name="Normal 21 3 2 18 13 3" xfId="44825"/>
    <cellStyle name="Normal 21 3 2 18 14" xfId="16200"/>
    <cellStyle name="Normal 21 3 2 18 14 2" xfId="31931"/>
    <cellStyle name="Normal 21 3 2 18 14 3" xfId="44826"/>
    <cellStyle name="Normal 21 3 2 18 15" xfId="16713"/>
    <cellStyle name="Normal 21 3 2 18 15 2" xfId="31933"/>
    <cellStyle name="Normal 21 3 2 18 15 3" xfId="44827"/>
    <cellStyle name="Normal 21 3 2 18 16" xfId="31924"/>
    <cellStyle name="Normal 21 3 2 18 17" xfId="44821"/>
    <cellStyle name="Normal 21 3 2 18 2" xfId="3379"/>
    <cellStyle name="Normal 21 3 2 18 2 2" xfId="31935"/>
    <cellStyle name="Normal 21 3 2 18 2 3" xfId="44828"/>
    <cellStyle name="Normal 21 3 2 18 3" xfId="7270"/>
    <cellStyle name="Normal 21 3 2 18 3 2" xfId="31936"/>
    <cellStyle name="Normal 21 3 2 18 3 3" xfId="44829"/>
    <cellStyle name="Normal 21 3 2 18 4" xfId="8666"/>
    <cellStyle name="Normal 21 3 2 18 4 2" xfId="31938"/>
    <cellStyle name="Normal 21 3 2 18 4 3" xfId="44830"/>
    <cellStyle name="Normal 21 3 2 18 5" xfId="6028"/>
    <cellStyle name="Normal 21 3 2 18 5 2" xfId="31939"/>
    <cellStyle name="Normal 21 3 2 18 5 3" xfId="44831"/>
    <cellStyle name="Normal 21 3 2 18 6" xfId="10522"/>
    <cellStyle name="Normal 21 3 2 18 6 2" xfId="31941"/>
    <cellStyle name="Normal 21 3 2 18 6 3" xfId="44832"/>
    <cellStyle name="Normal 21 3 2 18 7" xfId="9183"/>
    <cellStyle name="Normal 21 3 2 18 7 2" xfId="31942"/>
    <cellStyle name="Normal 21 3 2 18 7 3" xfId="44833"/>
    <cellStyle name="Normal 21 3 2 18 8" xfId="10817"/>
    <cellStyle name="Normal 21 3 2 18 8 2" xfId="31944"/>
    <cellStyle name="Normal 21 3 2 18 8 3" xfId="44834"/>
    <cellStyle name="Normal 21 3 2 18 9" xfId="11341"/>
    <cellStyle name="Normal 21 3 2 18 9 2" xfId="31945"/>
    <cellStyle name="Normal 21 3 2 18 9 3" xfId="44835"/>
    <cellStyle name="Normal 21 3 2 19" xfId="1629"/>
    <cellStyle name="Normal 21 3 2 19 10" xfId="11247"/>
    <cellStyle name="Normal 21 3 2 19 10 2" xfId="31948"/>
    <cellStyle name="Normal 21 3 2 19 10 3" xfId="44837"/>
    <cellStyle name="Normal 21 3 2 19 11" xfId="11579"/>
    <cellStyle name="Normal 21 3 2 19 11 2" xfId="31949"/>
    <cellStyle name="Normal 21 3 2 19 11 3" xfId="44838"/>
    <cellStyle name="Normal 21 3 2 19 12" xfId="13044"/>
    <cellStyle name="Normal 21 3 2 19 12 2" xfId="31951"/>
    <cellStyle name="Normal 21 3 2 19 12 3" xfId="44839"/>
    <cellStyle name="Normal 21 3 2 19 13" xfId="14902"/>
    <cellStyle name="Normal 21 3 2 19 13 2" xfId="31952"/>
    <cellStyle name="Normal 21 3 2 19 13 3" xfId="44840"/>
    <cellStyle name="Normal 21 3 2 19 14" xfId="16201"/>
    <cellStyle name="Normal 21 3 2 19 14 2" xfId="31954"/>
    <cellStyle name="Normal 21 3 2 19 14 3" xfId="44841"/>
    <cellStyle name="Normal 21 3 2 19 15" xfId="16714"/>
    <cellStyle name="Normal 21 3 2 19 15 2" xfId="31955"/>
    <cellStyle name="Normal 21 3 2 19 15 3" xfId="44842"/>
    <cellStyle name="Normal 21 3 2 19 16" xfId="31947"/>
    <cellStyle name="Normal 21 3 2 19 17" xfId="44836"/>
    <cellStyle name="Normal 21 3 2 19 2" xfId="3577"/>
    <cellStyle name="Normal 21 3 2 19 2 2" xfId="31957"/>
    <cellStyle name="Normal 21 3 2 19 2 3" xfId="44843"/>
    <cellStyle name="Normal 21 3 2 19 3" xfId="7271"/>
    <cellStyle name="Normal 21 3 2 19 3 2" xfId="31959"/>
    <cellStyle name="Normal 21 3 2 19 3 3" xfId="44844"/>
    <cellStyle name="Normal 21 3 2 19 4" xfId="8667"/>
    <cellStyle name="Normal 21 3 2 19 4 2" xfId="31960"/>
    <cellStyle name="Normal 21 3 2 19 4 3" xfId="44845"/>
    <cellStyle name="Normal 21 3 2 19 5" xfId="6036"/>
    <cellStyle name="Normal 21 3 2 19 5 2" xfId="31962"/>
    <cellStyle name="Normal 21 3 2 19 5 3" xfId="44846"/>
    <cellStyle name="Normal 21 3 2 19 6" xfId="10523"/>
    <cellStyle name="Normal 21 3 2 19 6 2" xfId="31963"/>
    <cellStyle name="Normal 21 3 2 19 6 3" xfId="44847"/>
    <cellStyle name="Normal 21 3 2 19 7" xfId="9182"/>
    <cellStyle name="Normal 21 3 2 19 7 2" xfId="31965"/>
    <cellStyle name="Normal 21 3 2 19 7 3" xfId="44848"/>
    <cellStyle name="Normal 21 3 2 19 8" xfId="10818"/>
    <cellStyle name="Normal 21 3 2 19 8 2" xfId="31966"/>
    <cellStyle name="Normal 21 3 2 19 8 3" xfId="44849"/>
    <cellStyle name="Normal 21 3 2 19 9" xfId="11342"/>
    <cellStyle name="Normal 21 3 2 19 9 2" xfId="31968"/>
    <cellStyle name="Normal 21 3 2 19 9 3" xfId="44850"/>
    <cellStyle name="Normal 21 3 2 2" xfId="572"/>
    <cellStyle name="Normal 21 3 2 2 10" xfId="1388"/>
    <cellStyle name="Normal 21 3 2 2 10 2" xfId="3360"/>
    <cellStyle name="Normal 21 3 2 2 10 2 2" xfId="31971"/>
    <cellStyle name="Normal 21 3 2 2 10 2 3" xfId="44853"/>
    <cellStyle name="Normal 21 3 2 2 10 3" xfId="12820"/>
    <cellStyle name="Normal 21 3 2 2 10 3 2" xfId="31973"/>
    <cellStyle name="Normal 21 3 2 2 10 3 3" xfId="44854"/>
    <cellStyle name="Normal 21 3 2 2 10 4" xfId="14685"/>
    <cellStyle name="Normal 21 3 2 2 10 4 2" xfId="31974"/>
    <cellStyle name="Normal 21 3 2 2 10 4 3" xfId="44855"/>
    <cellStyle name="Normal 21 3 2 2 10 5" xfId="31970"/>
    <cellStyle name="Normal 21 3 2 2 10 6" xfId="44852"/>
    <cellStyle name="Normal 21 3 2 2 11" xfId="2783"/>
    <cellStyle name="Normal 21 3 2 2 11 2" xfId="31976"/>
    <cellStyle name="Normal 21 3 2 2 11 3" xfId="44856"/>
    <cellStyle name="Normal 21 3 2 2 12" xfId="7272"/>
    <cellStyle name="Normal 21 3 2 2 12 2" xfId="31978"/>
    <cellStyle name="Normal 21 3 2 2 12 3" xfId="44857"/>
    <cellStyle name="Normal 21 3 2 2 13" xfId="8668"/>
    <cellStyle name="Normal 21 3 2 2 13 2" xfId="31979"/>
    <cellStyle name="Normal 21 3 2 2 13 3" xfId="44858"/>
    <cellStyle name="Normal 21 3 2 2 14" xfId="6094"/>
    <cellStyle name="Normal 21 3 2 2 14 2" xfId="31981"/>
    <cellStyle name="Normal 21 3 2 2 14 3" xfId="44859"/>
    <cellStyle name="Normal 21 3 2 2 15" xfId="10524"/>
    <cellStyle name="Normal 21 3 2 2 15 2" xfId="31982"/>
    <cellStyle name="Normal 21 3 2 2 15 3" xfId="44860"/>
    <cellStyle name="Normal 21 3 2 2 16" xfId="9181"/>
    <cellStyle name="Normal 21 3 2 2 16 2" xfId="31984"/>
    <cellStyle name="Normal 21 3 2 2 16 3" xfId="44861"/>
    <cellStyle name="Normal 21 3 2 2 17" xfId="10819"/>
    <cellStyle name="Normal 21 3 2 2 17 2" xfId="31985"/>
    <cellStyle name="Normal 21 3 2 2 17 3" xfId="44862"/>
    <cellStyle name="Normal 21 3 2 2 18" xfId="11343"/>
    <cellStyle name="Normal 21 3 2 2 18 2" xfId="31987"/>
    <cellStyle name="Normal 21 3 2 2 18 3" xfId="44863"/>
    <cellStyle name="Normal 21 3 2 2 19" xfId="11248"/>
    <cellStyle name="Normal 21 3 2 2 19 2" xfId="31988"/>
    <cellStyle name="Normal 21 3 2 2 19 3" xfId="44864"/>
    <cellStyle name="Normal 21 3 2 2 2" xfId="577"/>
    <cellStyle name="Normal 21 3 2 2 2 2" xfId="578"/>
    <cellStyle name="Normal 21 3 2 2 2 2 10" xfId="2788"/>
    <cellStyle name="Normal 21 3 2 2 2 2 10 2" xfId="31992"/>
    <cellStyle name="Normal 21 3 2 2 2 2 10 3" xfId="44867"/>
    <cellStyle name="Normal 21 3 2 2 2 2 11" xfId="7274"/>
    <cellStyle name="Normal 21 3 2 2 2 2 11 2" xfId="31993"/>
    <cellStyle name="Normal 21 3 2 2 2 2 11 3" xfId="44868"/>
    <cellStyle name="Normal 21 3 2 2 2 2 12" xfId="8669"/>
    <cellStyle name="Normal 21 3 2 2 2 2 12 2" xfId="31995"/>
    <cellStyle name="Normal 21 3 2 2 2 2 12 3" xfId="44869"/>
    <cellStyle name="Normal 21 3 2 2 2 2 13" xfId="6167"/>
    <cellStyle name="Normal 21 3 2 2 2 2 13 2" xfId="31997"/>
    <cellStyle name="Normal 21 3 2 2 2 2 13 3" xfId="44870"/>
    <cellStyle name="Normal 21 3 2 2 2 2 14" xfId="10526"/>
    <cellStyle name="Normal 21 3 2 2 2 2 14 2" xfId="31999"/>
    <cellStyle name="Normal 21 3 2 2 2 2 14 3" xfId="44871"/>
    <cellStyle name="Normal 21 3 2 2 2 2 15" xfId="9180"/>
    <cellStyle name="Normal 21 3 2 2 2 2 15 2" xfId="32000"/>
    <cellStyle name="Normal 21 3 2 2 2 2 15 3" xfId="44872"/>
    <cellStyle name="Normal 21 3 2 2 2 2 16" xfId="10820"/>
    <cellStyle name="Normal 21 3 2 2 2 2 16 2" xfId="32002"/>
    <cellStyle name="Normal 21 3 2 2 2 2 16 3" xfId="44873"/>
    <cellStyle name="Normal 21 3 2 2 2 2 17" xfId="11344"/>
    <cellStyle name="Normal 21 3 2 2 2 2 17 2" xfId="32003"/>
    <cellStyle name="Normal 21 3 2 2 2 2 17 3" xfId="44874"/>
    <cellStyle name="Normal 21 3 2 2 2 2 18" xfId="11249"/>
    <cellStyle name="Normal 21 3 2 2 2 2 18 2" xfId="32005"/>
    <cellStyle name="Normal 21 3 2 2 2 2 18 3" xfId="44875"/>
    <cellStyle name="Normal 21 3 2 2 2 2 19" xfId="11581"/>
    <cellStyle name="Normal 21 3 2 2 2 2 19 2" xfId="32006"/>
    <cellStyle name="Normal 21 3 2 2 2 2 19 3" xfId="44876"/>
    <cellStyle name="Normal 21 3 2 2 2 2 2" xfId="830"/>
    <cellStyle name="Normal 21 3 2 2 2 2 2 10" xfId="7275"/>
    <cellStyle name="Normal 21 3 2 2 2 2 2 10 2" xfId="32009"/>
    <cellStyle name="Normal 21 3 2 2 2 2 2 10 3" xfId="44878"/>
    <cellStyle name="Normal 21 3 2 2 2 2 2 11" xfId="8670"/>
    <cellStyle name="Normal 21 3 2 2 2 2 2 11 2" xfId="32010"/>
    <cellStyle name="Normal 21 3 2 2 2 2 2 11 3" xfId="44879"/>
    <cellStyle name="Normal 21 3 2 2 2 2 2 12" xfId="6198"/>
    <cellStyle name="Normal 21 3 2 2 2 2 2 12 2" xfId="32012"/>
    <cellStyle name="Normal 21 3 2 2 2 2 2 12 3" xfId="44880"/>
    <cellStyle name="Normal 21 3 2 2 2 2 2 13" xfId="10527"/>
    <cellStyle name="Normal 21 3 2 2 2 2 2 13 2" xfId="32013"/>
    <cellStyle name="Normal 21 3 2 2 2 2 2 13 3" xfId="44881"/>
    <cellStyle name="Normal 21 3 2 2 2 2 2 14" xfId="9179"/>
    <cellStyle name="Normal 21 3 2 2 2 2 2 14 2" xfId="32015"/>
    <cellStyle name="Normal 21 3 2 2 2 2 2 14 3" xfId="44882"/>
    <cellStyle name="Normal 21 3 2 2 2 2 2 15" xfId="10821"/>
    <cellStyle name="Normal 21 3 2 2 2 2 2 15 2" xfId="32016"/>
    <cellStyle name="Normal 21 3 2 2 2 2 2 15 3" xfId="44883"/>
    <cellStyle name="Normal 21 3 2 2 2 2 2 16" xfId="11345"/>
    <cellStyle name="Normal 21 3 2 2 2 2 2 16 2" xfId="32018"/>
    <cellStyle name="Normal 21 3 2 2 2 2 2 16 3" xfId="44884"/>
    <cellStyle name="Normal 21 3 2 2 2 2 2 17" xfId="11250"/>
    <cellStyle name="Normal 21 3 2 2 2 2 2 17 2" xfId="32019"/>
    <cellStyle name="Normal 21 3 2 2 2 2 2 17 3" xfId="44885"/>
    <cellStyle name="Normal 21 3 2 2 2 2 2 18" xfId="11582"/>
    <cellStyle name="Normal 21 3 2 2 2 2 2 18 2" xfId="32021"/>
    <cellStyle name="Normal 21 3 2 2 2 2 2 18 3" xfId="44886"/>
    <cellStyle name="Normal 21 3 2 2 2 2 2 19" xfId="12346"/>
    <cellStyle name="Normal 21 3 2 2 2 2 2 19 2" xfId="32022"/>
    <cellStyle name="Normal 21 3 2 2 2 2 2 19 3" xfId="44887"/>
    <cellStyle name="Normal 21 3 2 2 2 2 2 2" xfId="1582"/>
    <cellStyle name="Normal 21 3 2 2 2 2 2 2 2" xfId="3532"/>
    <cellStyle name="Normal 21 3 2 2 2 2 2 2 2 2" xfId="32025"/>
    <cellStyle name="Normal 21 3 2 2 2 2 2 2 2 3" xfId="44889"/>
    <cellStyle name="Normal 21 3 2 2 2 2 2 2 3" xfId="12998"/>
    <cellStyle name="Normal 21 3 2 2 2 2 2 2 3 2" xfId="32026"/>
    <cellStyle name="Normal 21 3 2 2 2 2 2 2 3 3" xfId="44890"/>
    <cellStyle name="Normal 21 3 2 2 2 2 2 2 4" xfId="14857"/>
    <cellStyle name="Normal 21 3 2 2 2 2 2 2 4 2" xfId="32027"/>
    <cellStyle name="Normal 21 3 2 2 2 2 2 2 4 3" xfId="44891"/>
    <cellStyle name="Normal 21 3 2 2 2 2 2 2 5" xfId="32024"/>
    <cellStyle name="Normal 21 3 2 2 2 2 2 2 6" xfId="44888"/>
    <cellStyle name="Normal 21 3 2 2 2 2 2 20" xfId="11967"/>
    <cellStyle name="Normal 21 3 2 2 2 2 2 20 2" xfId="32029"/>
    <cellStyle name="Normal 21 3 2 2 2 2 2 20 3" xfId="44892"/>
    <cellStyle name="Normal 21 3 2 2 2 2 2 21" xfId="16204"/>
    <cellStyle name="Normal 21 3 2 2 2 2 2 21 2" xfId="32031"/>
    <cellStyle name="Normal 21 3 2 2 2 2 2 21 3" xfId="44893"/>
    <cellStyle name="Normal 21 3 2 2 2 2 2 22" xfId="16717"/>
    <cellStyle name="Normal 21 3 2 2 2 2 2 22 2" xfId="32032"/>
    <cellStyle name="Normal 21 3 2 2 2 2 2 22 3" xfId="44894"/>
    <cellStyle name="Normal 21 3 2 2 2 2 2 23" xfId="32008"/>
    <cellStyle name="Normal 21 3 2 2 2 2 2 24" xfId="44877"/>
    <cellStyle name="Normal 21 3 2 2 2 2 2 3" xfId="1796"/>
    <cellStyle name="Normal 21 3 2 2 2 2 2 3 2" xfId="3723"/>
    <cellStyle name="Normal 21 3 2 2 2 2 2 3 2 2" xfId="32035"/>
    <cellStyle name="Normal 21 3 2 2 2 2 2 3 2 3" xfId="44896"/>
    <cellStyle name="Normal 21 3 2 2 2 2 2 3 3" xfId="13193"/>
    <cellStyle name="Normal 21 3 2 2 2 2 2 3 3 2" xfId="32037"/>
    <cellStyle name="Normal 21 3 2 2 2 2 2 3 3 3" xfId="44897"/>
    <cellStyle name="Normal 21 3 2 2 2 2 2 3 4" xfId="15048"/>
    <cellStyle name="Normal 21 3 2 2 2 2 2 3 4 2" xfId="32038"/>
    <cellStyle name="Normal 21 3 2 2 2 2 2 3 4 3" xfId="44898"/>
    <cellStyle name="Normal 21 3 2 2 2 2 2 3 5" xfId="32034"/>
    <cellStyle name="Normal 21 3 2 2 2 2 2 3 6" xfId="44895"/>
    <cellStyle name="Normal 21 3 2 2 2 2 2 4" xfId="2001"/>
    <cellStyle name="Normal 21 3 2 2 2 2 2 4 2" xfId="3907"/>
    <cellStyle name="Normal 21 3 2 2 2 2 2 4 2 2" xfId="32041"/>
    <cellStyle name="Normal 21 3 2 2 2 2 2 4 2 3" xfId="44900"/>
    <cellStyle name="Normal 21 3 2 2 2 2 2 4 3" xfId="13382"/>
    <cellStyle name="Normal 21 3 2 2 2 2 2 4 3 2" xfId="32043"/>
    <cellStyle name="Normal 21 3 2 2 2 2 2 4 3 3" xfId="44901"/>
    <cellStyle name="Normal 21 3 2 2 2 2 2 4 4" xfId="15232"/>
    <cellStyle name="Normal 21 3 2 2 2 2 2 4 4 2" xfId="32045"/>
    <cellStyle name="Normal 21 3 2 2 2 2 2 4 4 3" xfId="44902"/>
    <cellStyle name="Normal 21 3 2 2 2 2 2 4 5" xfId="32040"/>
    <cellStyle name="Normal 21 3 2 2 2 2 2 4 6" xfId="44899"/>
    <cellStyle name="Normal 21 3 2 2 2 2 2 5" xfId="2191"/>
    <cellStyle name="Normal 21 3 2 2 2 2 2 5 2" xfId="4080"/>
    <cellStyle name="Normal 21 3 2 2 2 2 2 5 2 2" xfId="32048"/>
    <cellStyle name="Normal 21 3 2 2 2 2 2 5 2 3" xfId="44904"/>
    <cellStyle name="Normal 21 3 2 2 2 2 2 5 3" xfId="13557"/>
    <cellStyle name="Normal 21 3 2 2 2 2 2 5 3 2" xfId="32049"/>
    <cellStyle name="Normal 21 3 2 2 2 2 2 5 3 3" xfId="44905"/>
    <cellStyle name="Normal 21 3 2 2 2 2 2 5 4" xfId="15405"/>
    <cellStyle name="Normal 21 3 2 2 2 2 2 5 4 2" xfId="32051"/>
    <cellStyle name="Normal 21 3 2 2 2 2 2 5 4 3" xfId="44906"/>
    <cellStyle name="Normal 21 3 2 2 2 2 2 5 5" xfId="32047"/>
    <cellStyle name="Normal 21 3 2 2 2 2 2 5 6" xfId="44903"/>
    <cellStyle name="Normal 21 3 2 2 2 2 2 6" xfId="2360"/>
    <cellStyle name="Normal 21 3 2 2 2 2 2 6 2" xfId="4237"/>
    <cellStyle name="Normal 21 3 2 2 2 2 2 6 2 2" xfId="32054"/>
    <cellStyle name="Normal 21 3 2 2 2 2 2 6 2 3" xfId="44908"/>
    <cellStyle name="Normal 21 3 2 2 2 2 2 6 3" xfId="13715"/>
    <cellStyle name="Normal 21 3 2 2 2 2 2 6 3 2" xfId="32055"/>
    <cellStyle name="Normal 21 3 2 2 2 2 2 6 3 3" xfId="44909"/>
    <cellStyle name="Normal 21 3 2 2 2 2 2 6 4" xfId="15562"/>
    <cellStyle name="Normal 21 3 2 2 2 2 2 6 4 2" xfId="32057"/>
    <cellStyle name="Normal 21 3 2 2 2 2 2 6 4 3" xfId="44910"/>
    <cellStyle name="Normal 21 3 2 2 2 2 2 6 5" xfId="32053"/>
    <cellStyle name="Normal 21 3 2 2 2 2 2 6 6" xfId="44907"/>
    <cellStyle name="Normal 21 3 2 2 2 2 2 7" xfId="2491"/>
    <cellStyle name="Normal 21 3 2 2 2 2 2 7 2" xfId="4364"/>
    <cellStyle name="Normal 21 3 2 2 2 2 2 7 2 2" xfId="32060"/>
    <cellStyle name="Normal 21 3 2 2 2 2 2 7 2 3" xfId="44912"/>
    <cellStyle name="Normal 21 3 2 2 2 2 2 7 3" xfId="13842"/>
    <cellStyle name="Normal 21 3 2 2 2 2 2 7 3 2" xfId="32061"/>
    <cellStyle name="Normal 21 3 2 2 2 2 2 7 3 3" xfId="44913"/>
    <cellStyle name="Normal 21 3 2 2 2 2 2 7 4" xfId="15689"/>
    <cellStyle name="Normal 21 3 2 2 2 2 2 7 4 2" xfId="32063"/>
    <cellStyle name="Normal 21 3 2 2 2 2 2 7 4 3" xfId="44914"/>
    <cellStyle name="Normal 21 3 2 2 2 2 2 7 5" xfId="32059"/>
    <cellStyle name="Normal 21 3 2 2 2 2 2 7 6" xfId="44911"/>
    <cellStyle name="Normal 21 3 2 2 2 2 2 8" xfId="2618"/>
    <cellStyle name="Normal 21 3 2 2 2 2 2 8 2" xfId="4491"/>
    <cellStyle name="Normal 21 3 2 2 2 2 2 8 2 2" xfId="32066"/>
    <cellStyle name="Normal 21 3 2 2 2 2 2 8 2 3" xfId="44916"/>
    <cellStyle name="Normal 21 3 2 2 2 2 2 8 3" xfId="13969"/>
    <cellStyle name="Normal 21 3 2 2 2 2 2 8 3 2" xfId="32067"/>
    <cellStyle name="Normal 21 3 2 2 2 2 2 8 3 3" xfId="44917"/>
    <cellStyle name="Normal 21 3 2 2 2 2 2 8 4" xfId="15816"/>
    <cellStyle name="Normal 21 3 2 2 2 2 2 8 4 2" xfId="32069"/>
    <cellStyle name="Normal 21 3 2 2 2 2 2 8 4 3" xfId="44918"/>
    <cellStyle name="Normal 21 3 2 2 2 2 2 8 5" xfId="32065"/>
    <cellStyle name="Normal 21 3 2 2 2 2 2 8 6" xfId="44915"/>
    <cellStyle name="Normal 21 3 2 2 2 2 2 9" xfId="2902"/>
    <cellStyle name="Normal 21 3 2 2 2 2 2 9 2" xfId="32070"/>
    <cellStyle name="Normal 21 3 2 2 2 2 2 9 3" xfId="44919"/>
    <cellStyle name="Normal 21 3 2 2 2 2 2_Constraints Summary" xfId="14159"/>
    <cellStyle name="Normal 21 3 2 2 2 2 20" xfId="12210"/>
    <cellStyle name="Normal 21 3 2 2 2 2 20 2" xfId="32072"/>
    <cellStyle name="Normal 21 3 2 2 2 2 20 3" xfId="44920"/>
    <cellStyle name="Normal 21 3 2 2 2 2 21" xfId="12088"/>
    <cellStyle name="Normal 21 3 2 2 2 2 21 2" xfId="32073"/>
    <cellStyle name="Normal 21 3 2 2 2 2 21 3" xfId="44921"/>
    <cellStyle name="Normal 21 3 2 2 2 2 22" xfId="16203"/>
    <cellStyle name="Normal 21 3 2 2 2 2 22 2" xfId="32075"/>
    <cellStyle name="Normal 21 3 2 2 2 2 22 3" xfId="44922"/>
    <cellStyle name="Normal 21 3 2 2 2 2 23" xfId="16716"/>
    <cellStyle name="Normal 21 3 2 2 2 2 23 2" xfId="32076"/>
    <cellStyle name="Normal 21 3 2 2 2 2 23 3" xfId="44923"/>
    <cellStyle name="Normal 21 3 2 2 2 2 24" xfId="31991"/>
    <cellStyle name="Normal 21 3 2 2 2 2 25" xfId="44866"/>
    <cellStyle name="Normal 21 3 2 2 2 2 3" xfId="1364"/>
    <cellStyle name="Normal 21 3 2 2 2 2 3 2" xfId="3339"/>
    <cellStyle name="Normal 21 3 2 2 2 2 3 2 2" xfId="32079"/>
    <cellStyle name="Normal 21 3 2 2 2 2 3 2 3" xfId="44925"/>
    <cellStyle name="Normal 21 3 2 2 2 2 3 3" xfId="12799"/>
    <cellStyle name="Normal 21 3 2 2 2 2 3 3 2" xfId="32081"/>
    <cellStyle name="Normal 21 3 2 2 2 2 3 3 3" xfId="44926"/>
    <cellStyle name="Normal 21 3 2 2 2 2 3 4" xfId="14664"/>
    <cellStyle name="Normal 21 3 2 2 2 2 3 4 2" xfId="32082"/>
    <cellStyle name="Normal 21 3 2 2 2 2 3 4 3" xfId="44927"/>
    <cellStyle name="Normal 21 3 2 2 2 2 3 5" xfId="32078"/>
    <cellStyle name="Normal 21 3 2 2 2 2 3 6" xfId="44924"/>
    <cellStyle name="Normal 21 3 2 2 2 2 4" xfId="908"/>
    <cellStyle name="Normal 21 3 2 2 2 2 4 2" xfId="2946"/>
    <cellStyle name="Normal 21 3 2 2 2 2 4 2 2" xfId="32085"/>
    <cellStyle name="Normal 21 3 2 2 2 2 4 2 3" xfId="44929"/>
    <cellStyle name="Normal 21 3 2 2 2 2 4 3" xfId="12395"/>
    <cellStyle name="Normal 21 3 2 2 2 2 4 3 2" xfId="32087"/>
    <cellStyle name="Normal 21 3 2 2 2 2 4 3 3" xfId="44930"/>
    <cellStyle name="Normal 21 3 2 2 2 2 4 4" xfId="14271"/>
    <cellStyle name="Normal 21 3 2 2 2 2 4 4 2" xfId="32089"/>
    <cellStyle name="Normal 21 3 2 2 2 2 4 4 3" xfId="44931"/>
    <cellStyle name="Normal 21 3 2 2 2 2 4 5" xfId="32084"/>
    <cellStyle name="Normal 21 3 2 2 2 2 4 6" xfId="44928"/>
    <cellStyle name="Normal 21 3 2 2 2 2 5" xfId="976"/>
    <cellStyle name="Normal 21 3 2 2 2 2 5 2" xfId="2998"/>
    <cellStyle name="Normal 21 3 2 2 2 2 5 2 2" xfId="32092"/>
    <cellStyle name="Normal 21 3 2 2 2 2 5 2 3" xfId="44933"/>
    <cellStyle name="Normal 21 3 2 2 2 2 5 3" xfId="12450"/>
    <cellStyle name="Normal 21 3 2 2 2 2 5 3 2" xfId="32093"/>
    <cellStyle name="Normal 21 3 2 2 2 2 5 3 3" xfId="44934"/>
    <cellStyle name="Normal 21 3 2 2 2 2 5 4" xfId="14323"/>
    <cellStyle name="Normal 21 3 2 2 2 2 5 4 2" xfId="32095"/>
    <cellStyle name="Normal 21 3 2 2 2 2 5 4 3" xfId="44935"/>
    <cellStyle name="Normal 21 3 2 2 2 2 5 5" xfId="32091"/>
    <cellStyle name="Normal 21 3 2 2 2 2 5 6" xfId="44932"/>
    <cellStyle name="Normal 21 3 2 2 2 2 6" xfId="1238"/>
    <cellStyle name="Normal 21 3 2 2 2 2 6 2" xfId="3213"/>
    <cellStyle name="Normal 21 3 2 2 2 2 6 2 2" xfId="32098"/>
    <cellStyle name="Normal 21 3 2 2 2 2 6 2 3" xfId="44937"/>
    <cellStyle name="Normal 21 3 2 2 2 2 6 3" xfId="12673"/>
    <cellStyle name="Normal 21 3 2 2 2 2 6 3 2" xfId="32099"/>
    <cellStyle name="Normal 21 3 2 2 2 2 6 3 3" xfId="44938"/>
    <cellStyle name="Normal 21 3 2 2 2 2 6 4" xfId="14538"/>
    <cellStyle name="Normal 21 3 2 2 2 2 6 4 2" xfId="32101"/>
    <cellStyle name="Normal 21 3 2 2 2 2 6 4 3" xfId="44939"/>
    <cellStyle name="Normal 21 3 2 2 2 2 6 5" xfId="32097"/>
    <cellStyle name="Normal 21 3 2 2 2 2 6 6" xfId="44936"/>
    <cellStyle name="Normal 21 3 2 2 2 2 7" xfId="1077"/>
    <cellStyle name="Normal 21 3 2 2 2 2 7 2" xfId="3083"/>
    <cellStyle name="Normal 21 3 2 2 2 2 7 2 2" xfId="32104"/>
    <cellStyle name="Normal 21 3 2 2 2 2 7 2 3" xfId="44941"/>
    <cellStyle name="Normal 21 3 2 2 2 2 7 3" xfId="12537"/>
    <cellStyle name="Normal 21 3 2 2 2 2 7 3 2" xfId="32105"/>
    <cellStyle name="Normal 21 3 2 2 2 2 7 3 3" xfId="44942"/>
    <cellStyle name="Normal 21 3 2 2 2 2 7 4" xfId="14408"/>
    <cellStyle name="Normal 21 3 2 2 2 2 7 4 2" xfId="32107"/>
    <cellStyle name="Normal 21 3 2 2 2 2 7 4 3" xfId="44943"/>
    <cellStyle name="Normal 21 3 2 2 2 2 7 5" xfId="32103"/>
    <cellStyle name="Normal 21 3 2 2 2 2 7 6" xfId="44940"/>
    <cellStyle name="Normal 21 3 2 2 2 2 8" xfId="1016"/>
    <cellStyle name="Normal 21 3 2 2 2 2 8 2" xfId="3030"/>
    <cellStyle name="Normal 21 3 2 2 2 2 8 2 2" xfId="32110"/>
    <cellStyle name="Normal 21 3 2 2 2 2 8 2 3" xfId="44945"/>
    <cellStyle name="Normal 21 3 2 2 2 2 8 3" xfId="12483"/>
    <cellStyle name="Normal 21 3 2 2 2 2 8 3 2" xfId="32111"/>
    <cellStyle name="Normal 21 3 2 2 2 2 8 3 3" xfId="44946"/>
    <cellStyle name="Normal 21 3 2 2 2 2 8 4" xfId="14355"/>
    <cellStyle name="Normal 21 3 2 2 2 2 8 4 2" xfId="32113"/>
    <cellStyle name="Normal 21 3 2 2 2 2 8 4 3" xfId="44947"/>
    <cellStyle name="Normal 21 3 2 2 2 2 8 5" xfId="32109"/>
    <cellStyle name="Normal 21 3 2 2 2 2 8 6" xfId="44944"/>
    <cellStyle name="Normal 21 3 2 2 2 2 9" xfId="1407"/>
    <cellStyle name="Normal 21 3 2 2 2 2 9 2" xfId="3378"/>
    <cellStyle name="Normal 21 3 2 2 2 2 9 2 2" xfId="32115"/>
    <cellStyle name="Normal 21 3 2 2 2 2 9 2 3" xfId="44949"/>
    <cellStyle name="Normal 21 3 2 2 2 2 9 3" xfId="12838"/>
    <cellStyle name="Normal 21 3 2 2 2 2 9 3 2" xfId="32117"/>
    <cellStyle name="Normal 21 3 2 2 2 2 9 3 3" xfId="44950"/>
    <cellStyle name="Normal 21 3 2 2 2 2 9 4" xfId="14703"/>
    <cellStyle name="Normal 21 3 2 2 2 2 9 4 2" xfId="32118"/>
    <cellStyle name="Normal 21 3 2 2 2 2 9 4 3" xfId="44951"/>
    <cellStyle name="Normal 21 3 2 2 2 2 9 5" xfId="32114"/>
    <cellStyle name="Normal 21 3 2 2 2 2 9 6" xfId="44948"/>
    <cellStyle name="Normal 21 3 2 2 2 2_Constraints Summary" xfId="14158"/>
    <cellStyle name="Normal 21 3 2 2 2 3" xfId="7276"/>
    <cellStyle name="Normal 21 3 2 2 2 3 2" xfId="32120"/>
    <cellStyle name="Normal 21 3 2 2 2 3 3" xfId="44952"/>
    <cellStyle name="Normal 21 3 2 2 2 4" xfId="31990"/>
    <cellStyle name="Normal 21 3 2 2 2 5" xfId="44865"/>
    <cellStyle name="Normal 21 3 2 2 20" xfId="11580"/>
    <cellStyle name="Normal 21 3 2 2 20 2" xfId="32122"/>
    <cellStyle name="Normal 21 3 2 2 20 3" xfId="44953"/>
    <cellStyle name="Normal 21 3 2 2 21" xfId="12205"/>
    <cellStyle name="Normal 21 3 2 2 21 2" xfId="32124"/>
    <cellStyle name="Normal 21 3 2 2 21 3" xfId="44954"/>
    <cellStyle name="Normal 21 3 2 2 22" xfId="12204"/>
    <cellStyle name="Normal 21 3 2 2 22 2" xfId="32125"/>
    <cellStyle name="Normal 21 3 2 2 22 3" xfId="44955"/>
    <cellStyle name="Normal 21 3 2 2 23" xfId="16202"/>
    <cellStyle name="Normal 21 3 2 2 23 2" xfId="32127"/>
    <cellStyle name="Normal 21 3 2 2 23 3" xfId="44956"/>
    <cellStyle name="Normal 21 3 2 2 24" xfId="16715"/>
    <cellStyle name="Normal 21 3 2 2 24 2" xfId="32128"/>
    <cellStyle name="Normal 21 3 2 2 24 3" xfId="44957"/>
    <cellStyle name="Normal 21 3 2 2 25" xfId="31969"/>
    <cellStyle name="Normal 21 3 2 2 26" xfId="44851"/>
    <cellStyle name="Normal 21 3 2 2 3" xfId="825"/>
    <cellStyle name="Normal 21 3 2 2 3 10" xfId="7277"/>
    <cellStyle name="Normal 21 3 2 2 3 10 2" xfId="32132"/>
    <cellStyle name="Normal 21 3 2 2 3 10 3" xfId="44959"/>
    <cellStyle name="Normal 21 3 2 2 3 11" xfId="8671"/>
    <cellStyle name="Normal 21 3 2 2 3 11 2" xfId="32133"/>
    <cellStyle name="Normal 21 3 2 2 3 11 3" xfId="44960"/>
    <cellStyle name="Normal 21 3 2 2 3 12" xfId="6259"/>
    <cellStyle name="Normal 21 3 2 2 3 12 2" xfId="32135"/>
    <cellStyle name="Normal 21 3 2 2 3 12 3" xfId="44961"/>
    <cellStyle name="Normal 21 3 2 2 3 13" xfId="10529"/>
    <cellStyle name="Normal 21 3 2 2 3 13 2" xfId="32136"/>
    <cellStyle name="Normal 21 3 2 2 3 13 3" xfId="44962"/>
    <cellStyle name="Normal 21 3 2 2 3 14" xfId="9178"/>
    <cellStyle name="Normal 21 3 2 2 3 14 2" xfId="32138"/>
    <cellStyle name="Normal 21 3 2 2 3 14 3" xfId="44963"/>
    <cellStyle name="Normal 21 3 2 2 3 15" xfId="10822"/>
    <cellStyle name="Normal 21 3 2 2 3 15 2" xfId="32139"/>
    <cellStyle name="Normal 21 3 2 2 3 15 3" xfId="44964"/>
    <cellStyle name="Normal 21 3 2 2 3 16" xfId="11346"/>
    <cellStyle name="Normal 21 3 2 2 3 16 2" xfId="32141"/>
    <cellStyle name="Normal 21 3 2 2 3 16 3" xfId="44965"/>
    <cellStyle name="Normal 21 3 2 2 3 17" xfId="11251"/>
    <cellStyle name="Normal 21 3 2 2 3 17 2" xfId="32142"/>
    <cellStyle name="Normal 21 3 2 2 3 17 3" xfId="44966"/>
    <cellStyle name="Normal 21 3 2 2 3 18" xfId="11584"/>
    <cellStyle name="Normal 21 3 2 2 3 18 2" xfId="32144"/>
    <cellStyle name="Normal 21 3 2 2 3 18 3" xfId="44967"/>
    <cellStyle name="Normal 21 3 2 2 3 19" xfId="12341"/>
    <cellStyle name="Normal 21 3 2 2 3 19 2" xfId="32145"/>
    <cellStyle name="Normal 21 3 2 2 3 19 3" xfId="44968"/>
    <cellStyle name="Normal 21 3 2 2 3 2" xfId="1577"/>
    <cellStyle name="Normal 21 3 2 2 3 2 10" xfId="11252"/>
    <cellStyle name="Normal 21 3 2 2 3 2 10 2" xfId="32148"/>
    <cellStyle name="Normal 21 3 2 2 3 2 10 3" xfId="44970"/>
    <cellStyle name="Normal 21 3 2 2 3 2 11" xfId="11585"/>
    <cellStyle name="Normal 21 3 2 2 3 2 11 2" xfId="32149"/>
    <cellStyle name="Normal 21 3 2 2 3 2 11 3" xfId="44971"/>
    <cellStyle name="Normal 21 3 2 2 3 2 12" xfId="12993"/>
    <cellStyle name="Normal 21 3 2 2 3 2 12 2" xfId="32151"/>
    <cellStyle name="Normal 21 3 2 2 3 2 12 3" xfId="44972"/>
    <cellStyle name="Normal 21 3 2 2 3 2 13" xfId="14852"/>
    <cellStyle name="Normal 21 3 2 2 3 2 13 2" xfId="32152"/>
    <cellStyle name="Normal 21 3 2 2 3 2 13 3" xfId="44973"/>
    <cellStyle name="Normal 21 3 2 2 3 2 14" xfId="16206"/>
    <cellStyle name="Normal 21 3 2 2 3 2 14 2" xfId="32154"/>
    <cellStyle name="Normal 21 3 2 2 3 2 14 3" xfId="44974"/>
    <cellStyle name="Normal 21 3 2 2 3 2 15" xfId="16719"/>
    <cellStyle name="Normal 21 3 2 2 3 2 15 2" xfId="32155"/>
    <cellStyle name="Normal 21 3 2 2 3 2 15 3" xfId="44975"/>
    <cellStyle name="Normal 21 3 2 2 3 2 16" xfId="32147"/>
    <cellStyle name="Normal 21 3 2 2 3 2 17" xfId="44969"/>
    <cellStyle name="Normal 21 3 2 2 3 2 2" xfId="3527"/>
    <cellStyle name="Normal 21 3 2 2 3 2 2 2" xfId="32157"/>
    <cellStyle name="Normal 21 3 2 2 3 2 2 3" xfId="44976"/>
    <cellStyle name="Normal 21 3 2 2 3 2 3" xfId="7278"/>
    <cellStyle name="Normal 21 3 2 2 3 2 3 2" xfId="32158"/>
    <cellStyle name="Normal 21 3 2 2 3 2 3 3" xfId="44977"/>
    <cellStyle name="Normal 21 3 2 2 3 2 4" xfId="8672"/>
    <cellStyle name="Normal 21 3 2 2 3 2 4 2" xfId="32160"/>
    <cellStyle name="Normal 21 3 2 2 3 2 4 3" xfId="44978"/>
    <cellStyle name="Normal 21 3 2 2 3 2 5" xfId="6290"/>
    <cellStyle name="Normal 21 3 2 2 3 2 5 2" xfId="32161"/>
    <cellStyle name="Normal 21 3 2 2 3 2 5 3" xfId="44979"/>
    <cellStyle name="Normal 21 3 2 2 3 2 6" xfId="10530"/>
    <cellStyle name="Normal 21 3 2 2 3 2 6 2" xfId="32163"/>
    <cellStyle name="Normal 21 3 2 2 3 2 6 3" xfId="44980"/>
    <cellStyle name="Normal 21 3 2 2 3 2 7" xfId="9177"/>
    <cellStyle name="Normal 21 3 2 2 3 2 7 2" xfId="32164"/>
    <cellStyle name="Normal 21 3 2 2 3 2 7 3" xfId="44981"/>
    <cellStyle name="Normal 21 3 2 2 3 2 8" xfId="10823"/>
    <cellStyle name="Normal 21 3 2 2 3 2 8 2" xfId="32166"/>
    <cellStyle name="Normal 21 3 2 2 3 2 8 3" xfId="44982"/>
    <cellStyle name="Normal 21 3 2 2 3 2 9" xfId="11347"/>
    <cellStyle name="Normal 21 3 2 2 3 2 9 2" xfId="32167"/>
    <cellStyle name="Normal 21 3 2 2 3 2 9 3" xfId="44983"/>
    <cellStyle name="Normal 21 3 2 2 3 20" xfId="12015"/>
    <cellStyle name="Normal 21 3 2 2 3 20 2" xfId="32169"/>
    <cellStyle name="Normal 21 3 2 2 3 20 3" xfId="44984"/>
    <cellStyle name="Normal 21 3 2 2 3 21" xfId="16205"/>
    <cellStyle name="Normal 21 3 2 2 3 21 2" xfId="32170"/>
    <cellStyle name="Normal 21 3 2 2 3 21 3" xfId="44985"/>
    <cellStyle name="Normal 21 3 2 2 3 22" xfId="16718"/>
    <cellStyle name="Normal 21 3 2 2 3 22 2" xfId="32172"/>
    <cellStyle name="Normal 21 3 2 2 3 22 3" xfId="44986"/>
    <cellStyle name="Normal 21 3 2 2 3 23" xfId="32131"/>
    <cellStyle name="Normal 21 3 2 2 3 24" xfId="44958"/>
    <cellStyle name="Normal 21 3 2 2 3 3" xfId="1791"/>
    <cellStyle name="Normal 21 3 2 2 3 3 10" xfId="11253"/>
    <cellStyle name="Normal 21 3 2 2 3 3 10 2" xfId="32175"/>
    <cellStyle name="Normal 21 3 2 2 3 3 10 3" xfId="44988"/>
    <cellStyle name="Normal 21 3 2 2 3 3 11" xfId="11586"/>
    <cellStyle name="Normal 21 3 2 2 3 3 11 2" xfId="32177"/>
    <cellStyle name="Normal 21 3 2 2 3 3 11 3" xfId="44989"/>
    <cellStyle name="Normal 21 3 2 2 3 3 12" xfId="13188"/>
    <cellStyle name="Normal 21 3 2 2 3 3 12 2" xfId="32178"/>
    <cellStyle name="Normal 21 3 2 2 3 3 12 3" xfId="44990"/>
    <cellStyle name="Normal 21 3 2 2 3 3 13" xfId="15043"/>
    <cellStyle name="Normal 21 3 2 2 3 3 13 2" xfId="32180"/>
    <cellStyle name="Normal 21 3 2 2 3 3 13 3" xfId="44991"/>
    <cellStyle name="Normal 21 3 2 2 3 3 14" xfId="16207"/>
    <cellStyle name="Normal 21 3 2 2 3 3 14 2" xfId="32181"/>
    <cellStyle name="Normal 21 3 2 2 3 3 14 3" xfId="44992"/>
    <cellStyle name="Normal 21 3 2 2 3 3 15" xfId="16720"/>
    <cellStyle name="Normal 21 3 2 2 3 3 15 2" xfId="32183"/>
    <cellStyle name="Normal 21 3 2 2 3 3 15 3" xfId="44993"/>
    <cellStyle name="Normal 21 3 2 2 3 3 16" xfId="32174"/>
    <cellStyle name="Normal 21 3 2 2 3 3 17" xfId="44987"/>
    <cellStyle name="Normal 21 3 2 2 3 3 2" xfId="3718"/>
    <cellStyle name="Normal 21 3 2 2 3 3 2 2" xfId="32185"/>
    <cellStyle name="Normal 21 3 2 2 3 3 2 3" xfId="44994"/>
    <cellStyle name="Normal 21 3 2 2 3 3 3" xfId="7279"/>
    <cellStyle name="Normal 21 3 2 2 3 3 3 2" xfId="32186"/>
    <cellStyle name="Normal 21 3 2 2 3 3 3 3" xfId="44995"/>
    <cellStyle name="Normal 21 3 2 2 3 3 4" xfId="8673"/>
    <cellStyle name="Normal 21 3 2 2 3 3 4 2" xfId="32188"/>
    <cellStyle name="Normal 21 3 2 2 3 3 4 3" xfId="44996"/>
    <cellStyle name="Normal 21 3 2 2 3 3 5" xfId="6321"/>
    <cellStyle name="Normal 21 3 2 2 3 3 5 2" xfId="32189"/>
    <cellStyle name="Normal 21 3 2 2 3 3 5 3" xfId="44997"/>
    <cellStyle name="Normal 21 3 2 2 3 3 6" xfId="10531"/>
    <cellStyle name="Normal 21 3 2 2 3 3 6 2" xfId="32191"/>
    <cellStyle name="Normal 21 3 2 2 3 3 6 3" xfId="44998"/>
    <cellStyle name="Normal 21 3 2 2 3 3 7" xfId="9176"/>
    <cellStyle name="Normal 21 3 2 2 3 3 7 2" xfId="32192"/>
    <cellStyle name="Normal 21 3 2 2 3 3 7 3" xfId="44999"/>
    <cellStyle name="Normal 21 3 2 2 3 3 8" xfId="10824"/>
    <cellStyle name="Normal 21 3 2 2 3 3 8 2" xfId="32194"/>
    <cellStyle name="Normal 21 3 2 2 3 3 8 3" xfId="45000"/>
    <cellStyle name="Normal 21 3 2 2 3 3 9" xfId="11348"/>
    <cellStyle name="Normal 21 3 2 2 3 3 9 2" xfId="32195"/>
    <cellStyle name="Normal 21 3 2 2 3 3 9 3" xfId="45001"/>
    <cellStyle name="Normal 21 3 2 2 3 4" xfId="1996"/>
    <cellStyle name="Normal 21 3 2 2 3 4 10" xfId="11254"/>
    <cellStyle name="Normal 21 3 2 2 3 4 10 2" xfId="32198"/>
    <cellStyle name="Normal 21 3 2 2 3 4 10 3" xfId="45003"/>
    <cellStyle name="Normal 21 3 2 2 3 4 11" xfId="11587"/>
    <cellStyle name="Normal 21 3 2 2 3 4 11 2" xfId="32199"/>
    <cellStyle name="Normal 21 3 2 2 3 4 11 3" xfId="45004"/>
    <cellStyle name="Normal 21 3 2 2 3 4 12" xfId="13377"/>
    <cellStyle name="Normal 21 3 2 2 3 4 12 2" xfId="32201"/>
    <cellStyle name="Normal 21 3 2 2 3 4 12 3" xfId="45005"/>
    <cellStyle name="Normal 21 3 2 2 3 4 13" xfId="15227"/>
    <cellStyle name="Normal 21 3 2 2 3 4 13 2" xfId="32202"/>
    <cellStyle name="Normal 21 3 2 2 3 4 13 3" xfId="45006"/>
    <cellStyle name="Normal 21 3 2 2 3 4 14" xfId="16208"/>
    <cellStyle name="Normal 21 3 2 2 3 4 14 2" xfId="32203"/>
    <cellStyle name="Normal 21 3 2 2 3 4 14 3" xfId="45007"/>
    <cellStyle name="Normal 21 3 2 2 3 4 15" xfId="16721"/>
    <cellStyle name="Normal 21 3 2 2 3 4 15 2" xfId="32205"/>
    <cellStyle name="Normal 21 3 2 2 3 4 15 3" xfId="45008"/>
    <cellStyle name="Normal 21 3 2 2 3 4 16" xfId="32197"/>
    <cellStyle name="Normal 21 3 2 2 3 4 17" xfId="45002"/>
    <cellStyle name="Normal 21 3 2 2 3 4 2" xfId="3902"/>
    <cellStyle name="Normal 21 3 2 2 3 4 2 2" xfId="32207"/>
    <cellStyle name="Normal 21 3 2 2 3 4 2 3" xfId="45009"/>
    <cellStyle name="Normal 21 3 2 2 3 4 3" xfId="7280"/>
    <cellStyle name="Normal 21 3 2 2 3 4 3 2" xfId="32208"/>
    <cellStyle name="Normal 21 3 2 2 3 4 3 3" xfId="45010"/>
    <cellStyle name="Normal 21 3 2 2 3 4 4" xfId="8674"/>
    <cellStyle name="Normal 21 3 2 2 3 4 4 2" xfId="32210"/>
    <cellStyle name="Normal 21 3 2 2 3 4 4 3" xfId="45011"/>
    <cellStyle name="Normal 21 3 2 2 3 4 5" xfId="6325"/>
    <cellStyle name="Normal 21 3 2 2 3 4 5 2" xfId="32211"/>
    <cellStyle name="Normal 21 3 2 2 3 4 5 3" xfId="45012"/>
    <cellStyle name="Normal 21 3 2 2 3 4 6" xfId="10532"/>
    <cellStyle name="Normal 21 3 2 2 3 4 6 2" xfId="32213"/>
    <cellStyle name="Normal 21 3 2 2 3 4 6 3" xfId="45013"/>
    <cellStyle name="Normal 21 3 2 2 3 4 7" xfId="9175"/>
    <cellStyle name="Normal 21 3 2 2 3 4 7 2" xfId="32214"/>
    <cellStyle name="Normal 21 3 2 2 3 4 7 3" xfId="45014"/>
    <cellStyle name="Normal 21 3 2 2 3 4 8" xfId="10825"/>
    <cellStyle name="Normal 21 3 2 2 3 4 8 2" xfId="32216"/>
    <cellStyle name="Normal 21 3 2 2 3 4 8 3" xfId="45015"/>
    <cellStyle name="Normal 21 3 2 2 3 4 9" xfId="11349"/>
    <cellStyle name="Normal 21 3 2 2 3 4 9 2" xfId="32217"/>
    <cellStyle name="Normal 21 3 2 2 3 4 9 3" xfId="45016"/>
    <cellStyle name="Normal 21 3 2 2 3 5" xfId="2186"/>
    <cellStyle name="Normal 21 3 2 2 3 5 10" xfId="11255"/>
    <cellStyle name="Normal 21 3 2 2 3 5 10 2" xfId="32220"/>
    <cellStyle name="Normal 21 3 2 2 3 5 10 3" xfId="45018"/>
    <cellStyle name="Normal 21 3 2 2 3 5 11" xfId="11588"/>
    <cellStyle name="Normal 21 3 2 2 3 5 11 2" xfId="32222"/>
    <cellStyle name="Normal 21 3 2 2 3 5 11 3" xfId="45019"/>
    <cellStyle name="Normal 21 3 2 2 3 5 12" xfId="13552"/>
    <cellStyle name="Normal 21 3 2 2 3 5 12 2" xfId="32223"/>
    <cellStyle name="Normal 21 3 2 2 3 5 12 3" xfId="45020"/>
    <cellStyle name="Normal 21 3 2 2 3 5 13" xfId="15400"/>
    <cellStyle name="Normal 21 3 2 2 3 5 13 2" xfId="32224"/>
    <cellStyle name="Normal 21 3 2 2 3 5 13 3" xfId="45021"/>
    <cellStyle name="Normal 21 3 2 2 3 5 14" xfId="16209"/>
    <cellStyle name="Normal 21 3 2 2 3 5 14 2" xfId="32226"/>
    <cellStyle name="Normal 21 3 2 2 3 5 14 3" xfId="45022"/>
    <cellStyle name="Normal 21 3 2 2 3 5 15" xfId="16722"/>
    <cellStyle name="Normal 21 3 2 2 3 5 15 2" xfId="32227"/>
    <cellStyle name="Normal 21 3 2 2 3 5 15 3" xfId="45023"/>
    <cellStyle name="Normal 21 3 2 2 3 5 16" xfId="32219"/>
    <cellStyle name="Normal 21 3 2 2 3 5 17" xfId="45017"/>
    <cellStyle name="Normal 21 3 2 2 3 5 2" xfId="4075"/>
    <cellStyle name="Normal 21 3 2 2 3 5 2 2" xfId="32229"/>
    <cellStyle name="Normal 21 3 2 2 3 5 2 3" xfId="45024"/>
    <cellStyle name="Normal 21 3 2 2 3 5 3" xfId="7281"/>
    <cellStyle name="Normal 21 3 2 2 3 5 3 2" xfId="32230"/>
    <cellStyle name="Normal 21 3 2 2 3 5 3 3" xfId="45025"/>
    <cellStyle name="Normal 21 3 2 2 3 5 4" xfId="8675"/>
    <cellStyle name="Normal 21 3 2 2 3 5 4 2" xfId="32232"/>
    <cellStyle name="Normal 21 3 2 2 3 5 4 3" xfId="45026"/>
    <cellStyle name="Normal 21 3 2 2 3 5 5" xfId="6333"/>
    <cellStyle name="Normal 21 3 2 2 3 5 5 2" xfId="32233"/>
    <cellStyle name="Normal 21 3 2 2 3 5 5 3" xfId="45027"/>
    <cellStyle name="Normal 21 3 2 2 3 5 6" xfId="10533"/>
    <cellStyle name="Normal 21 3 2 2 3 5 6 2" xfId="32235"/>
    <cellStyle name="Normal 21 3 2 2 3 5 6 3" xfId="45028"/>
    <cellStyle name="Normal 21 3 2 2 3 5 7" xfId="9174"/>
    <cellStyle name="Normal 21 3 2 2 3 5 7 2" xfId="32237"/>
    <cellStyle name="Normal 21 3 2 2 3 5 7 3" xfId="45029"/>
    <cellStyle name="Normal 21 3 2 2 3 5 8" xfId="10827"/>
    <cellStyle name="Normal 21 3 2 2 3 5 8 2" xfId="32238"/>
    <cellStyle name="Normal 21 3 2 2 3 5 8 3" xfId="45030"/>
    <cellStyle name="Normal 21 3 2 2 3 5 9" xfId="11350"/>
    <cellStyle name="Normal 21 3 2 2 3 5 9 2" xfId="32239"/>
    <cellStyle name="Normal 21 3 2 2 3 5 9 3" xfId="45031"/>
    <cellStyle name="Normal 21 3 2 2 3 6" xfId="2355"/>
    <cellStyle name="Normal 21 3 2 2 3 6 2" xfId="4232"/>
    <cellStyle name="Normal 21 3 2 2 3 6 2 2" xfId="32242"/>
    <cellStyle name="Normal 21 3 2 2 3 6 2 3" xfId="45033"/>
    <cellStyle name="Normal 21 3 2 2 3 6 3" xfId="13710"/>
    <cellStyle name="Normal 21 3 2 2 3 6 3 2" xfId="32243"/>
    <cellStyle name="Normal 21 3 2 2 3 6 3 3" xfId="45034"/>
    <cellStyle name="Normal 21 3 2 2 3 6 4" xfId="15557"/>
    <cellStyle name="Normal 21 3 2 2 3 6 4 2" xfId="32245"/>
    <cellStyle name="Normal 21 3 2 2 3 6 4 3" xfId="45035"/>
    <cellStyle name="Normal 21 3 2 2 3 6 5" xfId="32241"/>
    <cellStyle name="Normal 21 3 2 2 3 6 6" xfId="45032"/>
    <cellStyle name="Normal 21 3 2 2 3 7" xfId="2486"/>
    <cellStyle name="Normal 21 3 2 2 3 7 2" xfId="4359"/>
    <cellStyle name="Normal 21 3 2 2 3 7 2 2" xfId="32248"/>
    <cellStyle name="Normal 21 3 2 2 3 7 2 3" xfId="45037"/>
    <cellStyle name="Normal 21 3 2 2 3 7 3" xfId="13837"/>
    <cellStyle name="Normal 21 3 2 2 3 7 3 2" xfId="32250"/>
    <cellStyle name="Normal 21 3 2 2 3 7 3 3" xfId="45038"/>
    <cellStyle name="Normal 21 3 2 2 3 7 4" xfId="15684"/>
    <cellStyle name="Normal 21 3 2 2 3 7 4 2" xfId="32251"/>
    <cellStyle name="Normal 21 3 2 2 3 7 4 3" xfId="45039"/>
    <cellStyle name="Normal 21 3 2 2 3 7 5" xfId="32247"/>
    <cellStyle name="Normal 21 3 2 2 3 7 6" xfId="45036"/>
    <cellStyle name="Normal 21 3 2 2 3 8" xfId="2613"/>
    <cellStyle name="Normal 21 3 2 2 3 8 2" xfId="4486"/>
    <cellStyle name="Normal 21 3 2 2 3 8 2 2" xfId="32254"/>
    <cellStyle name="Normal 21 3 2 2 3 8 2 3" xfId="45041"/>
    <cellStyle name="Normal 21 3 2 2 3 8 3" xfId="13964"/>
    <cellStyle name="Normal 21 3 2 2 3 8 3 2" xfId="32255"/>
    <cellStyle name="Normal 21 3 2 2 3 8 3 3" xfId="45042"/>
    <cellStyle name="Normal 21 3 2 2 3 8 4" xfId="15811"/>
    <cellStyle name="Normal 21 3 2 2 3 8 4 2" xfId="32257"/>
    <cellStyle name="Normal 21 3 2 2 3 8 4 3" xfId="45043"/>
    <cellStyle name="Normal 21 3 2 2 3 8 5" xfId="32253"/>
    <cellStyle name="Normal 21 3 2 2 3 8 6" xfId="45040"/>
    <cellStyle name="Normal 21 3 2 2 3 9" xfId="2897"/>
    <cellStyle name="Normal 21 3 2 2 3 9 2" xfId="32259"/>
    <cellStyle name="Normal 21 3 2 2 3 9 3" xfId="45044"/>
    <cellStyle name="Normal 21 3 2 2 3_Constraints Summary" xfId="14160"/>
    <cellStyle name="Normal 21 3 2 2 4" xfId="1359"/>
    <cellStyle name="Normal 21 3 2 2 4 2" xfId="3334"/>
    <cellStyle name="Normal 21 3 2 2 4 2 2" xfId="32262"/>
    <cellStyle name="Normal 21 3 2 2 4 2 3" xfId="45046"/>
    <cellStyle name="Normal 21 3 2 2 4 3" xfId="12794"/>
    <cellStyle name="Normal 21 3 2 2 4 3 2" xfId="32263"/>
    <cellStyle name="Normal 21 3 2 2 4 3 3" xfId="45047"/>
    <cellStyle name="Normal 21 3 2 2 4 4" xfId="14659"/>
    <cellStyle name="Normal 21 3 2 2 4 4 2" xfId="32264"/>
    <cellStyle name="Normal 21 3 2 2 4 4 3" xfId="45048"/>
    <cellStyle name="Normal 21 3 2 2 4 5" xfId="32261"/>
    <cellStyle name="Normal 21 3 2 2 4 6" xfId="45045"/>
    <cellStyle name="Normal 21 3 2 2 5" xfId="911"/>
    <cellStyle name="Normal 21 3 2 2 5 2" xfId="2949"/>
    <cellStyle name="Normal 21 3 2 2 5 2 2" xfId="32267"/>
    <cellStyle name="Normal 21 3 2 2 5 2 3" xfId="45050"/>
    <cellStyle name="Normal 21 3 2 2 5 3" xfId="12398"/>
    <cellStyle name="Normal 21 3 2 2 5 3 2" xfId="32269"/>
    <cellStyle name="Normal 21 3 2 2 5 3 3" xfId="45051"/>
    <cellStyle name="Normal 21 3 2 2 5 4" xfId="14274"/>
    <cellStyle name="Normal 21 3 2 2 5 4 2" xfId="32270"/>
    <cellStyle name="Normal 21 3 2 2 5 4 3" xfId="45052"/>
    <cellStyle name="Normal 21 3 2 2 5 5" xfId="32266"/>
    <cellStyle name="Normal 21 3 2 2 5 6" xfId="45049"/>
    <cellStyle name="Normal 21 3 2 2 6" xfId="1220"/>
    <cellStyle name="Normal 21 3 2 2 6 2" xfId="3199"/>
    <cellStyle name="Normal 21 3 2 2 6 2 2" xfId="32274"/>
    <cellStyle name="Normal 21 3 2 2 6 2 3" xfId="45054"/>
    <cellStyle name="Normal 21 3 2 2 6 3" xfId="12659"/>
    <cellStyle name="Normal 21 3 2 2 6 3 2" xfId="32275"/>
    <cellStyle name="Normal 21 3 2 2 6 3 3" xfId="45055"/>
    <cellStyle name="Normal 21 3 2 2 6 4" xfId="14524"/>
    <cellStyle name="Normal 21 3 2 2 6 4 2" xfId="32276"/>
    <cellStyle name="Normal 21 3 2 2 6 4 3" xfId="45056"/>
    <cellStyle name="Normal 21 3 2 2 6 5" xfId="32273"/>
    <cellStyle name="Normal 21 3 2 2 6 6" xfId="45053"/>
    <cellStyle name="Normal 21 3 2 2 7" xfId="1094"/>
    <cellStyle name="Normal 21 3 2 2 7 2" xfId="3096"/>
    <cellStyle name="Normal 21 3 2 2 7 2 2" xfId="32279"/>
    <cellStyle name="Normal 21 3 2 2 7 2 3" xfId="45058"/>
    <cellStyle name="Normal 21 3 2 2 7 3" xfId="12550"/>
    <cellStyle name="Normal 21 3 2 2 7 3 2" xfId="32281"/>
    <cellStyle name="Normal 21 3 2 2 7 3 3" xfId="45059"/>
    <cellStyle name="Normal 21 3 2 2 7 4" xfId="14421"/>
    <cellStyle name="Normal 21 3 2 2 7 4 2" xfId="32282"/>
    <cellStyle name="Normal 21 3 2 2 7 4 3" xfId="45060"/>
    <cellStyle name="Normal 21 3 2 2 7 5" xfId="32278"/>
    <cellStyle name="Normal 21 3 2 2 7 6" xfId="45057"/>
    <cellStyle name="Normal 21 3 2 2 8" xfId="1198"/>
    <cellStyle name="Normal 21 3 2 2 8 2" xfId="3181"/>
    <cellStyle name="Normal 21 3 2 2 8 2 2" xfId="32286"/>
    <cellStyle name="Normal 21 3 2 2 8 2 3" xfId="45062"/>
    <cellStyle name="Normal 21 3 2 2 8 3" xfId="12640"/>
    <cellStyle name="Normal 21 3 2 2 8 3 2" xfId="32287"/>
    <cellStyle name="Normal 21 3 2 2 8 3 3" xfId="45063"/>
    <cellStyle name="Normal 21 3 2 2 8 4" xfId="14506"/>
    <cellStyle name="Normal 21 3 2 2 8 4 2" xfId="32288"/>
    <cellStyle name="Normal 21 3 2 2 8 4 3" xfId="45064"/>
    <cellStyle name="Normal 21 3 2 2 8 5" xfId="32285"/>
    <cellStyle name="Normal 21 3 2 2 8 6" xfId="45061"/>
    <cellStyle name="Normal 21 3 2 2 9" xfId="1110"/>
    <cellStyle name="Normal 21 3 2 2 9 2" xfId="3108"/>
    <cellStyle name="Normal 21 3 2 2 9 2 2" xfId="32291"/>
    <cellStyle name="Normal 21 3 2 2 9 2 3" xfId="45066"/>
    <cellStyle name="Normal 21 3 2 2 9 3" xfId="12563"/>
    <cellStyle name="Normal 21 3 2 2 9 3 2" xfId="32293"/>
    <cellStyle name="Normal 21 3 2 2 9 3 3" xfId="45067"/>
    <cellStyle name="Normal 21 3 2 2 9 4" xfId="14433"/>
    <cellStyle name="Normal 21 3 2 2 9 4 2" xfId="32294"/>
    <cellStyle name="Normal 21 3 2 2 9 4 3" xfId="45068"/>
    <cellStyle name="Normal 21 3 2 2 9 5" xfId="32290"/>
    <cellStyle name="Normal 21 3 2 2 9 6" xfId="45065"/>
    <cellStyle name="Normal 21 3 2 2_Constraints Summary" xfId="14157"/>
    <cellStyle name="Normal 21 3 2 20" xfId="1841"/>
    <cellStyle name="Normal 21 3 2 20 10" xfId="11256"/>
    <cellStyle name="Normal 21 3 2 20 10 2" xfId="32298"/>
    <cellStyle name="Normal 21 3 2 20 10 3" xfId="45070"/>
    <cellStyle name="Normal 21 3 2 20 11" xfId="11589"/>
    <cellStyle name="Normal 21 3 2 20 11 2" xfId="32299"/>
    <cellStyle name="Normal 21 3 2 20 11 3" xfId="45071"/>
    <cellStyle name="Normal 21 3 2 20 12" xfId="13237"/>
    <cellStyle name="Normal 21 3 2 20 12 2" xfId="32300"/>
    <cellStyle name="Normal 21 3 2 20 12 3" xfId="45072"/>
    <cellStyle name="Normal 21 3 2 20 13" xfId="15091"/>
    <cellStyle name="Normal 21 3 2 20 13 2" xfId="32302"/>
    <cellStyle name="Normal 21 3 2 20 13 3" xfId="45073"/>
    <cellStyle name="Normal 21 3 2 20 14" xfId="16210"/>
    <cellStyle name="Normal 21 3 2 20 14 2" xfId="32303"/>
    <cellStyle name="Normal 21 3 2 20 14 3" xfId="45074"/>
    <cellStyle name="Normal 21 3 2 20 15" xfId="16723"/>
    <cellStyle name="Normal 21 3 2 20 15 2" xfId="32305"/>
    <cellStyle name="Normal 21 3 2 20 15 3" xfId="45075"/>
    <cellStyle name="Normal 21 3 2 20 16" xfId="32297"/>
    <cellStyle name="Normal 21 3 2 20 17" xfId="45069"/>
    <cellStyle name="Normal 21 3 2 20 2" xfId="3766"/>
    <cellStyle name="Normal 21 3 2 20 2 2" xfId="32307"/>
    <cellStyle name="Normal 21 3 2 20 2 3" xfId="45076"/>
    <cellStyle name="Normal 21 3 2 20 3" xfId="7282"/>
    <cellStyle name="Normal 21 3 2 20 3 2" xfId="32308"/>
    <cellStyle name="Normal 21 3 2 20 3 3" xfId="45077"/>
    <cellStyle name="Normal 21 3 2 20 4" xfId="8676"/>
    <cellStyle name="Normal 21 3 2 20 4 2" xfId="32309"/>
    <cellStyle name="Normal 21 3 2 20 4 3" xfId="45078"/>
    <cellStyle name="Normal 21 3 2 20 5" xfId="6368"/>
    <cellStyle name="Normal 21 3 2 20 5 2" xfId="32311"/>
    <cellStyle name="Normal 21 3 2 20 5 3" xfId="45079"/>
    <cellStyle name="Normal 21 3 2 20 6" xfId="10534"/>
    <cellStyle name="Normal 21 3 2 20 6 2" xfId="32312"/>
    <cellStyle name="Normal 21 3 2 20 6 3" xfId="45080"/>
    <cellStyle name="Normal 21 3 2 20 7" xfId="9173"/>
    <cellStyle name="Normal 21 3 2 20 7 2" xfId="32314"/>
    <cellStyle name="Normal 21 3 2 20 7 3" xfId="45081"/>
    <cellStyle name="Normal 21 3 2 20 8" xfId="10828"/>
    <cellStyle name="Normal 21 3 2 20 8 2" xfId="32315"/>
    <cellStyle name="Normal 21 3 2 20 8 3" xfId="45082"/>
    <cellStyle name="Normal 21 3 2 20 9" xfId="11351"/>
    <cellStyle name="Normal 21 3 2 20 9 2" xfId="32317"/>
    <cellStyle name="Normal 21 3 2 20 9 3" xfId="45083"/>
    <cellStyle name="Normal 21 3 2 21" xfId="2044"/>
    <cellStyle name="Normal 21 3 2 21 10" xfId="11257"/>
    <cellStyle name="Normal 21 3 2 21 10 2" xfId="32320"/>
    <cellStyle name="Normal 21 3 2 21 10 3" xfId="45085"/>
    <cellStyle name="Normal 21 3 2 21 11" xfId="11590"/>
    <cellStyle name="Normal 21 3 2 21 11 2" xfId="32321"/>
    <cellStyle name="Normal 21 3 2 21 11 3" xfId="45086"/>
    <cellStyle name="Normal 21 3 2 21 12" xfId="13423"/>
    <cellStyle name="Normal 21 3 2 21 12 2" xfId="32323"/>
    <cellStyle name="Normal 21 3 2 21 12 3" xfId="45087"/>
    <cellStyle name="Normal 21 3 2 21 13" xfId="15273"/>
    <cellStyle name="Normal 21 3 2 21 13 2" xfId="32324"/>
    <cellStyle name="Normal 21 3 2 21 13 3" xfId="45088"/>
    <cellStyle name="Normal 21 3 2 21 14" xfId="16211"/>
    <cellStyle name="Normal 21 3 2 21 14 2" xfId="32326"/>
    <cellStyle name="Normal 21 3 2 21 14 3" xfId="45089"/>
    <cellStyle name="Normal 21 3 2 21 15" xfId="16724"/>
    <cellStyle name="Normal 21 3 2 21 15 2" xfId="32327"/>
    <cellStyle name="Normal 21 3 2 21 15 3" xfId="45090"/>
    <cellStyle name="Normal 21 3 2 21 16" xfId="32319"/>
    <cellStyle name="Normal 21 3 2 21 17" xfId="45084"/>
    <cellStyle name="Normal 21 3 2 21 2" xfId="3948"/>
    <cellStyle name="Normal 21 3 2 21 2 2" xfId="32329"/>
    <cellStyle name="Normal 21 3 2 21 2 3" xfId="45091"/>
    <cellStyle name="Normal 21 3 2 21 3" xfId="7283"/>
    <cellStyle name="Normal 21 3 2 21 3 2" xfId="32331"/>
    <cellStyle name="Normal 21 3 2 21 3 3" xfId="45092"/>
    <cellStyle name="Normal 21 3 2 21 4" xfId="8677"/>
    <cellStyle name="Normal 21 3 2 21 4 2" xfId="32332"/>
    <cellStyle name="Normal 21 3 2 21 4 3" xfId="45093"/>
    <cellStyle name="Normal 21 3 2 21 5" xfId="6369"/>
    <cellStyle name="Normal 21 3 2 21 5 2" xfId="32334"/>
    <cellStyle name="Normal 21 3 2 21 5 3" xfId="45094"/>
    <cellStyle name="Normal 21 3 2 21 6" xfId="10535"/>
    <cellStyle name="Normal 21 3 2 21 6 2" xfId="32335"/>
    <cellStyle name="Normal 21 3 2 21 6 3" xfId="45095"/>
    <cellStyle name="Normal 21 3 2 21 7" xfId="9172"/>
    <cellStyle name="Normal 21 3 2 21 7 2" xfId="32337"/>
    <cellStyle name="Normal 21 3 2 21 7 3" xfId="45096"/>
    <cellStyle name="Normal 21 3 2 21 8" xfId="10829"/>
    <cellStyle name="Normal 21 3 2 21 8 2" xfId="32338"/>
    <cellStyle name="Normal 21 3 2 21 8 3" xfId="45097"/>
    <cellStyle name="Normal 21 3 2 21 9" xfId="11352"/>
    <cellStyle name="Normal 21 3 2 21 9 2" xfId="32340"/>
    <cellStyle name="Normal 21 3 2 21 9 3" xfId="45098"/>
    <cellStyle name="Normal 21 3 2 22" xfId="2711"/>
    <cellStyle name="Normal 21 3 2 22 10" xfId="11592"/>
    <cellStyle name="Normal 21 3 2 22 10 2" xfId="32342"/>
    <cellStyle name="Normal 21 3 2 22 10 3" xfId="45100"/>
    <cellStyle name="Normal 21 3 2 22 11" xfId="16212"/>
    <cellStyle name="Normal 21 3 2 22 11 2" xfId="32344"/>
    <cellStyle name="Normal 21 3 2 22 11 3" xfId="45101"/>
    <cellStyle name="Normal 21 3 2 22 12" xfId="16725"/>
    <cellStyle name="Normal 21 3 2 22 12 2" xfId="32345"/>
    <cellStyle name="Normal 21 3 2 22 12 3" xfId="45102"/>
    <cellStyle name="Normal 21 3 2 22 13" xfId="32341"/>
    <cellStyle name="Normal 21 3 2 22 14" xfId="45099"/>
    <cellStyle name="Normal 21 3 2 22 2" xfId="7284"/>
    <cellStyle name="Normal 21 3 2 22 2 2" xfId="32347"/>
    <cellStyle name="Normal 21 3 2 22 2 3" xfId="32349"/>
    <cellStyle name="Normal 21 3 2 22 2 4" xfId="45103"/>
    <cellStyle name="Normal 21 3 2 22 3" xfId="8678"/>
    <cellStyle name="Normal 21 3 2 22 3 2" xfId="32350"/>
    <cellStyle name="Normal 21 3 2 22 3 3" xfId="45104"/>
    <cellStyle name="Normal 21 3 2 22 4" xfId="6409"/>
    <cellStyle name="Normal 21 3 2 22 4 2" xfId="32352"/>
    <cellStyle name="Normal 21 3 2 22 4 3" xfId="45105"/>
    <cellStyle name="Normal 21 3 2 22 5" xfId="10536"/>
    <cellStyle name="Normal 21 3 2 22 5 2" xfId="32353"/>
    <cellStyle name="Normal 21 3 2 22 5 3" xfId="45106"/>
    <cellStyle name="Normal 21 3 2 22 6" xfId="9171"/>
    <cellStyle name="Normal 21 3 2 22 6 2" xfId="32354"/>
    <cellStyle name="Normal 21 3 2 22 6 3" xfId="45107"/>
    <cellStyle name="Normal 21 3 2 22 7" xfId="10830"/>
    <cellStyle name="Normal 21 3 2 22 7 2" xfId="32355"/>
    <cellStyle name="Normal 21 3 2 22 7 3" xfId="45108"/>
    <cellStyle name="Normal 21 3 2 22 8" xfId="11353"/>
    <cellStyle name="Normal 21 3 2 22 8 2" xfId="32357"/>
    <cellStyle name="Normal 21 3 2 22 8 3" xfId="45109"/>
    <cellStyle name="Normal 21 3 2 22 9" xfId="11258"/>
    <cellStyle name="Normal 21 3 2 22 9 2" xfId="32358"/>
    <cellStyle name="Normal 21 3 2 22 9 3" xfId="45110"/>
    <cellStyle name="Normal 21 3 2 23" xfId="7257"/>
    <cellStyle name="Normal 21 3 2 23 10" xfId="11593"/>
    <cellStyle name="Normal 21 3 2 23 10 2" xfId="32361"/>
    <cellStyle name="Normal 21 3 2 23 10 3" xfId="45112"/>
    <cellStyle name="Normal 21 3 2 23 11" xfId="16213"/>
    <cellStyle name="Normal 21 3 2 23 11 2" xfId="32362"/>
    <cellStyle name="Normal 21 3 2 23 11 3" xfId="45113"/>
    <cellStyle name="Normal 21 3 2 23 12" xfId="16726"/>
    <cellStyle name="Normal 21 3 2 23 12 2" xfId="32364"/>
    <cellStyle name="Normal 21 3 2 23 12 3" xfId="45114"/>
    <cellStyle name="Normal 21 3 2 23 13" xfId="32360"/>
    <cellStyle name="Normal 21 3 2 23 14" xfId="45111"/>
    <cellStyle name="Normal 21 3 2 23 2" xfId="7285"/>
    <cellStyle name="Normal 21 3 2 23 2 2" xfId="32366"/>
    <cellStyle name="Normal 21 3 2 23 2 3" xfId="32367"/>
    <cellStyle name="Normal 21 3 2 23 2 4" xfId="45115"/>
    <cellStyle name="Normal 21 3 2 23 3" xfId="8679"/>
    <cellStyle name="Normal 21 3 2 23 3 2" xfId="32368"/>
    <cellStyle name="Normal 21 3 2 23 3 3" xfId="45116"/>
    <cellStyle name="Normal 21 3 2 23 4" xfId="6450"/>
    <cellStyle name="Normal 21 3 2 23 4 2" xfId="32370"/>
    <cellStyle name="Normal 21 3 2 23 4 3" xfId="45117"/>
    <cellStyle name="Normal 21 3 2 23 5" xfId="10537"/>
    <cellStyle name="Normal 21 3 2 23 5 2" xfId="32371"/>
    <cellStyle name="Normal 21 3 2 23 5 3" xfId="45118"/>
    <cellStyle name="Normal 21 3 2 23 6" xfId="9170"/>
    <cellStyle name="Normal 21 3 2 23 6 2" xfId="32373"/>
    <cellStyle name="Normal 21 3 2 23 6 3" xfId="45119"/>
    <cellStyle name="Normal 21 3 2 23 7" xfId="10831"/>
    <cellStyle name="Normal 21 3 2 23 7 2" xfId="32374"/>
    <cellStyle name="Normal 21 3 2 23 7 3" xfId="45120"/>
    <cellStyle name="Normal 21 3 2 23 8" xfId="11354"/>
    <cellStyle name="Normal 21 3 2 23 8 2" xfId="32376"/>
    <cellStyle name="Normal 21 3 2 23 8 3" xfId="45121"/>
    <cellStyle name="Normal 21 3 2 23 9" xfId="11259"/>
    <cellStyle name="Normal 21 3 2 23 9 2" xfId="32378"/>
    <cellStyle name="Normal 21 3 2 23 9 3" xfId="45122"/>
    <cellStyle name="Normal 21 3 2 24" xfId="7286"/>
    <cellStyle name="Normal 21 3 2 24 2" xfId="32379"/>
    <cellStyle name="Normal 21 3 2 24 3" xfId="45123"/>
    <cellStyle name="Normal 21 3 2 25" xfId="7287"/>
    <cellStyle name="Normal 21 3 2 25 2" xfId="32380"/>
    <cellStyle name="Normal 21 3 2 25 3" xfId="45124"/>
    <cellStyle name="Normal 21 3 2 26" xfId="7288"/>
    <cellStyle name="Normal 21 3 2 26 2" xfId="32382"/>
    <cellStyle name="Normal 21 3 2 26 3" xfId="45125"/>
    <cellStyle name="Normal 21 3 2 27" xfId="7289"/>
    <cellStyle name="Normal 21 3 2 27 2" xfId="32383"/>
    <cellStyle name="Normal 21 3 2 27 3" xfId="45126"/>
    <cellStyle name="Normal 21 3 2 28" xfId="7290"/>
    <cellStyle name="Normal 21 3 2 28 2" xfId="32385"/>
    <cellStyle name="Normal 21 3 2 28 3" xfId="45127"/>
    <cellStyle name="Normal 21 3 2 29" xfId="7291"/>
    <cellStyle name="Normal 21 3 2 29 2" xfId="32386"/>
    <cellStyle name="Normal 21 3 2 29 3" xfId="45128"/>
    <cellStyle name="Normal 21 3 2 3" xfId="579"/>
    <cellStyle name="Normal 21 3 2 3 10" xfId="2789"/>
    <cellStyle name="Normal 21 3 2 3 10 2" xfId="32389"/>
    <cellStyle name="Normal 21 3 2 3 10 3" xfId="45130"/>
    <cellStyle name="Normal 21 3 2 3 11" xfId="7292"/>
    <cellStyle name="Normal 21 3 2 3 11 2" xfId="32391"/>
    <cellStyle name="Normal 21 3 2 3 11 3" xfId="45131"/>
    <cellStyle name="Normal 21 3 2 3 12" xfId="8680"/>
    <cellStyle name="Normal 21 3 2 3 12 2" xfId="32392"/>
    <cellStyle name="Normal 21 3 2 3 12 3" xfId="45132"/>
    <cellStyle name="Normal 21 3 2 3 13" xfId="6667"/>
    <cellStyle name="Normal 21 3 2 3 13 2" xfId="32393"/>
    <cellStyle name="Normal 21 3 2 3 13 3" xfId="45133"/>
    <cellStyle name="Normal 21 3 2 3 14" xfId="10543"/>
    <cellStyle name="Normal 21 3 2 3 14 2" xfId="32395"/>
    <cellStyle name="Normal 21 3 2 3 14 3" xfId="45134"/>
    <cellStyle name="Normal 21 3 2 3 15" xfId="9169"/>
    <cellStyle name="Normal 21 3 2 3 15 2" xfId="32396"/>
    <cellStyle name="Normal 21 3 2 3 15 3" xfId="45135"/>
    <cellStyle name="Normal 21 3 2 3 16" xfId="10833"/>
    <cellStyle name="Normal 21 3 2 3 16 2" xfId="32398"/>
    <cellStyle name="Normal 21 3 2 3 16 3" xfId="45136"/>
    <cellStyle name="Normal 21 3 2 3 17" xfId="11359"/>
    <cellStyle name="Normal 21 3 2 3 17 2" xfId="32399"/>
    <cellStyle name="Normal 21 3 2 3 17 3" xfId="45137"/>
    <cellStyle name="Normal 21 3 2 3 18" xfId="11264"/>
    <cellStyle name="Normal 21 3 2 3 18 2" xfId="32401"/>
    <cellStyle name="Normal 21 3 2 3 18 3" xfId="45138"/>
    <cellStyle name="Normal 21 3 2 3 19" xfId="11599"/>
    <cellStyle name="Normal 21 3 2 3 19 2" xfId="32403"/>
    <cellStyle name="Normal 21 3 2 3 19 3" xfId="45139"/>
    <cellStyle name="Normal 21 3 2 3 2" xfId="831"/>
    <cellStyle name="Normal 21 3 2 3 2 10" xfId="7293"/>
    <cellStyle name="Normal 21 3 2 3 2 10 2" xfId="32405"/>
    <cellStyle name="Normal 21 3 2 3 2 10 3" xfId="45141"/>
    <cellStyle name="Normal 21 3 2 3 2 11" xfId="8681"/>
    <cellStyle name="Normal 21 3 2 3 2 11 2" xfId="32406"/>
    <cellStyle name="Normal 21 3 2 3 2 11 3" xfId="45142"/>
    <cellStyle name="Normal 21 3 2 3 2 12" xfId="6670"/>
    <cellStyle name="Normal 21 3 2 3 2 12 2" xfId="32408"/>
    <cellStyle name="Normal 21 3 2 3 2 12 3" xfId="45143"/>
    <cellStyle name="Normal 21 3 2 3 2 13" xfId="10544"/>
    <cellStyle name="Normal 21 3 2 3 2 13 2" xfId="32409"/>
    <cellStyle name="Normal 21 3 2 3 2 13 3" xfId="45144"/>
    <cellStyle name="Normal 21 3 2 3 2 14" xfId="9168"/>
    <cellStyle name="Normal 21 3 2 3 2 14 2" xfId="32411"/>
    <cellStyle name="Normal 21 3 2 3 2 14 3" xfId="45145"/>
    <cellStyle name="Normal 21 3 2 3 2 15" xfId="10834"/>
    <cellStyle name="Normal 21 3 2 3 2 15 2" xfId="32412"/>
    <cellStyle name="Normal 21 3 2 3 2 15 3" xfId="45146"/>
    <cellStyle name="Normal 21 3 2 3 2 16" xfId="11360"/>
    <cellStyle name="Normal 21 3 2 3 2 16 2" xfId="32414"/>
    <cellStyle name="Normal 21 3 2 3 2 16 3" xfId="45147"/>
    <cellStyle name="Normal 21 3 2 3 2 17" xfId="11265"/>
    <cellStyle name="Normal 21 3 2 3 2 17 2" xfId="32416"/>
    <cellStyle name="Normal 21 3 2 3 2 17 3" xfId="45148"/>
    <cellStyle name="Normal 21 3 2 3 2 18" xfId="11600"/>
    <cellStyle name="Normal 21 3 2 3 2 18 2" xfId="32417"/>
    <cellStyle name="Normal 21 3 2 3 2 18 3" xfId="45149"/>
    <cellStyle name="Normal 21 3 2 3 2 19" xfId="12347"/>
    <cellStyle name="Normal 21 3 2 3 2 19 2" xfId="32418"/>
    <cellStyle name="Normal 21 3 2 3 2 19 3" xfId="45150"/>
    <cellStyle name="Normal 21 3 2 3 2 2" xfId="1583"/>
    <cellStyle name="Normal 21 3 2 3 2 2 2" xfId="3533"/>
    <cellStyle name="Normal 21 3 2 3 2 2 2 2" xfId="32421"/>
    <cellStyle name="Normal 21 3 2 3 2 2 2 3" xfId="45152"/>
    <cellStyle name="Normal 21 3 2 3 2 2 3" xfId="12999"/>
    <cellStyle name="Normal 21 3 2 3 2 2 3 2" xfId="32422"/>
    <cellStyle name="Normal 21 3 2 3 2 2 3 3" xfId="45153"/>
    <cellStyle name="Normal 21 3 2 3 2 2 4" xfId="14858"/>
    <cellStyle name="Normal 21 3 2 3 2 2 4 2" xfId="32424"/>
    <cellStyle name="Normal 21 3 2 3 2 2 4 3" xfId="45154"/>
    <cellStyle name="Normal 21 3 2 3 2 2 5" xfId="32420"/>
    <cellStyle name="Normal 21 3 2 3 2 2 6" xfId="45151"/>
    <cellStyle name="Normal 21 3 2 3 2 20" xfId="12012"/>
    <cellStyle name="Normal 21 3 2 3 2 20 2" xfId="32426"/>
    <cellStyle name="Normal 21 3 2 3 2 20 3" xfId="45155"/>
    <cellStyle name="Normal 21 3 2 3 2 21" xfId="16215"/>
    <cellStyle name="Normal 21 3 2 3 2 21 2" xfId="32428"/>
    <cellStyle name="Normal 21 3 2 3 2 21 3" xfId="45156"/>
    <cellStyle name="Normal 21 3 2 3 2 22" xfId="16728"/>
    <cellStyle name="Normal 21 3 2 3 2 22 2" xfId="32429"/>
    <cellStyle name="Normal 21 3 2 3 2 22 3" xfId="45157"/>
    <cellStyle name="Normal 21 3 2 3 2 23" xfId="32404"/>
    <cellStyle name="Normal 21 3 2 3 2 24" xfId="45140"/>
    <cellStyle name="Normal 21 3 2 3 2 3" xfId="1797"/>
    <cellStyle name="Normal 21 3 2 3 2 3 2" xfId="3724"/>
    <cellStyle name="Normal 21 3 2 3 2 3 2 2" xfId="32432"/>
    <cellStyle name="Normal 21 3 2 3 2 3 2 3" xfId="45159"/>
    <cellStyle name="Normal 21 3 2 3 2 3 3" xfId="13194"/>
    <cellStyle name="Normal 21 3 2 3 2 3 3 2" xfId="32433"/>
    <cellStyle name="Normal 21 3 2 3 2 3 3 3" xfId="45160"/>
    <cellStyle name="Normal 21 3 2 3 2 3 4" xfId="15049"/>
    <cellStyle name="Normal 21 3 2 3 2 3 4 2" xfId="32435"/>
    <cellStyle name="Normal 21 3 2 3 2 3 4 3" xfId="45161"/>
    <cellStyle name="Normal 21 3 2 3 2 3 5" xfId="32431"/>
    <cellStyle name="Normal 21 3 2 3 2 3 6" xfId="45158"/>
    <cellStyle name="Normal 21 3 2 3 2 4" xfId="2002"/>
    <cellStyle name="Normal 21 3 2 3 2 4 2" xfId="3908"/>
    <cellStyle name="Normal 21 3 2 3 2 4 2 2" xfId="32438"/>
    <cellStyle name="Normal 21 3 2 3 2 4 2 3" xfId="45163"/>
    <cellStyle name="Normal 21 3 2 3 2 4 3" xfId="13383"/>
    <cellStyle name="Normal 21 3 2 3 2 4 3 2" xfId="32440"/>
    <cellStyle name="Normal 21 3 2 3 2 4 3 3" xfId="45164"/>
    <cellStyle name="Normal 21 3 2 3 2 4 4" xfId="15233"/>
    <cellStyle name="Normal 21 3 2 3 2 4 4 2" xfId="32441"/>
    <cellStyle name="Normal 21 3 2 3 2 4 4 3" xfId="45165"/>
    <cellStyle name="Normal 21 3 2 3 2 4 5" xfId="32437"/>
    <cellStyle name="Normal 21 3 2 3 2 4 6" xfId="45162"/>
    <cellStyle name="Normal 21 3 2 3 2 5" xfId="2192"/>
    <cellStyle name="Normal 21 3 2 3 2 5 2" xfId="4081"/>
    <cellStyle name="Normal 21 3 2 3 2 5 2 2" xfId="32444"/>
    <cellStyle name="Normal 21 3 2 3 2 5 2 3" xfId="45167"/>
    <cellStyle name="Normal 21 3 2 3 2 5 3" xfId="13558"/>
    <cellStyle name="Normal 21 3 2 3 2 5 3 2" xfId="32445"/>
    <cellStyle name="Normal 21 3 2 3 2 5 3 3" xfId="45168"/>
    <cellStyle name="Normal 21 3 2 3 2 5 4" xfId="15406"/>
    <cellStyle name="Normal 21 3 2 3 2 5 4 2" xfId="32447"/>
    <cellStyle name="Normal 21 3 2 3 2 5 4 3" xfId="45169"/>
    <cellStyle name="Normal 21 3 2 3 2 5 5" xfId="32443"/>
    <cellStyle name="Normal 21 3 2 3 2 5 6" xfId="45166"/>
    <cellStyle name="Normal 21 3 2 3 2 6" xfId="2361"/>
    <cellStyle name="Normal 21 3 2 3 2 6 2" xfId="4238"/>
    <cellStyle name="Normal 21 3 2 3 2 6 2 2" xfId="32450"/>
    <cellStyle name="Normal 21 3 2 3 2 6 2 3" xfId="45171"/>
    <cellStyle name="Normal 21 3 2 3 2 6 3" xfId="13716"/>
    <cellStyle name="Normal 21 3 2 3 2 6 3 2" xfId="32451"/>
    <cellStyle name="Normal 21 3 2 3 2 6 3 3" xfId="45172"/>
    <cellStyle name="Normal 21 3 2 3 2 6 4" xfId="15563"/>
    <cellStyle name="Normal 21 3 2 3 2 6 4 2" xfId="32453"/>
    <cellStyle name="Normal 21 3 2 3 2 6 4 3" xfId="45173"/>
    <cellStyle name="Normal 21 3 2 3 2 6 5" xfId="32449"/>
    <cellStyle name="Normal 21 3 2 3 2 6 6" xfId="45170"/>
    <cellStyle name="Normal 21 3 2 3 2 7" xfId="2492"/>
    <cellStyle name="Normal 21 3 2 3 2 7 2" xfId="4365"/>
    <cellStyle name="Normal 21 3 2 3 2 7 2 2" xfId="32455"/>
    <cellStyle name="Normal 21 3 2 3 2 7 2 3" xfId="45175"/>
    <cellStyle name="Normal 21 3 2 3 2 7 3" xfId="13843"/>
    <cellStyle name="Normal 21 3 2 3 2 7 3 2" xfId="32457"/>
    <cellStyle name="Normal 21 3 2 3 2 7 3 3" xfId="45176"/>
    <cellStyle name="Normal 21 3 2 3 2 7 4" xfId="15690"/>
    <cellStyle name="Normal 21 3 2 3 2 7 4 2" xfId="32458"/>
    <cellStyle name="Normal 21 3 2 3 2 7 4 3" xfId="45177"/>
    <cellStyle name="Normal 21 3 2 3 2 7 5" xfId="32454"/>
    <cellStyle name="Normal 21 3 2 3 2 7 6" xfId="45174"/>
    <cellStyle name="Normal 21 3 2 3 2 8" xfId="2619"/>
    <cellStyle name="Normal 21 3 2 3 2 8 2" xfId="4492"/>
    <cellStyle name="Normal 21 3 2 3 2 8 2 2" xfId="32461"/>
    <cellStyle name="Normal 21 3 2 3 2 8 2 3" xfId="45179"/>
    <cellStyle name="Normal 21 3 2 3 2 8 3" xfId="13970"/>
    <cellStyle name="Normal 21 3 2 3 2 8 3 2" xfId="32462"/>
    <cellStyle name="Normal 21 3 2 3 2 8 3 3" xfId="45180"/>
    <cellStyle name="Normal 21 3 2 3 2 8 4" xfId="15817"/>
    <cellStyle name="Normal 21 3 2 3 2 8 4 2" xfId="32464"/>
    <cellStyle name="Normal 21 3 2 3 2 8 4 3" xfId="45181"/>
    <cellStyle name="Normal 21 3 2 3 2 8 5" xfId="32460"/>
    <cellStyle name="Normal 21 3 2 3 2 8 6" xfId="45178"/>
    <cellStyle name="Normal 21 3 2 3 2 9" xfId="2903"/>
    <cellStyle name="Normal 21 3 2 3 2 9 2" xfId="32466"/>
    <cellStyle name="Normal 21 3 2 3 2 9 3" xfId="45182"/>
    <cellStyle name="Normal 21 3 2 3 2_Constraints Summary" xfId="14162"/>
    <cellStyle name="Normal 21 3 2 3 20" xfId="12211"/>
    <cellStyle name="Normal 21 3 2 3 20 2" xfId="32468"/>
    <cellStyle name="Normal 21 3 2 3 20 3" xfId="45183"/>
    <cellStyle name="Normal 21 3 2 3 21" xfId="12087"/>
    <cellStyle name="Normal 21 3 2 3 21 2" xfId="32469"/>
    <cellStyle name="Normal 21 3 2 3 21 3" xfId="45184"/>
    <cellStyle name="Normal 21 3 2 3 22" xfId="16214"/>
    <cellStyle name="Normal 21 3 2 3 22 2" xfId="32470"/>
    <cellStyle name="Normal 21 3 2 3 22 3" xfId="45185"/>
    <cellStyle name="Normal 21 3 2 3 23" xfId="16727"/>
    <cellStyle name="Normal 21 3 2 3 23 2" xfId="32472"/>
    <cellStyle name="Normal 21 3 2 3 23 3" xfId="45186"/>
    <cellStyle name="Normal 21 3 2 3 24" xfId="32388"/>
    <cellStyle name="Normal 21 3 2 3 25" xfId="45129"/>
    <cellStyle name="Normal 21 3 2 3 3" xfId="1365"/>
    <cellStyle name="Normal 21 3 2 3 3 2" xfId="3340"/>
    <cellStyle name="Normal 21 3 2 3 3 2 2" xfId="32475"/>
    <cellStyle name="Normal 21 3 2 3 3 2 3" xfId="45188"/>
    <cellStyle name="Normal 21 3 2 3 3 3" xfId="12800"/>
    <cellStyle name="Normal 21 3 2 3 3 3 2" xfId="32476"/>
    <cellStyle name="Normal 21 3 2 3 3 3 3" xfId="45189"/>
    <cellStyle name="Normal 21 3 2 3 3 4" xfId="14665"/>
    <cellStyle name="Normal 21 3 2 3 3 4 2" xfId="32478"/>
    <cellStyle name="Normal 21 3 2 3 3 4 3" xfId="45190"/>
    <cellStyle name="Normal 21 3 2 3 3 5" xfId="32474"/>
    <cellStyle name="Normal 21 3 2 3 3 6" xfId="45187"/>
    <cellStyle name="Normal 21 3 2 3 4" xfId="991"/>
    <cellStyle name="Normal 21 3 2 3 4 2" xfId="3007"/>
    <cellStyle name="Normal 21 3 2 3 4 2 2" xfId="32481"/>
    <cellStyle name="Normal 21 3 2 3 4 2 3" xfId="45192"/>
    <cellStyle name="Normal 21 3 2 3 4 3" xfId="12459"/>
    <cellStyle name="Normal 21 3 2 3 4 3 2" xfId="32482"/>
    <cellStyle name="Normal 21 3 2 3 4 3 3" xfId="45193"/>
    <cellStyle name="Normal 21 3 2 3 4 4" xfId="14332"/>
    <cellStyle name="Normal 21 3 2 3 4 4 2" xfId="32484"/>
    <cellStyle name="Normal 21 3 2 3 4 4 3" xfId="45194"/>
    <cellStyle name="Normal 21 3 2 3 4 5" xfId="32480"/>
    <cellStyle name="Normal 21 3 2 3 4 6" xfId="45191"/>
    <cellStyle name="Normal 21 3 2 3 5" xfId="1437"/>
    <cellStyle name="Normal 21 3 2 3 5 2" xfId="3406"/>
    <cellStyle name="Normal 21 3 2 3 5 2 2" xfId="32487"/>
    <cellStyle name="Normal 21 3 2 3 5 2 3" xfId="45196"/>
    <cellStyle name="Normal 21 3 2 3 5 3" xfId="12867"/>
    <cellStyle name="Normal 21 3 2 3 5 3 2" xfId="32488"/>
    <cellStyle name="Normal 21 3 2 3 5 3 3" xfId="45197"/>
    <cellStyle name="Normal 21 3 2 3 5 4" xfId="14731"/>
    <cellStyle name="Normal 21 3 2 3 5 4 2" xfId="32490"/>
    <cellStyle name="Normal 21 3 2 3 5 4 3" xfId="45198"/>
    <cellStyle name="Normal 21 3 2 3 5 5" xfId="32486"/>
    <cellStyle name="Normal 21 3 2 3 5 6" xfId="45195"/>
    <cellStyle name="Normal 21 3 2 3 6" xfId="1656"/>
    <cellStyle name="Normal 21 3 2 3 6 2" xfId="3602"/>
    <cellStyle name="Normal 21 3 2 3 6 2 2" xfId="32493"/>
    <cellStyle name="Normal 21 3 2 3 6 2 3" xfId="45200"/>
    <cellStyle name="Normal 21 3 2 3 6 3" xfId="13070"/>
    <cellStyle name="Normal 21 3 2 3 6 3 2" xfId="32494"/>
    <cellStyle name="Normal 21 3 2 3 6 3 3" xfId="45201"/>
    <cellStyle name="Normal 21 3 2 3 6 4" xfId="14927"/>
    <cellStyle name="Normal 21 3 2 3 6 4 2" xfId="32496"/>
    <cellStyle name="Normal 21 3 2 3 6 4 3" xfId="45202"/>
    <cellStyle name="Normal 21 3 2 3 6 5" xfId="32492"/>
    <cellStyle name="Normal 21 3 2 3 6 6" xfId="45199"/>
    <cellStyle name="Normal 21 3 2 3 7" xfId="1866"/>
    <cellStyle name="Normal 21 3 2 3 7 2" xfId="3790"/>
    <cellStyle name="Normal 21 3 2 3 7 2 2" xfId="32499"/>
    <cellStyle name="Normal 21 3 2 3 7 2 3" xfId="45204"/>
    <cellStyle name="Normal 21 3 2 3 7 3" xfId="13261"/>
    <cellStyle name="Normal 21 3 2 3 7 3 2" xfId="32500"/>
    <cellStyle name="Normal 21 3 2 3 7 3 3" xfId="45205"/>
    <cellStyle name="Normal 21 3 2 3 7 4" xfId="15115"/>
    <cellStyle name="Normal 21 3 2 3 7 4 2" xfId="32502"/>
    <cellStyle name="Normal 21 3 2 3 7 4 3" xfId="45206"/>
    <cellStyle name="Normal 21 3 2 3 7 5" xfId="32498"/>
    <cellStyle name="Normal 21 3 2 3 7 6" xfId="45203"/>
    <cellStyle name="Normal 21 3 2 3 8" xfId="2065"/>
    <cellStyle name="Normal 21 3 2 3 8 2" xfId="3969"/>
    <cellStyle name="Normal 21 3 2 3 8 2 2" xfId="32505"/>
    <cellStyle name="Normal 21 3 2 3 8 2 3" xfId="45208"/>
    <cellStyle name="Normal 21 3 2 3 8 3" xfId="13444"/>
    <cellStyle name="Normal 21 3 2 3 8 3 2" xfId="32506"/>
    <cellStyle name="Normal 21 3 2 3 8 3 3" xfId="45209"/>
    <cellStyle name="Normal 21 3 2 3 8 4" xfId="15294"/>
    <cellStyle name="Normal 21 3 2 3 8 4 2" xfId="32508"/>
    <cellStyle name="Normal 21 3 2 3 8 4 3" xfId="45210"/>
    <cellStyle name="Normal 21 3 2 3 8 5" xfId="32504"/>
    <cellStyle name="Normal 21 3 2 3 8 6" xfId="45207"/>
    <cellStyle name="Normal 21 3 2 3 9" xfId="2249"/>
    <cellStyle name="Normal 21 3 2 3 9 2" xfId="4137"/>
    <cellStyle name="Normal 21 3 2 3 9 2 2" xfId="32511"/>
    <cellStyle name="Normal 21 3 2 3 9 2 3" xfId="45212"/>
    <cellStyle name="Normal 21 3 2 3 9 3" xfId="13614"/>
    <cellStyle name="Normal 21 3 2 3 9 3 2" xfId="32512"/>
    <cellStyle name="Normal 21 3 2 3 9 3 3" xfId="45213"/>
    <cellStyle name="Normal 21 3 2 3 9 4" xfId="15462"/>
    <cellStyle name="Normal 21 3 2 3 9 4 2" xfId="32514"/>
    <cellStyle name="Normal 21 3 2 3 9 4 3" xfId="45214"/>
    <cellStyle name="Normal 21 3 2 3 9 5" xfId="32510"/>
    <cellStyle name="Normal 21 3 2 3 9 6" xfId="45211"/>
    <cellStyle name="Normal 21 3 2 3_Constraints Summary" xfId="14161"/>
    <cellStyle name="Normal 21 3 2 30" xfId="7294"/>
    <cellStyle name="Normal 21 3 2 30 2" xfId="32516"/>
    <cellStyle name="Normal 21 3 2 30 3" xfId="45215"/>
    <cellStyle name="Normal 21 3 2 31" xfId="7295"/>
    <cellStyle name="Normal 21 3 2 31 2" xfId="32517"/>
    <cellStyle name="Normal 21 3 2 31 3" xfId="45216"/>
    <cellStyle name="Normal 21 3 2 32" xfId="7296"/>
    <cellStyle name="Normal 21 3 2 32 2" xfId="32519"/>
    <cellStyle name="Normal 21 3 2 32 3" xfId="45217"/>
    <cellStyle name="Normal 21 3 2 33" xfId="7297"/>
    <cellStyle name="Normal 21 3 2 33 2" xfId="32520"/>
    <cellStyle name="Normal 21 3 2 33 3" xfId="45218"/>
    <cellStyle name="Normal 21 3 2 34" xfId="7298"/>
    <cellStyle name="Normal 21 3 2 34 2" xfId="32522"/>
    <cellStyle name="Normal 21 3 2 34 3" xfId="45219"/>
    <cellStyle name="Normal 21 3 2 35" xfId="7299"/>
    <cellStyle name="Normal 21 3 2 35 2" xfId="32523"/>
    <cellStyle name="Normal 21 3 2 35 3" xfId="45220"/>
    <cellStyle name="Normal 21 3 2 36" xfId="7300"/>
    <cellStyle name="Normal 21 3 2 36 2" xfId="32525"/>
    <cellStyle name="Normal 21 3 2 36 3" xfId="45221"/>
    <cellStyle name="Normal 21 3 2 37" xfId="7301"/>
    <cellStyle name="Normal 21 3 2 37 2" xfId="32527"/>
    <cellStyle name="Normal 21 3 2 37 3" xfId="45222"/>
    <cellStyle name="Normal 21 3 2 38" xfId="7302"/>
    <cellStyle name="Normal 21 3 2 38 2" xfId="32528"/>
    <cellStyle name="Normal 21 3 2 38 3" xfId="45223"/>
    <cellStyle name="Normal 21 3 2 39" xfId="7303"/>
    <cellStyle name="Normal 21 3 2 39 2" xfId="32529"/>
    <cellStyle name="Normal 21 3 2 39 3" xfId="45224"/>
    <cellStyle name="Normal 21 3 2 4" xfId="580"/>
    <cellStyle name="Normal 21 3 2 4 10" xfId="2790"/>
    <cellStyle name="Normal 21 3 2 4 10 2" xfId="32532"/>
    <cellStyle name="Normal 21 3 2 4 10 3" xfId="45226"/>
    <cellStyle name="Normal 21 3 2 4 11" xfId="7304"/>
    <cellStyle name="Normal 21 3 2 4 11 2" xfId="32533"/>
    <cellStyle name="Normal 21 3 2 4 11 3" xfId="45227"/>
    <cellStyle name="Normal 21 3 2 4 12" xfId="8682"/>
    <cellStyle name="Normal 21 3 2 4 12 2" xfId="32535"/>
    <cellStyle name="Normal 21 3 2 4 12 3" xfId="45228"/>
    <cellStyle name="Normal 21 3 2 4 13" xfId="6942"/>
    <cellStyle name="Normal 21 3 2 4 13 2" xfId="32536"/>
    <cellStyle name="Normal 21 3 2 4 13 3" xfId="45229"/>
    <cellStyle name="Normal 21 3 2 4 14" xfId="10555"/>
    <cellStyle name="Normal 21 3 2 4 14 2" xfId="32538"/>
    <cellStyle name="Normal 21 3 2 4 14 3" xfId="45230"/>
    <cellStyle name="Normal 21 3 2 4 15" xfId="9167"/>
    <cellStyle name="Normal 21 3 2 4 15 2" xfId="32539"/>
    <cellStyle name="Normal 21 3 2 4 15 3" xfId="45231"/>
    <cellStyle name="Normal 21 3 2 4 16" xfId="10837"/>
    <cellStyle name="Normal 21 3 2 4 16 2" xfId="32540"/>
    <cellStyle name="Normal 21 3 2 4 16 3" xfId="45232"/>
    <cellStyle name="Normal 21 3 2 4 17" xfId="11369"/>
    <cellStyle name="Normal 21 3 2 4 17 2" xfId="32542"/>
    <cellStyle name="Normal 21 3 2 4 17 3" xfId="45233"/>
    <cellStyle name="Normal 21 3 2 4 18" xfId="11275"/>
    <cellStyle name="Normal 21 3 2 4 18 2" xfId="32543"/>
    <cellStyle name="Normal 21 3 2 4 18 3" xfId="45234"/>
    <cellStyle name="Normal 21 3 2 4 19" xfId="11609"/>
    <cellStyle name="Normal 21 3 2 4 19 2" xfId="32545"/>
    <cellStyle name="Normal 21 3 2 4 19 3" xfId="45235"/>
    <cellStyle name="Normal 21 3 2 4 2" xfId="832"/>
    <cellStyle name="Normal 21 3 2 4 2 10" xfId="7305"/>
    <cellStyle name="Normal 21 3 2 4 2 10 2" xfId="32547"/>
    <cellStyle name="Normal 21 3 2 4 2 10 3" xfId="45237"/>
    <cellStyle name="Normal 21 3 2 4 2 11" xfId="8683"/>
    <cellStyle name="Normal 21 3 2 4 2 11 2" xfId="32549"/>
    <cellStyle name="Normal 21 3 2 4 2 11 3" xfId="45238"/>
    <cellStyle name="Normal 21 3 2 4 2 12" xfId="6975"/>
    <cellStyle name="Normal 21 3 2 4 2 12 2" xfId="32551"/>
    <cellStyle name="Normal 21 3 2 4 2 12 3" xfId="45239"/>
    <cellStyle name="Normal 21 3 2 4 2 13" xfId="10556"/>
    <cellStyle name="Normal 21 3 2 4 2 13 2" xfId="32552"/>
    <cellStyle name="Normal 21 3 2 4 2 13 3" xfId="45240"/>
    <cellStyle name="Normal 21 3 2 4 2 14" xfId="9166"/>
    <cellStyle name="Normal 21 3 2 4 2 14 2" xfId="32554"/>
    <cellStyle name="Normal 21 3 2 4 2 14 3" xfId="45241"/>
    <cellStyle name="Normal 21 3 2 4 2 15" xfId="10838"/>
    <cellStyle name="Normal 21 3 2 4 2 15 2" xfId="32555"/>
    <cellStyle name="Normal 21 3 2 4 2 15 3" xfId="45242"/>
    <cellStyle name="Normal 21 3 2 4 2 16" xfId="11370"/>
    <cellStyle name="Normal 21 3 2 4 2 16 2" xfId="32557"/>
    <cellStyle name="Normal 21 3 2 4 2 16 3" xfId="45243"/>
    <cellStyle name="Normal 21 3 2 4 2 17" xfId="11276"/>
    <cellStyle name="Normal 21 3 2 4 2 17 2" xfId="32558"/>
    <cellStyle name="Normal 21 3 2 4 2 17 3" xfId="45244"/>
    <cellStyle name="Normal 21 3 2 4 2 18" xfId="11610"/>
    <cellStyle name="Normal 21 3 2 4 2 18 2" xfId="32560"/>
    <cellStyle name="Normal 21 3 2 4 2 18 3" xfId="45245"/>
    <cellStyle name="Normal 21 3 2 4 2 19" xfId="12348"/>
    <cellStyle name="Normal 21 3 2 4 2 19 2" xfId="32561"/>
    <cellStyle name="Normal 21 3 2 4 2 19 3" xfId="45246"/>
    <cellStyle name="Normal 21 3 2 4 2 2" xfId="1584"/>
    <cellStyle name="Normal 21 3 2 4 2 2 2" xfId="3534"/>
    <cellStyle name="Normal 21 3 2 4 2 2 2 2" xfId="32564"/>
    <cellStyle name="Normal 21 3 2 4 2 2 2 3" xfId="45248"/>
    <cellStyle name="Normal 21 3 2 4 2 2 3" xfId="13000"/>
    <cellStyle name="Normal 21 3 2 4 2 2 3 2" xfId="32565"/>
    <cellStyle name="Normal 21 3 2 4 2 2 3 3" xfId="45249"/>
    <cellStyle name="Normal 21 3 2 4 2 2 4" xfId="14859"/>
    <cellStyle name="Normal 21 3 2 4 2 2 4 2" xfId="32567"/>
    <cellStyle name="Normal 21 3 2 4 2 2 4 3" xfId="45250"/>
    <cellStyle name="Normal 21 3 2 4 2 2 5" xfId="32563"/>
    <cellStyle name="Normal 21 3 2 4 2 2 6" xfId="45247"/>
    <cellStyle name="Normal 21 3 2 4 2 20" xfId="11966"/>
    <cellStyle name="Normal 21 3 2 4 2 20 2" xfId="32569"/>
    <cellStyle name="Normal 21 3 2 4 2 20 3" xfId="45251"/>
    <cellStyle name="Normal 21 3 2 4 2 21" xfId="16217"/>
    <cellStyle name="Normal 21 3 2 4 2 21 2" xfId="32570"/>
    <cellStyle name="Normal 21 3 2 4 2 21 3" xfId="45252"/>
    <cellStyle name="Normal 21 3 2 4 2 22" xfId="16730"/>
    <cellStyle name="Normal 21 3 2 4 2 22 2" xfId="32572"/>
    <cellStyle name="Normal 21 3 2 4 2 22 3" xfId="45253"/>
    <cellStyle name="Normal 21 3 2 4 2 23" xfId="32546"/>
    <cellStyle name="Normal 21 3 2 4 2 24" xfId="45236"/>
    <cellStyle name="Normal 21 3 2 4 2 3" xfId="1798"/>
    <cellStyle name="Normal 21 3 2 4 2 3 2" xfId="3725"/>
    <cellStyle name="Normal 21 3 2 4 2 3 2 2" xfId="32575"/>
    <cellStyle name="Normal 21 3 2 4 2 3 2 3" xfId="45255"/>
    <cellStyle name="Normal 21 3 2 4 2 3 3" xfId="13195"/>
    <cellStyle name="Normal 21 3 2 4 2 3 3 2" xfId="32576"/>
    <cellStyle name="Normal 21 3 2 4 2 3 3 3" xfId="45256"/>
    <cellStyle name="Normal 21 3 2 4 2 3 4" xfId="15050"/>
    <cellStyle name="Normal 21 3 2 4 2 3 4 2" xfId="32578"/>
    <cellStyle name="Normal 21 3 2 4 2 3 4 3" xfId="45257"/>
    <cellStyle name="Normal 21 3 2 4 2 3 5" xfId="32574"/>
    <cellStyle name="Normal 21 3 2 4 2 3 6" xfId="45254"/>
    <cellStyle name="Normal 21 3 2 4 2 4" xfId="2003"/>
    <cellStyle name="Normal 21 3 2 4 2 4 2" xfId="3909"/>
    <cellStyle name="Normal 21 3 2 4 2 4 2 2" xfId="32581"/>
    <cellStyle name="Normal 21 3 2 4 2 4 2 3" xfId="45259"/>
    <cellStyle name="Normal 21 3 2 4 2 4 3" xfId="13384"/>
    <cellStyle name="Normal 21 3 2 4 2 4 3 2" xfId="32583"/>
    <cellStyle name="Normal 21 3 2 4 2 4 3 3" xfId="45260"/>
    <cellStyle name="Normal 21 3 2 4 2 4 4" xfId="15234"/>
    <cellStyle name="Normal 21 3 2 4 2 4 4 2" xfId="32584"/>
    <cellStyle name="Normal 21 3 2 4 2 4 4 3" xfId="45261"/>
    <cellStyle name="Normal 21 3 2 4 2 4 5" xfId="32580"/>
    <cellStyle name="Normal 21 3 2 4 2 4 6" xfId="45258"/>
    <cellStyle name="Normal 21 3 2 4 2 5" xfId="2193"/>
    <cellStyle name="Normal 21 3 2 4 2 5 2" xfId="4082"/>
    <cellStyle name="Normal 21 3 2 4 2 5 2 2" xfId="32587"/>
    <cellStyle name="Normal 21 3 2 4 2 5 2 3" xfId="45263"/>
    <cellStyle name="Normal 21 3 2 4 2 5 3" xfId="13559"/>
    <cellStyle name="Normal 21 3 2 4 2 5 3 2" xfId="32589"/>
    <cellStyle name="Normal 21 3 2 4 2 5 3 3" xfId="45264"/>
    <cellStyle name="Normal 21 3 2 4 2 5 4" xfId="15407"/>
    <cellStyle name="Normal 21 3 2 4 2 5 4 2" xfId="32590"/>
    <cellStyle name="Normal 21 3 2 4 2 5 4 3" xfId="45265"/>
    <cellStyle name="Normal 21 3 2 4 2 5 5" xfId="32586"/>
    <cellStyle name="Normal 21 3 2 4 2 5 6" xfId="45262"/>
    <cellStyle name="Normal 21 3 2 4 2 6" xfId="2362"/>
    <cellStyle name="Normal 21 3 2 4 2 6 2" xfId="4239"/>
    <cellStyle name="Normal 21 3 2 4 2 6 2 2" xfId="32593"/>
    <cellStyle name="Normal 21 3 2 4 2 6 2 3" xfId="45267"/>
    <cellStyle name="Normal 21 3 2 4 2 6 3" xfId="13717"/>
    <cellStyle name="Normal 21 3 2 4 2 6 3 2" xfId="32595"/>
    <cellStyle name="Normal 21 3 2 4 2 6 3 3" xfId="45268"/>
    <cellStyle name="Normal 21 3 2 4 2 6 4" xfId="15564"/>
    <cellStyle name="Normal 21 3 2 4 2 6 4 2" xfId="32596"/>
    <cellStyle name="Normal 21 3 2 4 2 6 4 3" xfId="45269"/>
    <cellStyle name="Normal 21 3 2 4 2 6 5" xfId="32592"/>
    <cellStyle name="Normal 21 3 2 4 2 6 6" xfId="45266"/>
    <cellStyle name="Normal 21 3 2 4 2 7" xfId="2493"/>
    <cellStyle name="Normal 21 3 2 4 2 7 2" xfId="4366"/>
    <cellStyle name="Normal 21 3 2 4 2 7 2 2" xfId="32599"/>
    <cellStyle name="Normal 21 3 2 4 2 7 2 3" xfId="45271"/>
    <cellStyle name="Normal 21 3 2 4 2 7 3" xfId="13844"/>
    <cellStyle name="Normal 21 3 2 4 2 7 3 2" xfId="32601"/>
    <cellStyle name="Normal 21 3 2 4 2 7 3 3" xfId="45272"/>
    <cellStyle name="Normal 21 3 2 4 2 7 4" xfId="15691"/>
    <cellStyle name="Normal 21 3 2 4 2 7 4 2" xfId="32602"/>
    <cellStyle name="Normal 21 3 2 4 2 7 4 3" xfId="45273"/>
    <cellStyle name="Normal 21 3 2 4 2 7 5" xfId="32598"/>
    <cellStyle name="Normal 21 3 2 4 2 7 6" xfId="45270"/>
    <cellStyle name="Normal 21 3 2 4 2 8" xfId="2620"/>
    <cellStyle name="Normal 21 3 2 4 2 8 2" xfId="4493"/>
    <cellStyle name="Normal 21 3 2 4 2 8 2 2" xfId="32605"/>
    <cellStyle name="Normal 21 3 2 4 2 8 2 3" xfId="45275"/>
    <cellStyle name="Normal 21 3 2 4 2 8 3" xfId="13971"/>
    <cellStyle name="Normal 21 3 2 4 2 8 3 2" xfId="32607"/>
    <cellStyle name="Normal 21 3 2 4 2 8 3 3" xfId="45276"/>
    <cellStyle name="Normal 21 3 2 4 2 8 4" xfId="15818"/>
    <cellStyle name="Normal 21 3 2 4 2 8 4 2" xfId="32608"/>
    <cellStyle name="Normal 21 3 2 4 2 8 4 3" xfId="45277"/>
    <cellStyle name="Normal 21 3 2 4 2 8 5" xfId="32604"/>
    <cellStyle name="Normal 21 3 2 4 2 8 6" xfId="45274"/>
    <cellStyle name="Normal 21 3 2 4 2 9" xfId="2904"/>
    <cellStyle name="Normal 21 3 2 4 2 9 2" xfId="32610"/>
    <cellStyle name="Normal 21 3 2 4 2 9 3" xfId="45278"/>
    <cellStyle name="Normal 21 3 2 4 2_Constraints Summary" xfId="14164"/>
    <cellStyle name="Normal 21 3 2 4 20" xfId="12212"/>
    <cellStyle name="Normal 21 3 2 4 20 2" xfId="32612"/>
    <cellStyle name="Normal 21 3 2 4 20 3" xfId="45279"/>
    <cellStyle name="Normal 21 3 2 4 21" xfId="12086"/>
    <cellStyle name="Normal 21 3 2 4 21 2" xfId="32614"/>
    <cellStyle name="Normal 21 3 2 4 21 3" xfId="45280"/>
    <cellStyle name="Normal 21 3 2 4 22" xfId="16216"/>
    <cellStyle name="Normal 21 3 2 4 22 2" xfId="32615"/>
    <cellStyle name="Normal 21 3 2 4 22 3" xfId="45281"/>
    <cellStyle name="Normal 21 3 2 4 23" xfId="16729"/>
    <cellStyle name="Normal 21 3 2 4 23 2" xfId="32616"/>
    <cellStyle name="Normal 21 3 2 4 23 3" xfId="45282"/>
    <cellStyle name="Normal 21 3 2 4 24" xfId="32531"/>
    <cellStyle name="Normal 21 3 2 4 25" xfId="45225"/>
    <cellStyle name="Normal 21 3 2 4 3" xfId="1366"/>
    <cellStyle name="Normal 21 3 2 4 3 2" xfId="3341"/>
    <cellStyle name="Normal 21 3 2 4 3 2 2" xfId="32619"/>
    <cellStyle name="Normal 21 3 2 4 3 2 3" xfId="45284"/>
    <cellStyle name="Normal 21 3 2 4 3 3" xfId="12801"/>
    <cellStyle name="Normal 21 3 2 4 3 3 2" xfId="32620"/>
    <cellStyle name="Normal 21 3 2 4 3 3 3" xfId="45285"/>
    <cellStyle name="Normal 21 3 2 4 3 4" xfId="14666"/>
    <cellStyle name="Normal 21 3 2 4 3 4 2" xfId="32622"/>
    <cellStyle name="Normal 21 3 2 4 3 4 3" xfId="45286"/>
    <cellStyle name="Normal 21 3 2 4 3 5" xfId="32618"/>
    <cellStyle name="Normal 21 3 2 4 3 6" xfId="45283"/>
    <cellStyle name="Normal 21 3 2 4 4" xfId="907"/>
    <cellStyle name="Normal 21 3 2 4 4 2" xfId="2945"/>
    <cellStyle name="Normal 21 3 2 4 4 2 2" xfId="32625"/>
    <cellStyle name="Normal 21 3 2 4 4 2 3" xfId="45288"/>
    <cellStyle name="Normal 21 3 2 4 4 3" xfId="12394"/>
    <cellStyle name="Normal 21 3 2 4 4 3 2" xfId="32627"/>
    <cellStyle name="Normal 21 3 2 4 4 3 3" xfId="45289"/>
    <cellStyle name="Normal 21 3 2 4 4 4" xfId="14270"/>
    <cellStyle name="Normal 21 3 2 4 4 4 2" xfId="32628"/>
    <cellStyle name="Normal 21 3 2 4 4 4 3" xfId="45290"/>
    <cellStyle name="Normal 21 3 2 4 4 5" xfId="32624"/>
    <cellStyle name="Normal 21 3 2 4 4 6" xfId="45287"/>
    <cellStyle name="Normal 21 3 2 4 5" xfId="946"/>
    <cellStyle name="Normal 21 3 2 4 5 2" xfId="2979"/>
    <cellStyle name="Normal 21 3 2 4 5 2 2" xfId="32631"/>
    <cellStyle name="Normal 21 3 2 4 5 2 3" xfId="45292"/>
    <cellStyle name="Normal 21 3 2 4 5 3" xfId="12428"/>
    <cellStyle name="Normal 21 3 2 4 5 3 2" xfId="32632"/>
    <cellStyle name="Normal 21 3 2 4 5 3 3" xfId="45293"/>
    <cellStyle name="Normal 21 3 2 4 5 4" xfId="14304"/>
    <cellStyle name="Normal 21 3 2 4 5 4 2" xfId="32634"/>
    <cellStyle name="Normal 21 3 2 4 5 4 3" xfId="45294"/>
    <cellStyle name="Normal 21 3 2 4 5 5" xfId="32630"/>
    <cellStyle name="Normal 21 3 2 4 5 6" xfId="45291"/>
    <cellStyle name="Normal 21 3 2 4 6" xfId="1488"/>
    <cellStyle name="Normal 21 3 2 4 6 2" xfId="3442"/>
    <cellStyle name="Normal 21 3 2 4 6 2 2" xfId="32637"/>
    <cellStyle name="Normal 21 3 2 4 6 2 3" xfId="45296"/>
    <cellStyle name="Normal 21 3 2 4 6 3" xfId="12908"/>
    <cellStyle name="Normal 21 3 2 4 6 3 2" xfId="32639"/>
    <cellStyle name="Normal 21 3 2 4 6 3 3" xfId="45297"/>
    <cellStyle name="Normal 21 3 2 4 6 4" xfId="14767"/>
    <cellStyle name="Normal 21 3 2 4 6 4 2" xfId="32640"/>
    <cellStyle name="Normal 21 3 2 4 6 4 3" xfId="45298"/>
    <cellStyle name="Normal 21 3 2 4 6 5" xfId="32636"/>
    <cellStyle name="Normal 21 3 2 4 6 6" xfId="45295"/>
    <cellStyle name="Normal 21 3 2 4 7" xfId="1702"/>
    <cellStyle name="Normal 21 3 2 4 7 2" xfId="3633"/>
    <cellStyle name="Normal 21 3 2 4 7 2 2" xfId="32643"/>
    <cellStyle name="Normal 21 3 2 4 7 2 3" xfId="45300"/>
    <cellStyle name="Normal 21 3 2 4 7 3" xfId="13103"/>
    <cellStyle name="Normal 21 3 2 4 7 3 2" xfId="32644"/>
    <cellStyle name="Normal 21 3 2 4 7 3 3" xfId="45301"/>
    <cellStyle name="Normal 21 3 2 4 7 4" xfId="14958"/>
    <cellStyle name="Normal 21 3 2 4 7 4 2" xfId="32646"/>
    <cellStyle name="Normal 21 3 2 4 7 4 3" xfId="45302"/>
    <cellStyle name="Normal 21 3 2 4 7 5" xfId="32642"/>
    <cellStyle name="Normal 21 3 2 4 7 6" xfId="45299"/>
    <cellStyle name="Normal 21 3 2 4 8" xfId="1907"/>
    <cellStyle name="Normal 21 3 2 4 8 2" xfId="3817"/>
    <cellStyle name="Normal 21 3 2 4 8 2 2" xfId="32649"/>
    <cellStyle name="Normal 21 3 2 4 8 2 3" xfId="45304"/>
    <cellStyle name="Normal 21 3 2 4 8 3" xfId="13292"/>
    <cellStyle name="Normal 21 3 2 4 8 3 2" xfId="32651"/>
    <cellStyle name="Normal 21 3 2 4 8 3 3" xfId="45305"/>
    <cellStyle name="Normal 21 3 2 4 8 4" xfId="15142"/>
    <cellStyle name="Normal 21 3 2 4 8 4 2" xfId="32652"/>
    <cellStyle name="Normal 21 3 2 4 8 4 3" xfId="45306"/>
    <cellStyle name="Normal 21 3 2 4 8 5" xfId="32648"/>
    <cellStyle name="Normal 21 3 2 4 8 6" xfId="45303"/>
    <cellStyle name="Normal 21 3 2 4 9" xfId="2097"/>
    <cellStyle name="Normal 21 3 2 4 9 2" xfId="3990"/>
    <cellStyle name="Normal 21 3 2 4 9 2 2" xfId="32655"/>
    <cellStyle name="Normal 21 3 2 4 9 2 3" xfId="45308"/>
    <cellStyle name="Normal 21 3 2 4 9 3" xfId="13467"/>
    <cellStyle name="Normal 21 3 2 4 9 3 2" xfId="32656"/>
    <cellStyle name="Normal 21 3 2 4 9 3 3" xfId="45309"/>
    <cellStyle name="Normal 21 3 2 4 9 4" xfId="15315"/>
    <cellStyle name="Normal 21 3 2 4 9 4 2" xfId="32658"/>
    <cellStyle name="Normal 21 3 2 4 9 4 3" xfId="45310"/>
    <cellStyle name="Normal 21 3 2 4 9 5" xfId="32654"/>
    <cellStyle name="Normal 21 3 2 4 9 6" xfId="45307"/>
    <cellStyle name="Normal 21 3 2 4_Constraints Summary" xfId="14163"/>
    <cellStyle name="Normal 21 3 2 40" xfId="7306"/>
    <cellStyle name="Normal 21 3 2 40 2" xfId="32660"/>
    <cellStyle name="Normal 21 3 2 40 3" xfId="45311"/>
    <cellStyle name="Normal 21 3 2 41" xfId="7307"/>
    <cellStyle name="Normal 21 3 2 41 2" xfId="32662"/>
    <cellStyle name="Normal 21 3 2 41 3" xfId="45312"/>
    <cellStyle name="Normal 21 3 2 42" xfId="8653"/>
    <cellStyle name="Normal 21 3 2 42 2" xfId="32663"/>
    <cellStyle name="Normal 21 3 2 42 3" xfId="32664"/>
    <cellStyle name="Normal 21 3 2 42 4" xfId="45313"/>
    <cellStyle name="Normal 21 3 2 43" xfId="5631"/>
    <cellStyle name="Normal 21 3 2 43 2" xfId="32665"/>
    <cellStyle name="Normal 21 3 2 43 3" xfId="45314"/>
    <cellStyle name="Normal 21 3 2 44" xfId="10509"/>
    <cellStyle name="Normal 21 3 2 44 2" xfId="32667"/>
    <cellStyle name="Normal 21 3 2 44 3" xfId="45315"/>
    <cellStyle name="Normal 21 3 2 45" xfId="9196"/>
    <cellStyle name="Normal 21 3 2 45 2" xfId="32668"/>
    <cellStyle name="Normal 21 3 2 45 3" xfId="45316"/>
    <cellStyle name="Normal 21 3 2 46" xfId="10803"/>
    <cellStyle name="Normal 21 3 2 46 2" xfId="32670"/>
    <cellStyle name="Normal 21 3 2 46 3" xfId="45317"/>
    <cellStyle name="Normal 21 3 2 47" xfId="11321"/>
    <cellStyle name="Normal 21 3 2 47 2" xfId="32671"/>
    <cellStyle name="Normal 21 3 2 47 3" xfId="45318"/>
    <cellStyle name="Normal 21 3 2 48" xfId="11226"/>
    <cellStyle name="Normal 21 3 2 48 2" xfId="32673"/>
    <cellStyle name="Normal 21 3 2 48 3" xfId="45319"/>
    <cellStyle name="Normal 21 3 2 49" xfId="11557"/>
    <cellStyle name="Normal 21 3 2 49 2" xfId="32675"/>
    <cellStyle name="Normal 21 3 2 49 3" xfId="45320"/>
    <cellStyle name="Normal 21 3 2 5" xfId="581"/>
    <cellStyle name="Normal 21 3 2 5 10" xfId="2791"/>
    <cellStyle name="Normal 21 3 2 5 10 2" xfId="32677"/>
    <cellStyle name="Normal 21 3 2 5 10 3" xfId="45322"/>
    <cellStyle name="Normal 21 3 2 5 11" xfId="7308"/>
    <cellStyle name="Normal 21 3 2 5 11 2" xfId="32678"/>
    <cellStyle name="Normal 21 3 2 5 11 3" xfId="45323"/>
    <cellStyle name="Normal 21 3 2 5 12" xfId="8684"/>
    <cellStyle name="Normal 21 3 2 5 12 2" xfId="32680"/>
    <cellStyle name="Normal 21 3 2 5 12 3" xfId="45324"/>
    <cellStyle name="Normal 21 3 2 5 13" xfId="7066"/>
    <cellStyle name="Normal 21 3 2 5 13 2" xfId="32681"/>
    <cellStyle name="Normal 21 3 2 5 13 3" xfId="45325"/>
    <cellStyle name="Normal 21 3 2 5 14" xfId="10559"/>
    <cellStyle name="Normal 21 3 2 5 14 2" xfId="32683"/>
    <cellStyle name="Normal 21 3 2 5 14 3" xfId="45326"/>
    <cellStyle name="Normal 21 3 2 5 15" xfId="9164"/>
    <cellStyle name="Normal 21 3 2 5 15 2" xfId="32684"/>
    <cellStyle name="Normal 21 3 2 5 15 3" xfId="45327"/>
    <cellStyle name="Normal 21 3 2 5 16" xfId="10839"/>
    <cellStyle name="Normal 21 3 2 5 16 2" xfId="32686"/>
    <cellStyle name="Normal 21 3 2 5 16 3" xfId="45328"/>
    <cellStyle name="Normal 21 3 2 5 17" xfId="11371"/>
    <cellStyle name="Normal 21 3 2 5 17 2" xfId="32688"/>
    <cellStyle name="Normal 21 3 2 5 17 3" xfId="45329"/>
    <cellStyle name="Normal 21 3 2 5 18" xfId="11277"/>
    <cellStyle name="Normal 21 3 2 5 18 2" xfId="32689"/>
    <cellStyle name="Normal 21 3 2 5 18 3" xfId="45330"/>
    <cellStyle name="Normal 21 3 2 5 19" xfId="11611"/>
    <cellStyle name="Normal 21 3 2 5 19 2" xfId="32690"/>
    <cellStyle name="Normal 21 3 2 5 19 3" xfId="45331"/>
    <cellStyle name="Normal 21 3 2 5 2" xfId="833"/>
    <cellStyle name="Normal 21 3 2 5 2 10" xfId="7309"/>
    <cellStyle name="Normal 21 3 2 5 2 10 2" xfId="32693"/>
    <cellStyle name="Normal 21 3 2 5 2 10 3" xfId="45333"/>
    <cellStyle name="Normal 21 3 2 5 2 11" xfId="8685"/>
    <cellStyle name="Normal 21 3 2 5 2 11 2" xfId="32694"/>
    <cellStyle name="Normal 21 3 2 5 2 11 3" xfId="45334"/>
    <cellStyle name="Normal 21 3 2 5 2 12" xfId="7097"/>
    <cellStyle name="Normal 21 3 2 5 2 12 2" xfId="32696"/>
    <cellStyle name="Normal 21 3 2 5 2 12 3" xfId="45335"/>
    <cellStyle name="Normal 21 3 2 5 2 13" xfId="10560"/>
    <cellStyle name="Normal 21 3 2 5 2 13 2" xfId="32697"/>
    <cellStyle name="Normal 21 3 2 5 2 13 3" xfId="45336"/>
    <cellStyle name="Normal 21 3 2 5 2 14" xfId="9163"/>
    <cellStyle name="Normal 21 3 2 5 2 14 2" xfId="32699"/>
    <cellStyle name="Normal 21 3 2 5 2 14 3" xfId="45337"/>
    <cellStyle name="Normal 21 3 2 5 2 15" xfId="10840"/>
    <cellStyle name="Normal 21 3 2 5 2 15 2" xfId="32701"/>
    <cellStyle name="Normal 21 3 2 5 2 15 3" xfId="45338"/>
    <cellStyle name="Normal 21 3 2 5 2 16" xfId="11372"/>
    <cellStyle name="Normal 21 3 2 5 2 16 2" xfId="32702"/>
    <cellStyle name="Normal 21 3 2 5 2 16 3" xfId="45339"/>
    <cellStyle name="Normal 21 3 2 5 2 17" xfId="11278"/>
    <cellStyle name="Normal 21 3 2 5 2 17 2" xfId="32703"/>
    <cellStyle name="Normal 21 3 2 5 2 17 3" xfId="45340"/>
    <cellStyle name="Normal 21 3 2 5 2 18" xfId="11612"/>
    <cellStyle name="Normal 21 3 2 5 2 18 2" xfId="32705"/>
    <cellStyle name="Normal 21 3 2 5 2 18 3" xfId="45341"/>
    <cellStyle name="Normal 21 3 2 5 2 19" xfId="12349"/>
    <cellStyle name="Normal 21 3 2 5 2 19 2" xfId="32706"/>
    <cellStyle name="Normal 21 3 2 5 2 19 3" xfId="45342"/>
    <cellStyle name="Normal 21 3 2 5 2 2" xfId="1585"/>
    <cellStyle name="Normal 21 3 2 5 2 2 2" xfId="3535"/>
    <cellStyle name="Normal 21 3 2 5 2 2 2 2" xfId="32709"/>
    <cellStyle name="Normal 21 3 2 5 2 2 2 3" xfId="45344"/>
    <cellStyle name="Normal 21 3 2 5 2 2 3" xfId="13001"/>
    <cellStyle name="Normal 21 3 2 5 2 2 3 2" xfId="32710"/>
    <cellStyle name="Normal 21 3 2 5 2 2 3 3" xfId="45345"/>
    <cellStyle name="Normal 21 3 2 5 2 2 4" xfId="14860"/>
    <cellStyle name="Normal 21 3 2 5 2 2 4 2" xfId="32712"/>
    <cellStyle name="Normal 21 3 2 5 2 2 4 3" xfId="45346"/>
    <cellStyle name="Normal 21 3 2 5 2 2 5" xfId="32708"/>
    <cellStyle name="Normal 21 3 2 5 2 2 6" xfId="45343"/>
    <cellStyle name="Normal 21 3 2 5 2 20" xfId="14230"/>
    <cellStyle name="Normal 21 3 2 5 2 20 2" xfId="32714"/>
    <cellStyle name="Normal 21 3 2 5 2 20 3" xfId="45347"/>
    <cellStyle name="Normal 21 3 2 5 2 21" xfId="16219"/>
    <cellStyle name="Normal 21 3 2 5 2 21 2" xfId="32715"/>
    <cellStyle name="Normal 21 3 2 5 2 21 3" xfId="45348"/>
    <cellStyle name="Normal 21 3 2 5 2 22" xfId="16732"/>
    <cellStyle name="Normal 21 3 2 5 2 22 2" xfId="32716"/>
    <cellStyle name="Normal 21 3 2 5 2 22 3" xfId="45349"/>
    <cellStyle name="Normal 21 3 2 5 2 23" xfId="32692"/>
    <cellStyle name="Normal 21 3 2 5 2 24" xfId="45332"/>
    <cellStyle name="Normal 21 3 2 5 2 3" xfId="1799"/>
    <cellStyle name="Normal 21 3 2 5 2 3 2" xfId="3726"/>
    <cellStyle name="Normal 21 3 2 5 2 3 2 2" xfId="32719"/>
    <cellStyle name="Normal 21 3 2 5 2 3 2 3" xfId="45351"/>
    <cellStyle name="Normal 21 3 2 5 2 3 3" xfId="13196"/>
    <cellStyle name="Normal 21 3 2 5 2 3 3 2" xfId="32720"/>
    <cellStyle name="Normal 21 3 2 5 2 3 3 3" xfId="45352"/>
    <cellStyle name="Normal 21 3 2 5 2 3 4" xfId="15051"/>
    <cellStyle name="Normal 21 3 2 5 2 3 4 2" xfId="32722"/>
    <cellStyle name="Normal 21 3 2 5 2 3 4 3" xfId="45353"/>
    <cellStyle name="Normal 21 3 2 5 2 3 5" xfId="32718"/>
    <cellStyle name="Normal 21 3 2 5 2 3 6" xfId="45350"/>
    <cellStyle name="Normal 21 3 2 5 2 4" xfId="2004"/>
    <cellStyle name="Normal 21 3 2 5 2 4 2" xfId="3910"/>
    <cellStyle name="Normal 21 3 2 5 2 4 2 2" xfId="32725"/>
    <cellStyle name="Normal 21 3 2 5 2 4 2 3" xfId="45355"/>
    <cellStyle name="Normal 21 3 2 5 2 4 3" xfId="13385"/>
    <cellStyle name="Normal 21 3 2 5 2 4 3 2" xfId="32726"/>
    <cellStyle name="Normal 21 3 2 5 2 4 3 3" xfId="45356"/>
    <cellStyle name="Normal 21 3 2 5 2 4 4" xfId="15235"/>
    <cellStyle name="Normal 21 3 2 5 2 4 4 2" xfId="32728"/>
    <cellStyle name="Normal 21 3 2 5 2 4 4 3" xfId="45357"/>
    <cellStyle name="Normal 21 3 2 5 2 4 5" xfId="32724"/>
    <cellStyle name="Normal 21 3 2 5 2 4 6" xfId="45354"/>
    <cellStyle name="Normal 21 3 2 5 2 5" xfId="2194"/>
    <cellStyle name="Normal 21 3 2 5 2 5 2" xfId="4083"/>
    <cellStyle name="Normal 21 3 2 5 2 5 2 2" xfId="32731"/>
    <cellStyle name="Normal 21 3 2 5 2 5 2 3" xfId="45359"/>
    <cellStyle name="Normal 21 3 2 5 2 5 3" xfId="13560"/>
    <cellStyle name="Normal 21 3 2 5 2 5 3 2" xfId="32732"/>
    <cellStyle name="Normal 21 3 2 5 2 5 3 3" xfId="45360"/>
    <cellStyle name="Normal 21 3 2 5 2 5 4" xfId="15408"/>
    <cellStyle name="Normal 21 3 2 5 2 5 4 2" xfId="32734"/>
    <cellStyle name="Normal 21 3 2 5 2 5 4 3" xfId="45361"/>
    <cellStyle name="Normal 21 3 2 5 2 5 5" xfId="32730"/>
    <cellStyle name="Normal 21 3 2 5 2 5 6" xfId="45358"/>
    <cellStyle name="Normal 21 3 2 5 2 6" xfId="2363"/>
    <cellStyle name="Normal 21 3 2 5 2 6 2" xfId="4240"/>
    <cellStyle name="Normal 21 3 2 5 2 6 2 2" xfId="32737"/>
    <cellStyle name="Normal 21 3 2 5 2 6 2 3" xfId="45363"/>
    <cellStyle name="Normal 21 3 2 5 2 6 3" xfId="13718"/>
    <cellStyle name="Normal 21 3 2 5 2 6 3 2" xfId="32738"/>
    <cellStyle name="Normal 21 3 2 5 2 6 3 3" xfId="45364"/>
    <cellStyle name="Normal 21 3 2 5 2 6 4" xfId="15565"/>
    <cellStyle name="Normal 21 3 2 5 2 6 4 2" xfId="32740"/>
    <cellStyle name="Normal 21 3 2 5 2 6 4 3" xfId="45365"/>
    <cellStyle name="Normal 21 3 2 5 2 6 5" xfId="32736"/>
    <cellStyle name="Normal 21 3 2 5 2 6 6" xfId="45362"/>
    <cellStyle name="Normal 21 3 2 5 2 7" xfId="2494"/>
    <cellStyle name="Normal 21 3 2 5 2 7 2" xfId="4367"/>
    <cellStyle name="Normal 21 3 2 5 2 7 2 2" xfId="32743"/>
    <cellStyle name="Normal 21 3 2 5 2 7 2 3" xfId="45367"/>
    <cellStyle name="Normal 21 3 2 5 2 7 3" xfId="13845"/>
    <cellStyle name="Normal 21 3 2 5 2 7 3 2" xfId="32744"/>
    <cellStyle name="Normal 21 3 2 5 2 7 3 3" xfId="45368"/>
    <cellStyle name="Normal 21 3 2 5 2 7 4" xfId="15692"/>
    <cellStyle name="Normal 21 3 2 5 2 7 4 2" xfId="32746"/>
    <cellStyle name="Normal 21 3 2 5 2 7 4 3" xfId="45369"/>
    <cellStyle name="Normal 21 3 2 5 2 7 5" xfId="32742"/>
    <cellStyle name="Normal 21 3 2 5 2 7 6" xfId="45366"/>
    <cellStyle name="Normal 21 3 2 5 2 8" xfId="2621"/>
    <cellStyle name="Normal 21 3 2 5 2 8 2" xfId="4494"/>
    <cellStyle name="Normal 21 3 2 5 2 8 2 2" xfId="32749"/>
    <cellStyle name="Normal 21 3 2 5 2 8 2 3" xfId="45371"/>
    <cellStyle name="Normal 21 3 2 5 2 8 3" xfId="13972"/>
    <cellStyle name="Normal 21 3 2 5 2 8 3 2" xfId="32750"/>
    <cellStyle name="Normal 21 3 2 5 2 8 3 3" xfId="45372"/>
    <cellStyle name="Normal 21 3 2 5 2 8 4" xfId="15819"/>
    <cellStyle name="Normal 21 3 2 5 2 8 4 2" xfId="32752"/>
    <cellStyle name="Normal 21 3 2 5 2 8 4 3" xfId="45373"/>
    <cellStyle name="Normal 21 3 2 5 2 8 5" xfId="32748"/>
    <cellStyle name="Normal 21 3 2 5 2 8 6" xfId="45370"/>
    <cellStyle name="Normal 21 3 2 5 2 9" xfId="2905"/>
    <cellStyle name="Normal 21 3 2 5 2 9 2" xfId="32754"/>
    <cellStyle name="Normal 21 3 2 5 2 9 3" xfId="45374"/>
    <cellStyle name="Normal 21 3 2 5 2_Constraints Summary" xfId="14166"/>
    <cellStyle name="Normal 21 3 2 5 20" xfId="12213"/>
    <cellStyle name="Normal 21 3 2 5 20 2" xfId="32755"/>
    <cellStyle name="Normal 21 3 2 5 20 3" xfId="45375"/>
    <cellStyle name="Normal 21 3 2 5 21" xfId="12085"/>
    <cellStyle name="Normal 21 3 2 5 21 2" xfId="32757"/>
    <cellStyle name="Normal 21 3 2 5 21 3" xfId="45376"/>
    <cellStyle name="Normal 21 3 2 5 22" xfId="16218"/>
    <cellStyle name="Normal 21 3 2 5 22 2" xfId="32758"/>
    <cellStyle name="Normal 21 3 2 5 22 3" xfId="45377"/>
    <cellStyle name="Normal 21 3 2 5 23" xfId="16731"/>
    <cellStyle name="Normal 21 3 2 5 23 2" xfId="32760"/>
    <cellStyle name="Normal 21 3 2 5 23 3" xfId="45378"/>
    <cellStyle name="Normal 21 3 2 5 24" xfId="32676"/>
    <cellStyle name="Normal 21 3 2 5 25" xfId="45321"/>
    <cellStyle name="Normal 21 3 2 5 3" xfId="1367"/>
    <cellStyle name="Normal 21 3 2 5 3 2" xfId="3342"/>
    <cellStyle name="Normal 21 3 2 5 3 2 2" xfId="32763"/>
    <cellStyle name="Normal 21 3 2 5 3 2 3" xfId="45380"/>
    <cellStyle name="Normal 21 3 2 5 3 3" xfId="12802"/>
    <cellStyle name="Normal 21 3 2 5 3 3 2" xfId="32765"/>
    <cellStyle name="Normal 21 3 2 5 3 3 3" xfId="45381"/>
    <cellStyle name="Normal 21 3 2 5 3 4" xfId="14667"/>
    <cellStyle name="Normal 21 3 2 5 3 4 2" xfId="32766"/>
    <cellStyle name="Normal 21 3 2 5 3 4 3" xfId="45382"/>
    <cellStyle name="Normal 21 3 2 5 3 5" xfId="32762"/>
    <cellStyle name="Normal 21 3 2 5 3 6" xfId="45379"/>
    <cellStyle name="Normal 21 3 2 5 4" xfId="990"/>
    <cellStyle name="Normal 21 3 2 5 4 2" xfId="3006"/>
    <cellStyle name="Normal 21 3 2 5 4 2 2" xfId="32769"/>
    <cellStyle name="Normal 21 3 2 5 4 2 3" xfId="45384"/>
    <cellStyle name="Normal 21 3 2 5 4 3" xfId="12458"/>
    <cellStyle name="Normal 21 3 2 5 4 3 2" xfId="32770"/>
    <cellStyle name="Normal 21 3 2 5 4 3 3" xfId="45385"/>
    <cellStyle name="Normal 21 3 2 5 4 4" xfId="14331"/>
    <cellStyle name="Normal 21 3 2 5 4 4 2" xfId="32772"/>
    <cellStyle name="Normal 21 3 2 5 4 4 3" xfId="45386"/>
    <cellStyle name="Normal 21 3 2 5 4 5" xfId="32768"/>
    <cellStyle name="Normal 21 3 2 5 4 6" xfId="45383"/>
    <cellStyle name="Normal 21 3 2 5 5" xfId="1438"/>
    <cellStyle name="Normal 21 3 2 5 5 2" xfId="3407"/>
    <cellStyle name="Normal 21 3 2 5 5 2 2" xfId="32775"/>
    <cellStyle name="Normal 21 3 2 5 5 2 3" xfId="45388"/>
    <cellStyle name="Normal 21 3 2 5 5 3" xfId="12868"/>
    <cellStyle name="Normal 21 3 2 5 5 3 2" xfId="32777"/>
    <cellStyle name="Normal 21 3 2 5 5 3 3" xfId="45389"/>
    <cellStyle name="Normal 21 3 2 5 5 4" xfId="14732"/>
    <cellStyle name="Normal 21 3 2 5 5 4 2" xfId="32778"/>
    <cellStyle name="Normal 21 3 2 5 5 4 3" xfId="45390"/>
    <cellStyle name="Normal 21 3 2 5 5 5" xfId="32774"/>
    <cellStyle name="Normal 21 3 2 5 5 6" xfId="45387"/>
    <cellStyle name="Normal 21 3 2 5 6" xfId="1657"/>
    <cellStyle name="Normal 21 3 2 5 6 2" xfId="3603"/>
    <cellStyle name="Normal 21 3 2 5 6 2 2" xfId="32781"/>
    <cellStyle name="Normal 21 3 2 5 6 2 3" xfId="45392"/>
    <cellStyle name="Normal 21 3 2 5 6 3" xfId="13071"/>
    <cellStyle name="Normal 21 3 2 5 6 3 2" xfId="32782"/>
    <cellStyle name="Normal 21 3 2 5 6 3 3" xfId="45393"/>
    <cellStyle name="Normal 21 3 2 5 6 4" xfId="14928"/>
    <cellStyle name="Normal 21 3 2 5 6 4 2" xfId="32784"/>
    <cellStyle name="Normal 21 3 2 5 6 4 3" xfId="45394"/>
    <cellStyle name="Normal 21 3 2 5 6 5" xfId="32780"/>
    <cellStyle name="Normal 21 3 2 5 6 6" xfId="45391"/>
    <cellStyle name="Normal 21 3 2 5 7" xfId="1867"/>
    <cellStyle name="Normal 21 3 2 5 7 2" xfId="3791"/>
    <cellStyle name="Normal 21 3 2 5 7 2 2" xfId="32787"/>
    <cellStyle name="Normal 21 3 2 5 7 2 3" xfId="45396"/>
    <cellStyle name="Normal 21 3 2 5 7 3" xfId="13262"/>
    <cellStyle name="Normal 21 3 2 5 7 3 2" xfId="32789"/>
    <cellStyle name="Normal 21 3 2 5 7 3 3" xfId="45397"/>
    <cellStyle name="Normal 21 3 2 5 7 4" xfId="15116"/>
    <cellStyle name="Normal 21 3 2 5 7 4 2" xfId="32790"/>
    <cellStyle name="Normal 21 3 2 5 7 4 3" xfId="45398"/>
    <cellStyle name="Normal 21 3 2 5 7 5" xfId="32786"/>
    <cellStyle name="Normal 21 3 2 5 7 6" xfId="45395"/>
    <cellStyle name="Normal 21 3 2 5 8" xfId="2066"/>
    <cellStyle name="Normal 21 3 2 5 8 2" xfId="3970"/>
    <cellStyle name="Normal 21 3 2 5 8 2 2" xfId="32793"/>
    <cellStyle name="Normal 21 3 2 5 8 2 3" xfId="45400"/>
    <cellStyle name="Normal 21 3 2 5 8 3" xfId="13445"/>
    <cellStyle name="Normal 21 3 2 5 8 3 2" xfId="32794"/>
    <cellStyle name="Normal 21 3 2 5 8 3 3" xfId="45401"/>
    <cellStyle name="Normal 21 3 2 5 8 4" xfId="15295"/>
    <cellStyle name="Normal 21 3 2 5 8 4 2" xfId="32796"/>
    <cellStyle name="Normal 21 3 2 5 8 4 3" xfId="45402"/>
    <cellStyle name="Normal 21 3 2 5 8 5" xfId="32792"/>
    <cellStyle name="Normal 21 3 2 5 8 6" xfId="45399"/>
    <cellStyle name="Normal 21 3 2 5 9" xfId="2250"/>
    <cellStyle name="Normal 21 3 2 5 9 2" xfId="4138"/>
    <cellStyle name="Normal 21 3 2 5 9 2 2" xfId="32799"/>
    <cellStyle name="Normal 21 3 2 5 9 2 3" xfId="45404"/>
    <cellStyle name="Normal 21 3 2 5 9 3" xfId="13615"/>
    <cellStyle name="Normal 21 3 2 5 9 3 2" xfId="32800"/>
    <cellStyle name="Normal 21 3 2 5 9 3 3" xfId="45405"/>
    <cellStyle name="Normal 21 3 2 5 9 4" xfId="15463"/>
    <cellStyle name="Normal 21 3 2 5 9 4 2" xfId="32801"/>
    <cellStyle name="Normal 21 3 2 5 9 4 3" xfId="45406"/>
    <cellStyle name="Normal 21 3 2 5 9 5" xfId="32798"/>
    <cellStyle name="Normal 21 3 2 5 9 6" xfId="45403"/>
    <cellStyle name="Normal 21 3 2 5_Constraints Summary" xfId="14165"/>
    <cellStyle name="Normal 21 3 2 50" xfId="12122"/>
    <cellStyle name="Normal 21 3 2 50 2" xfId="32803"/>
    <cellStyle name="Normal 21 3 2 50 3" xfId="45407"/>
    <cellStyle name="Normal 21 3 2 51" xfId="12096"/>
    <cellStyle name="Normal 21 3 2 51 2" xfId="32805"/>
    <cellStyle name="Normal 21 3 2 51 3" xfId="45408"/>
    <cellStyle name="Normal 21 3 2 52" xfId="16187"/>
    <cellStyle name="Normal 21 3 2 52 2" xfId="32806"/>
    <cellStyle name="Normal 21 3 2 52 3" xfId="45409"/>
    <cellStyle name="Normal 21 3 2 53" xfId="16700"/>
    <cellStyle name="Normal 21 3 2 53 2" xfId="32808"/>
    <cellStyle name="Normal 21 3 2 53 3" xfId="45410"/>
    <cellStyle name="Normal 21 3 2 54" xfId="31276"/>
    <cellStyle name="Normal 21 3 2 55" xfId="44388"/>
    <cellStyle name="Normal 21 3 2 6" xfId="582"/>
    <cellStyle name="Normal 21 3 2 6 10" xfId="2792"/>
    <cellStyle name="Normal 21 3 2 6 10 2" xfId="32811"/>
    <cellStyle name="Normal 21 3 2 6 10 3" xfId="45412"/>
    <cellStyle name="Normal 21 3 2 6 11" xfId="7310"/>
    <cellStyle name="Normal 21 3 2 6 11 2" xfId="32813"/>
    <cellStyle name="Normal 21 3 2 6 11 3" xfId="45413"/>
    <cellStyle name="Normal 21 3 2 6 12" xfId="8686"/>
    <cellStyle name="Normal 21 3 2 6 12 2" xfId="32814"/>
    <cellStyle name="Normal 21 3 2 6 12 3" xfId="45414"/>
    <cellStyle name="Normal 21 3 2 6 13" xfId="7128"/>
    <cellStyle name="Normal 21 3 2 6 13 2" xfId="32816"/>
    <cellStyle name="Normal 21 3 2 6 13 3" xfId="45415"/>
    <cellStyle name="Normal 21 3 2 6 14" xfId="10561"/>
    <cellStyle name="Normal 21 3 2 6 14 2" xfId="32817"/>
    <cellStyle name="Normal 21 3 2 6 14 3" xfId="45416"/>
    <cellStyle name="Normal 21 3 2 6 15" xfId="9162"/>
    <cellStyle name="Normal 21 3 2 6 15 2" xfId="32819"/>
    <cellStyle name="Normal 21 3 2 6 15 3" xfId="45417"/>
    <cellStyle name="Normal 21 3 2 6 16" xfId="10857"/>
    <cellStyle name="Normal 21 3 2 6 16 2" xfId="32820"/>
    <cellStyle name="Normal 21 3 2 6 16 3" xfId="45418"/>
    <cellStyle name="Normal 21 3 2 6 17" xfId="11375"/>
    <cellStyle name="Normal 21 3 2 6 17 2" xfId="32822"/>
    <cellStyle name="Normal 21 3 2 6 17 3" xfId="45419"/>
    <cellStyle name="Normal 21 3 2 6 18" xfId="11282"/>
    <cellStyle name="Normal 21 3 2 6 18 2" xfId="32823"/>
    <cellStyle name="Normal 21 3 2 6 18 3" xfId="45420"/>
    <cellStyle name="Normal 21 3 2 6 19" xfId="11615"/>
    <cellStyle name="Normal 21 3 2 6 19 2" xfId="32825"/>
    <cellStyle name="Normal 21 3 2 6 19 3" xfId="45421"/>
    <cellStyle name="Normal 21 3 2 6 2" xfId="834"/>
    <cellStyle name="Normal 21 3 2 6 2 10" xfId="7311"/>
    <cellStyle name="Normal 21 3 2 6 2 10 2" xfId="32827"/>
    <cellStyle name="Normal 21 3 2 6 2 10 3" xfId="45423"/>
    <cellStyle name="Normal 21 3 2 6 2 11" xfId="8687"/>
    <cellStyle name="Normal 21 3 2 6 2 11 2" xfId="32829"/>
    <cellStyle name="Normal 21 3 2 6 2 11 3" xfId="45424"/>
    <cellStyle name="Normal 21 3 2 6 2 12" xfId="7164"/>
    <cellStyle name="Normal 21 3 2 6 2 12 2" xfId="32830"/>
    <cellStyle name="Normal 21 3 2 6 2 12 3" xfId="45425"/>
    <cellStyle name="Normal 21 3 2 6 2 13" xfId="10562"/>
    <cellStyle name="Normal 21 3 2 6 2 13 2" xfId="32832"/>
    <cellStyle name="Normal 21 3 2 6 2 13 3" xfId="45426"/>
    <cellStyle name="Normal 21 3 2 6 2 14" xfId="9161"/>
    <cellStyle name="Normal 21 3 2 6 2 14 2" xfId="32833"/>
    <cellStyle name="Normal 21 3 2 6 2 14 3" xfId="45427"/>
    <cellStyle name="Normal 21 3 2 6 2 15" xfId="10858"/>
    <cellStyle name="Normal 21 3 2 6 2 15 2" xfId="32835"/>
    <cellStyle name="Normal 21 3 2 6 2 15 3" xfId="45428"/>
    <cellStyle name="Normal 21 3 2 6 2 16" xfId="11376"/>
    <cellStyle name="Normal 21 3 2 6 2 16 2" xfId="32836"/>
    <cellStyle name="Normal 21 3 2 6 2 16 3" xfId="45429"/>
    <cellStyle name="Normal 21 3 2 6 2 17" xfId="11283"/>
    <cellStyle name="Normal 21 3 2 6 2 17 2" xfId="32838"/>
    <cellStyle name="Normal 21 3 2 6 2 17 3" xfId="45430"/>
    <cellStyle name="Normal 21 3 2 6 2 18" xfId="11616"/>
    <cellStyle name="Normal 21 3 2 6 2 18 2" xfId="32839"/>
    <cellStyle name="Normal 21 3 2 6 2 18 3" xfId="45431"/>
    <cellStyle name="Normal 21 3 2 6 2 19" xfId="12350"/>
    <cellStyle name="Normal 21 3 2 6 2 19 2" xfId="32841"/>
    <cellStyle name="Normal 21 3 2 6 2 19 3" xfId="45432"/>
    <cellStyle name="Normal 21 3 2 6 2 2" xfId="1586"/>
    <cellStyle name="Normal 21 3 2 6 2 2 2" xfId="3536"/>
    <cellStyle name="Normal 21 3 2 6 2 2 2 2" xfId="32844"/>
    <cellStyle name="Normal 21 3 2 6 2 2 2 3" xfId="45434"/>
    <cellStyle name="Normal 21 3 2 6 2 2 3" xfId="13002"/>
    <cellStyle name="Normal 21 3 2 6 2 2 3 2" xfId="32845"/>
    <cellStyle name="Normal 21 3 2 6 2 2 3 3" xfId="45435"/>
    <cellStyle name="Normal 21 3 2 6 2 2 4" xfId="14861"/>
    <cellStyle name="Normal 21 3 2 6 2 2 4 2" xfId="32847"/>
    <cellStyle name="Normal 21 3 2 6 2 2 4 3" xfId="45436"/>
    <cellStyle name="Normal 21 3 2 6 2 2 5" xfId="32843"/>
    <cellStyle name="Normal 21 3 2 6 2 2 6" xfId="45433"/>
    <cellStyle name="Normal 21 3 2 6 2 20" xfId="14231"/>
    <cellStyle name="Normal 21 3 2 6 2 20 2" xfId="32849"/>
    <cellStyle name="Normal 21 3 2 6 2 20 3" xfId="45437"/>
    <cellStyle name="Normal 21 3 2 6 2 21" xfId="16221"/>
    <cellStyle name="Normal 21 3 2 6 2 21 2" xfId="32850"/>
    <cellStyle name="Normal 21 3 2 6 2 21 3" xfId="45438"/>
    <cellStyle name="Normal 21 3 2 6 2 22" xfId="16734"/>
    <cellStyle name="Normal 21 3 2 6 2 22 2" xfId="32852"/>
    <cellStyle name="Normal 21 3 2 6 2 22 3" xfId="45439"/>
    <cellStyle name="Normal 21 3 2 6 2 23" xfId="32826"/>
    <cellStyle name="Normal 21 3 2 6 2 24" xfId="45422"/>
    <cellStyle name="Normal 21 3 2 6 2 3" xfId="1800"/>
    <cellStyle name="Normal 21 3 2 6 2 3 2" xfId="3727"/>
    <cellStyle name="Normal 21 3 2 6 2 3 2 2" xfId="32855"/>
    <cellStyle name="Normal 21 3 2 6 2 3 2 3" xfId="45441"/>
    <cellStyle name="Normal 21 3 2 6 2 3 3" xfId="13197"/>
    <cellStyle name="Normal 21 3 2 6 2 3 3 2" xfId="32856"/>
    <cellStyle name="Normal 21 3 2 6 2 3 3 3" xfId="45442"/>
    <cellStyle name="Normal 21 3 2 6 2 3 4" xfId="15052"/>
    <cellStyle name="Normal 21 3 2 6 2 3 4 2" xfId="32858"/>
    <cellStyle name="Normal 21 3 2 6 2 3 4 3" xfId="45443"/>
    <cellStyle name="Normal 21 3 2 6 2 3 5" xfId="32854"/>
    <cellStyle name="Normal 21 3 2 6 2 3 6" xfId="45440"/>
    <cellStyle name="Normal 21 3 2 6 2 4" xfId="2005"/>
    <cellStyle name="Normal 21 3 2 6 2 4 2" xfId="3911"/>
    <cellStyle name="Normal 21 3 2 6 2 4 2 2" xfId="32861"/>
    <cellStyle name="Normal 21 3 2 6 2 4 2 3" xfId="45445"/>
    <cellStyle name="Normal 21 3 2 6 2 4 3" xfId="13386"/>
    <cellStyle name="Normal 21 3 2 6 2 4 3 2" xfId="32862"/>
    <cellStyle name="Normal 21 3 2 6 2 4 3 3" xfId="45446"/>
    <cellStyle name="Normal 21 3 2 6 2 4 4" xfId="15236"/>
    <cellStyle name="Normal 21 3 2 6 2 4 4 2" xfId="32864"/>
    <cellStyle name="Normal 21 3 2 6 2 4 4 3" xfId="45447"/>
    <cellStyle name="Normal 21 3 2 6 2 4 5" xfId="32860"/>
    <cellStyle name="Normal 21 3 2 6 2 4 6" xfId="45444"/>
    <cellStyle name="Normal 21 3 2 6 2 5" xfId="2195"/>
    <cellStyle name="Normal 21 3 2 6 2 5 2" xfId="4084"/>
    <cellStyle name="Normal 21 3 2 6 2 5 2 2" xfId="32867"/>
    <cellStyle name="Normal 21 3 2 6 2 5 2 3" xfId="45449"/>
    <cellStyle name="Normal 21 3 2 6 2 5 3" xfId="13561"/>
    <cellStyle name="Normal 21 3 2 6 2 5 3 2" xfId="32868"/>
    <cellStyle name="Normal 21 3 2 6 2 5 3 3" xfId="45450"/>
    <cellStyle name="Normal 21 3 2 6 2 5 4" xfId="15409"/>
    <cellStyle name="Normal 21 3 2 6 2 5 4 2" xfId="32870"/>
    <cellStyle name="Normal 21 3 2 6 2 5 4 3" xfId="45451"/>
    <cellStyle name="Normal 21 3 2 6 2 5 5" xfId="32866"/>
    <cellStyle name="Normal 21 3 2 6 2 5 6" xfId="45448"/>
    <cellStyle name="Normal 21 3 2 6 2 6" xfId="2364"/>
    <cellStyle name="Normal 21 3 2 6 2 6 2" xfId="4241"/>
    <cellStyle name="Normal 21 3 2 6 2 6 2 2" xfId="32873"/>
    <cellStyle name="Normal 21 3 2 6 2 6 2 3" xfId="45453"/>
    <cellStyle name="Normal 21 3 2 6 2 6 3" xfId="13719"/>
    <cellStyle name="Normal 21 3 2 6 2 6 3 2" xfId="32875"/>
    <cellStyle name="Normal 21 3 2 6 2 6 3 3" xfId="45454"/>
    <cellStyle name="Normal 21 3 2 6 2 6 4" xfId="15566"/>
    <cellStyle name="Normal 21 3 2 6 2 6 4 2" xfId="32876"/>
    <cellStyle name="Normal 21 3 2 6 2 6 4 3" xfId="45455"/>
    <cellStyle name="Normal 21 3 2 6 2 6 5" xfId="32872"/>
    <cellStyle name="Normal 21 3 2 6 2 6 6" xfId="45452"/>
    <cellStyle name="Normal 21 3 2 6 2 7" xfId="2495"/>
    <cellStyle name="Normal 21 3 2 6 2 7 2" xfId="4368"/>
    <cellStyle name="Normal 21 3 2 6 2 7 2 2" xfId="32878"/>
    <cellStyle name="Normal 21 3 2 6 2 7 2 3" xfId="45457"/>
    <cellStyle name="Normal 21 3 2 6 2 7 3" xfId="13846"/>
    <cellStyle name="Normal 21 3 2 6 2 7 3 2" xfId="32880"/>
    <cellStyle name="Normal 21 3 2 6 2 7 3 3" xfId="45458"/>
    <cellStyle name="Normal 21 3 2 6 2 7 4" xfId="15693"/>
    <cellStyle name="Normal 21 3 2 6 2 7 4 2" xfId="32881"/>
    <cellStyle name="Normal 21 3 2 6 2 7 4 3" xfId="45459"/>
    <cellStyle name="Normal 21 3 2 6 2 7 5" xfId="32877"/>
    <cellStyle name="Normal 21 3 2 6 2 7 6" xfId="45456"/>
    <cellStyle name="Normal 21 3 2 6 2 8" xfId="2622"/>
    <cellStyle name="Normal 21 3 2 6 2 8 2" xfId="4495"/>
    <cellStyle name="Normal 21 3 2 6 2 8 2 2" xfId="32884"/>
    <cellStyle name="Normal 21 3 2 6 2 8 2 3" xfId="45461"/>
    <cellStyle name="Normal 21 3 2 6 2 8 3" xfId="13973"/>
    <cellStyle name="Normal 21 3 2 6 2 8 3 2" xfId="32886"/>
    <cellStyle name="Normal 21 3 2 6 2 8 3 3" xfId="45462"/>
    <cellStyle name="Normal 21 3 2 6 2 8 4" xfId="15820"/>
    <cellStyle name="Normal 21 3 2 6 2 8 4 2" xfId="32888"/>
    <cellStyle name="Normal 21 3 2 6 2 8 4 3" xfId="45463"/>
    <cellStyle name="Normal 21 3 2 6 2 8 5" xfId="32883"/>
    <cellStyle name="Normal 21 3 2 6 2 8 6" xfId="45460"/>
    <cellStyle name="Normal 21 3 2 6 2 9" xfId="2906"/>
    <cellStyle name="Normal 21 3 2 6 2 9 2" xfId="32889"/>
    <cellStyle name="Normal 21 3 2 6 2 9 3" xfId="45464"/>
    <cellStyle name="Normal 21 3 2 6 2_Constraints Summary" xfId="14168"/>
    <cellStyle name="Normal 21 3 2 6 20" xfId="12214"/>
    <cellStyle name="Normal 21 3 2 6 20 2" xfId="32891"/>
    <cellStyle name="Normal 21 3 2 6 20 3" xfId="45465"/>
    <cellStyle name="Normal 21 3 2 6 21" xfId="12084"/>
    <cellStyle name="Normal 21 3 2 6 21 2" xfId="32892"/>
    <cellStyle name="Normal 21 3 2 6 21 3" xfId="45466"/>
    <cellStyle name="Normal 21 3 2 6 22" xfId="16220"/>
    <cellStyle name="Normal 21 3 2 6 22 2" xfId="32894"/>
    <cellStyle name="Normal 21 3 2 6 22 3" xfId="45467"/>
    <cellStyle name="Normal 21 3 2 6 23" xfId="16733"/>
    <cellStyle name="Normal 21 3 2 6 23 2" xfId="32895"/>
    <cellStyle name="Normal 21 3 2 6 23 3" xfId="45468"/>
    <cellStyle name="Normal 21 3 2 6 24" xfId="32810"/>
    <cellStyle name="Normal 21 3 2 6 25" xfId="45411"/>
    <cellStyle name="Normal 21 3 2 6 3" xfId="1368"/>
    <cellStyle name="Normal 21 3 2 6 3 2" xfId="3343"/>
    <cellStyle name="Normal 21 3 2 6 3 2 2" xfId="32899"/>
    <cellStyle name="Normal 21 3 2 6 3 2 3" xfId="45470"/>
    <cellStyle name="Normal 21 3 2 6 3 3" xfId="12803"/>
    <cellStyle name="Normal 21 3 2 6 3 3 2" xfId="32900"/>
    <cellStyle name="Normal 21 3 2 6 3 3 3" xfId="45471"/>
    <cellStyle name="Normal 21 3 2 6 3 4" xfId="14668"/>
    <cellStyle name="Normal 21 3 2 6 3 4 2" xfId="32901"/>
    <cellStyle name="Normal 21 3 2 6 3 4 3" xfId="45472"/>
    <cellStyle name="Normal 21 3 2 6 3 5" xfId="32898"/>
    <cellStyle name="Normal 21 3 2 6 3 6" xfId="45469"/>
    <cellStyle name="Normal 21 3 2 6 4" xfId="906"/>
    <cellStyle name="Normal 21 3 2 6 4 2" xfId="2944"/>
    <cellStyle name="Normal 21 3 2 6 4 2 2" xfId="32904"/>
    <cellStyle name="Normal 21 3 2 6 4 2 3" xfId="45474"/>
    <cellStyle name="Normal 21 3 2 6 4 3" xfId="12393"/>
    <cellStyle name="Normal 21 3 2 6 4 3 2" xfId="32906"/>
    <cellStyle name="Normal 21 3 2 6 4 3 3" xfId="45475"/>
    <cellStyle name="Normal 21 3 2 6 4 4" xfId="14269"/>
    <cellStyle name="Normal 21 3 2 6 4 4 2" xfId="32907"/>
    <cellStyle name="Normal 21 3 2 6 4 4 3" xfId="45476"/>
    <cellStyle name="Normal 21 3 2 6 4 5" xfId="32903"/>
    <cellStyle name="Normal 21 3 2 6 4 6" xfId="45473"/>
    <cellStyle name="Normal 21 3 2 6 5" xfId="1026"/>
    <cellStyle name="Normal 21 3 2 6 5 2" xfId="3039"/>
    <cellStyle name="Normal 21 3 2 6 5 2 2" xfId="32911"/>
    <cellStyle name="Normal 21 3 2 6 5 2 3" xfId="45478"/>
    <cellStyle name="Normal 21 3 2 6 5 3" xfId="12492"/>
    <cellStyle name="Normal 21 3 2 6 5 3 2" xfId="32912"/>
    <cellStyle name="Normal 21 3 2 6 5 3 3" xfId="45479"/>
    <cellStyle name="Normal 21 3 2 6 5 4" xfId="14364"/>
    <cellStyle name="Normal 21 3 2 6 5 4 2" xfId="32913"/>
    <cellStyle name="Normal 21 3 2 6 5 4 3" xfId="45480"/>
    <cellStyle name="Normal 21 3 2 6 5 5" xfId="32910"/>
    <cellStyle name="Normal 21 3 2 6 5 6" xfId="45477"/>
    <cellStyle name="Normal 21 3 2 6 6" xfId="1165"/>
    <cellStyle name="Normal 21 3 2 6 6 2" xfId="3153"/>
    <cellStyle name="Normal 21 3 2 6 6 2 2" xfId="32916"/>
    <cellStyle name="Normal 21 3 2 6 6 2 3" xfId="45482"/>
    <cellStyle name="Normal 21 3 2 6 6 3" xfId="12611"/>
    <cellStyle name="Normal 21 3 2 6 6 3 2" xfId="32918"/>
    <cellStyle name="Normal 21 3 2 6 6 3 3" xfId="45483"/>
    <cellStyle name="Normal 21 3 2 6 6 4" xfId="14478"/>
    <cellStyle name="Normal 21 3 2 6 6 4 2" xfId="32919"/>
    <cellStyle name="Normal 21 3 2 6 6 4 3" xfId="45484"/>
    <cellStyle name="Normal 21 3 2 6 6 5" xfId="32915"/>
    <cellStyle name="Normal 21 3 2 6 6 6" xfId="45481"/>
    <cellStyle name="Normal 21 3 2 6 7" xfId="1130"/>
    <cellStyle name="Normal 21 3 2 6 7 2" xfId="3124"/>
    <cellStyle name="Normal 21 3 2 6 7 2 2" xfId="32923"/>
    <cellStyle name="Normal 21 3 2 6 7 2 3" xfId="45486"/>
    <cellStyle name="Normal 21 3 2 6 7 3" xfId="12580"/>
    <cellStyle name="Normal 21 3 2 6 7 3 2" xfId="32924"/>
    <cellStyle name="Normal 21 3 2 6 7 3 3" xfId="45487"/>
    <cellStyle name="Normal 21 3 2 6 7 4" xfId="14449"/>
    <cellStyle name="Normal 21 3 2 6 7 4 2" xfId="32925"/>
    <cellStyle name="Normal 21 3 2 6 7 4 3" xfId="45488"/>
    <cellStyle name="Normal 21 3 2 6 7 5" xfId="32922"/>
    <cellStyle name="Normal 21 3 2 6 7 6" xfId="45485"/>
    <cellStyle name="Normal 21 3 2 6 8" xfId="1133"/>
    <cellStyle name="Normal 21 3 2 6 8 2" xfId="3126"/>
    <cellStyle name="Normal 21 3 2 6 8 2 2" xfId="32928"/>
    <cellStyle name="Normal 21 3 2 6 8 2 3" xfId="45490"/>
    <cellStyle name="Normal 21 3 2 6 8 3" xfId="12583"/>
    <cellStyle name="Normal 21 3 2 6 8 3 2" xfId="32930"/>
    <cellStyle name="Normal 21 3 2 6 8 3 3" xfId="45491"/>
    <cellStyle name="Normal 21 3 2 6 8 4" xfId="14451"/>
    <cellStyle name="Normal 21 3 2 6 8 4 2" xfId="32931"/>
    <cellStyle name="Normal 21 3 2 6 8 4 3" xfId="45492"/>
    <cellStyle name="Normal 21 3 2 6 8 5" xfId="32927"/>
    <cellStyle name="Normal 21 3 2 6 8 6" xfId="45489"/>
    <cellStyle name="Normal 21 3 2 6 9" xfId="1476"/>
    <cellStyle name="Normal 21 3 2 6 9 2" xfId="3433"/>
    <cellStyle name="Normal 21 3 2 6 9 2 2" xfId="32935"/>
    <cellStyle name="Normal 21 3 2 6 9 2 3" xfId="45494"/>
    <cellStyle name="Normal 21 3 2 6 9 3" xfId="12898"/>
    <cellStyle name="Normal 21 3 2 6 9 3 2" xfId="32936"/>
    <cellStyle name="Normal 21 3 2 6 9 3 3" xfId="45495"/>
    <cellStyle name="Normal 21 3 2 6 9 4" xfId="14758"/>
    <cellStyle name="Normal 21 3 2 6 9 4 2" xfId="32937"/>
    <cellStyle name="Normal 21 3 2 6 9 4 3" xfId="45496"/>
    <cellStyle name="Normal 21 3 2 6 9 5" xfId="32934"/>
    <cellStyle name="Normal 21 3 2 6 9 6" xfId="45493"/>
    <cellStyle name="Normal 21 3 2 6_Constraints Summary" xfId="14167"/>
    <cellStyle name="Normal 21 3 2 7" xfId="583"/>
    <cellStyle name="Normal 21 3 2 7 10" xfId="2793"/>
    <cellStyle name="Normal 21 3 2 7 10 2" xfId="32940"/>
    <cellStyle name="Normal 21 3 2 7 10 3" xfId="45498"/>
    <cellStyle name="Normal 21 3 2 7 11" xfId="7312"/>
    <cellStyle name="Normal 21 3 2 7 11 2" xfId="32942"/>
    <cellStyle name="Normal 21 3 2 7 11 3" xfId="45499"/>
    <cellStyle name="Normal 21 3 2 7 12" xfId="8688"/>
    <cellStyle name="Normal 21 3 2 7 12 2" xfId="32943"/>
    <cellStyle name="Normal 21 3 2 7 12 3" xfId="45500"/>
    <cellStyle name="Normal 21 3 2 7 13" xfId="7165"/>
    <cellStyle name="Normal 21 3 2 7 13 2" xfId="32945"/>
    <cellStyle name="Normal 21 3 2 7 13 3" xfId="45501"/>
    <cellStyle name="Normal 21 3 2 7 14" xfId="10563"/>
    <cellStyle name="Normal 21 3 2 7 14 2" xfId="32947"/>
    <cellStyle name="Normal 21 3 2 7 14 3" xfId="45502"/>
    <cellStyle name="Normal 21 3 2 7 15" xfId="9160"/>
    <cellStyle name="Normal 21 3 2 7 15 2" xfId="32948"/>
    <cellStyle name="Normal 21 3 2 7 15 3" xfId="45503"/>
    <cellStyle name="Normal 21 3 2 7 16" xfId="10859"/>
    <cellStyle name="Normal 21 3 2 7 16 2" xfId="32949"/>
    <cellStyle name="Normal 21 3 2 7 16 3" xfId="45504"/>
    <cellStyle name="Normal 21 3 2 7 17" xfId="11387"/>
    <cellStyle name="Normal 21 3 2 7 17 2" xfId="32951"/>
    <cellStyle name="Normal 21 3 2 7 17 3" xfId="45505"/>
    <cellStyle name="Normal 21 3 2 7 18" xfId="11295"/>
    <cellStyle name="Normal 21 3 2 7 18 2" xfId="32952"/>
    <cellStyle name="Normal 21 3 2 7 18 3" xfId="45506"/>
    <cellStyle name="Normal 21 3 2 7 19" xfId="11627"/>
    <cellStyle name="Normal 21 3 2 7 19 2" xfId="32954"/>
    <cellStyle name="Normal 21 3 2 7 19 3" xfId="45507"/>
    <cellStyle name="Normal 21 3 2 7 2" xfId="835"/>
    <cellStyle name="Normal 21 3 2 7 2 10" xfId="7313"/>
    <cellStyle name="Normal 21 3 2 7 2 10 2" xfId="32956"/>
    <cellStyle name="Normal 21 3 2 7 2 10 3" xfId="45509"/>
    <cellStyle name="Normal 21 3 2 7 2 11" xfId="8689"/>
    <cellStyle name="Normal 21 3 2 7 2 11 2" xfId="32958"/>
    <cellStyle name="Normal 21 3 2 7 2 11 3" xfId="45510"/>
    <cellStyle name="Normal 21 3 2 7 2 12" xfId="7166"/>
    <cellStyle name="Normal 21 3 2 7 2 12 2" xfId="32960"/>
    <cellStyle name="Normal 21 3 2 7 2 12 3" xfId="45511"/>
    <cellStyle name="Normal 21 3 2 7 2 13" xfId="10564"/>
    <cellStyle name="Normal 21 3 2 7 2 13 2" xfId="32961"/>
    <cellStyle name="Normal 21 3 2 7 2 13 3" xfId="45512"/>
    <cellStyle name="Normal 21 3 2 7 2 14" xfId="9159"/>
    <cellStyle name="Normal 21 3 2 7 2 14 2" xfId="32962"/>
    <cellStyle name="Normal 21 3 2 7 2 14 3" xfId="45513"/>
    <cellStyle name="Normal 21 3 2 7 2 15" xfId="10860"/>
    <cellStyle name="Normal 21 3 2 7 2 15 2" xfId="32964"/>
    <cellStyle name="Normal 21 3 2 7 2 15 3" xfId="45514"/>
    <cellStyle name="Normal 21 3 2 7 2 16" xfId="11388"/>
    <cellStyle name="Normal 21 3 2 7 2 16 2" xfId="32965"/>
    <cellStyle name="Normal 21 3 2 7 2 16 3" xfId="45515"/>
    <cellStyle name="Normal 21 3 2 7 2 17" xfId="11297"/>
    <cellStyle name="Normal 21 3 2 7 2 17 2" xfId="32967"/>
    <cellStyle name="Normal 21 3 2 7 2 17 3" xfId="45516"/>
    <cellStyle name="Normal 21 3 2 7 2 18" xfId="11628"/>
    <cellStyle name="Normal 21 3 2 7 2 18 2" xfId="32968"/>
    <cellStyle name="Normal 21 3 2 7 2 18 3" xfId="45517"/>
    <cellStyle name="Normal 21 3 2 7 2 19" xfId="12351"/>
    <cellStyle name="Normal 21 3 2 7 2 19 2" xfId="32970"/>
    <cellStyle name="Normal 21 3 2 7 2 19 3" xfId="45518"/>
    <cellStyle name="Normal 21 3 2 7 2 2" xfId="1587"/>
    <cellStyle name="Normal 21 3 2 7 2 2 2" xfId="3537"/>
    <cellStyle name="Normal 21 3 2 7 2 2 2 2" xfId="32972"/>
    <cellStyle name="Normal 21 3 2 7 2 2 2 3" xfId="45520"/>
    <cellStyle name="Normal 21 3 2 7 2 2 3" xfId="13003"/>
    <cellStyle name="Normal 21 3 2 7 2 2 3 2" xfId="32974"/>
    <cellStyle name="Normal 21 3 2 7 2 2 3 3" xfId="45521"/>
    <cellStyle name="Normal 21 3 2 7 2 2 4" xfId="14862"/>
    <cellStyle name="Normal 21 3 2 7 2 2 4 2" xfId="32975"/>
    <cellStyle name="Normal 21 3 2 7 2 2 4 3" xfId="45522"/>
    <cellStyle name="Normal 21 3 2 7 2 2 5" xfId="32971"/>
    <cellStyle name="Normal 21 3 2 7 2 2 6" xfId="45519"/>
    <cellStyle name="Normal 21 3 2 7 2 20" xfId="14232"/>
    <cellStyle name="Normal 21 3 2 7 2 20 2" xfId="32977"/>
    <cellStyle name="Normal 21 3 2 7 2 20 3" xfId="45523"/>
    <cellStyle name="Normal 21 3 2 7 2 21" xfId="16223"/>
    <cellStyle name="Normal 21 3 2 7 2 21 2" xfId="32978"/>
    <cellStyle name="Normal 21 3 2 7 2 21 3" xfId="45524"/>
    <cellStyle name="Normal 21 3 2 7 2 22" xfId="16736"/>
    <cellStyle name="Normal 21 3 2 7 2 22 2" xfId="32979"/>
    <cellStyle name="Normal 21 3 2 7 2 22 3" xfId="45525"/>
    <cellStyle name="Normal 21 3 2 7 2 23" xfId="32955"/>
    <cellStyle name="Normal 21 3 2 7 2 24" xfId="45508"/>
    <cellStyle name="Normal 21 3 2 7 2 3" xfId="1801"/>
    <cellStyle name="Normal 21 3 2 7 2 3 2" xfId="3728"/>
    <cellStyle name="Normal 21 3 2 7 2 3 2 2" xfId="32982"/>
    <cellStyle name="Normal 21 3 2 7 2 3 2 3" xfId="45527"/>
    <cellStyle name="Normal 21 3 2 7 2 3 3" xfId="13198"/>
    <cellStyle name="Normal 21 3 2 7 2 3 3 2" xfId="32984"/>
    <cellStyle name="Normal 21 3 2 7 2 3 3 3" xfId="45528"/>
    <cellStyle name="Normal 21 3 2 7 2 3 4" xfId="15053"/>
    <cellStyle name="Normal 21 3 2 7 2 3 4 2" xfId="32985"/>
    <cellStyle name="Normal 21 3 2 7 2 3 4 3" xfId="45529"/>
    <cellStyle name="Normal 21 3 2 7 2 3 5" xfId="32981"/>
    <cellStyle name="Normal 21 3 2 7 2 3 6" xfId="45526"/>
    <cellStyle name="Normal 21 3 2 7 2 4" xfId="2006"/>
    <cellStyle name="Normal 21 3 2 7 2 4 2" xfId="3912"/>
    <cellStyle name="Normal 21 3 2 7 2 4 2 2" xfId="32989"/>
    <cellStyle name="Normal 21 3 2 7 2 4 2 3" xfId="45531"/>
    <cellStyle name="Normal 21 3 2 7 2 4 3" xfId="13387"/>
    <cellStyle name="Normal 21 3 2 7 2 4 3 2" xfId="32990"/>
    <cellStyle name="Normal 21 3 2 7 2 4 3 3" xfId="45532"/>
    <cellStyle name="Normal 21 3 2 7 2 4 4" xfId="15237"/>
    <cellStyle name="Normal 21 3 2 7 2 4 4 2" xfId="32991"/>
    <cellStyle name="Normal 21 3 2 7 2 4 4 3" xfId="45533"/>
    <cellStyle name="Normal 21 3 2 7 2 4 5" xfId="32988"/>
    <cellStyle name="Normal 21 3 2 7 2 4 6" xfId="45530"/>
    <cellStyle name="Normal 21 3 2 7 2 5" xfId="2196"/>
    <cellStyle name="Normal 21 3 2 7 2 5 2" xfId="4085"/>
    <cellStyle name="Normal 21 3 2 7 2 5 2 2" xfId="32994"/>
    <cellStyle name="Normal 21 3 2 7 2 5 2 3" xfId="45535"/>
    <cellStyle name="Normal 21 3 2 7 2 5 3" xfId="13562"/>
    <cellStyle name="Normal 21 3 2 7 2 5 3 2" xfId="32996"/>
    <cellStyle name="Normal 21 3 2 7 2 5 3 3" xfId="45536"/>
    <cellStyle name="Normal 21 3 2 7 2 5 4" xfId="15410"/>
    <cellStyle name="Normal 21 3 2 7 2 5 4 2" xfId="32997"/>
    <cellStyle name="Normal 21 3 2 7 2 5 4 3" xfId="45537"/>
    <cellStyle name="Normal 21 3 2 7 2 5 5" xfId="32993"/>
    <cellStyle name="Normal 21 3 2 7 2 5 6" xfId="45534"/>
    <cellStyle name="Normal 21 3 2 7 2 6" xfId="2365"/>
    <cellStyle name="Normal 21 3 2 7 2 6 2" xfId="4242"/>
    <cellStyle name="Normal 21 3 2 7 2 6 2 2" xfId="33001"/>
    <cellStyle name="Normal 21 3 2 7 2 6 2 3" xfId="45539"/>
    <cellStyle name="Normal 21 3 2 7 2 6 3" xfId="13720"/>
    <cellStyle name="Normal 21 3 2 7 2 6 3 2" xfId="33002"/>
    <cellStyle name="Normal 21 3 2 7 2 6 3 3" xfId="45540"/>
    <cellStyle name="Normal 21 3 2 7 2 6 4" xfId="15567"/>
    <cellStyle name="Normal 21 3 2 7 2 6 4 2" xfId="33003"/>
    <cellStyle name="Normal 21 3 2 7 2 6 4 3" xfId="45541"/>
    <cellStyle name="Normal 21 3 2 7 2 6 5" xfId="33000"/>
    <cellStyle name="Normal 21 3 2 7 2 6 6" xfId="45538"/>
    <cellStyle name="Normal 21 3 2 7 2 7" xfId="2496"/>
    <cellStyle name="Normal 21 3 2 7 2 7 2" xfId="4369"/>
    <cellStyle name="Normal 21 3 2 7 2 7 2 2" xfId="33006"/>
    <cellStyle name="Normal 21 3 2 7 2 7 2 3" xfId="45543"/>
    <cellStyle name="Normal 21 3 2 7 2 7 3" xfId="13847"/>
    <cellStyle name="Normal 21 3 2 7 2 7 3 2" xfId="33008"/>
    <cellStyle name="Normal 21 3 2 7 2 7 3 3" xfId="45544"/>
    <cellStyle name="Normal 21 3 2 7 2 7 4" xfId="15694"/>
    <cellStyle name="Normal 21 3 2 7 2 7 4 2" xfId="33009"/>
    <cellStyle name="Normal 21 3 2 7 2 7 4 3" xfId="45545"/>
    <cellStyle name="Normal 21 3 2 7 2 7 5" xfId="33005"/>
    <cellStyle name="Normal 21 3 2 7 2 7 6" xfId="45542"/>
    <cellStyle name="Normal 21 3 2 7 2 8" xfId="2623"/>
    <cellStyle name="Normal 21 3 2 7 2 8 2" xfId="4496"/>
    <cellStyle name="Normal 21 3 2 7 2 8 2 2" xfId="33013"/>
    <cellStyle name="Normal 21 3 2 7 2 8 2 3" xfId="45547"/>
    <cellStyle name="Normal 21 3 2 7 2 8 3" xfId="13974"/>
    <cellStyle name="Normal 21 3 2 7 2 8 3 2" xfId="33014"/>
    <cellStyle name="Normal 21 3 2 7 2 8 3 3" xfId="45548"/>
    <cellStyle name="Normal 21 3 2 7 2 8 4" xfId="15821"/>
    <cellStyle name="Normal 21 3 2 7 2 8 4 2" xfId="33015"/>
    <cellStyle name="Normal 21 3 2 7 2 8 4 3" xfId="45549"/>
    <cellStyle name="Normal 21 3 2 7 2 8 5" xfId="33012"/>
    <cellStyle name="Normal 21 3 2 7 2 8 6" xfId="45546"/>
    <cellStyle name="Normal 21 3 2 7 2 9" xfId="2907"/>
    <cellStyle name="Normal 21 3 2 7 2 9 2" xfId="33017"/>
    <cellStyle name="Normal 21 3 2 7 2 9 3" xfId="45550"/>
    <cellStyle name="Normal 21 3 2 7 2_Constraints Summary" xfId="14170"/>
    <cellStyle name="Normal 21 3 2 7 20" xfId="12215"/>
    <cellStyle name="Normal 21 3 2 7 20 2" xfId="33019"/>
    <cellStyle name="Normal 21 3 2 7 20 3" xfId="45551"/>
    <cellStyle name="Normal 21 3 2 7 21" xfId="12083"/>
    <cellStyle name="Normal 21 3 2 7 21 2" xfId="33020"/>
    <cellStyle name="Normal 21 3 2 7 21 3" xfId="45552"/>
    <cellStyle name="Normal 21 3 2 7 22" xfId="16222"/>
    <cellStyle name="Normal 21 3 2 7 22 2" xfId="33022"/>
    <cellStyle name="Normal 21 3 2 7 22 3" xfId="45553"/>
    <cellStyle name="Normal 21 3 2 7 23" xfId="16735"/>
    <cellStyle name="Normal 21 3 2 7 23 2" xfId="33024"/>
    <cellStyle name="Normal 21 3 2 7 23 3" xfId="45554"/>
    <cellStyle name="Normal 21 3 2 7 24" xfId="32939"/>
    <cellStyle name="Normal 21 3 2 7 25" xfId="45497"/>
    <cellStyle name="Normal 21 3 2 7 3" xfId="1369"/>
    <cellStyle name="Normal 21 3 2 7 3 2" xfId="3344"/>
    <cellStyle name="Normal 21 3 2 7 3 2 2" xfId="33026"/>
    <cellStyle name="Normal 21 3 2 7 3 2 3" xfId="45556"/>
    <cellStyle name="Normal 21 3 2 7 3 3" xfId="12804"/>
    <cellStyle name="Normal 21 3 2 7 3 3 2" xfId="33028"/>
    <cellStyle name="Normal 21 3 2 7 3 3 3" xfId="45557"/>
    <cellStyle name="Normal 21 3 2 7 3 4" xfId="14669"/>
    <cellStyle name="Normal 21 3 2 7 3 4 2" xfId="33029"/>
    <cellStyle name="Normal 21 3 2 7 3 4 3" xfId="45558"/>
    <cellStyle name="Normal 21 3 2 7 3 5" xfId="33025"/>
    <cellStyle name="Normal 21 3 2 7 3 6" xfId="45555"/>
    <cellStyle name="Normal 21 3 2 7 4" xfId="989"/>
    <cellStyle name="Normal 21 3 2 7 4 2" xfId="3005"/>
    <cellStyle name="Normal 21 3 2 7 4 2 2" xfId="33032"/>
    <cellStyle name="Normal 21 3 2 7 4 2 3" xfId="45560"/>
    <cellStyle name="Normal 21 3 2 7 4 3" xfId="12457"/>
    <cellStyle name="Normal 21 3 2 7 4 3 2" xfId="33034"/>
    <cellStyle name="Normal 21 3 2 7 4 3 3" xfId="45561"/>
    <cellStyle name="Normal 21 3 2 7 4 4" xfId="14330"/>
    <cellStyle name="Normal 21 3 2 7 4 4 2" xfId="33036"/>
    <cellStyle name="Normal 21 3 2 7 4 4 3" xfId="45562"/>
    <cellStyle name="Normal 21 3 2 7 4 5" xfId="33031"/>
    <cellStyle name="Normal 21 3 2 7 4 6" xfId="45559"/>
    <cellStyle name="Normal 21 3 2 7 5" xfId="1439"/>
    <cellStyle name="Normal 21 3 2 7 5 2" xfId="3408"/>
    <cellStyle name="Normal 21 3 2 7 5 2 2" xfId="33038"/>
    <cellStyle name="Normal 21 3 2 7 5 2 3" xfId="45564"/>
    <cellStyle name="Normal 21 3 2 7 5 3" xfId="12869"/>
    <cellStyle name="Normal 21 3 2 7 5 3 2" xfId="33040"/>
    <cellStyle name="Normal 21 3 2 7 5 3 3" xfId="45565"/>
    <cellStyle name="Normal 21 3 2 7 5 4" xfId="14733"/>
    <cellStyle name="Normal 21 3 2 7 5 4 2" xfId="33041"/>
    <cellStyle name="Normal 21 3 2 7 5 4 3" xfId="45566"/>
    <cellStyle name="Normal 21 3 2 7 5 5" xfId="33037"/>
    <cellStyle name="Normal 21 3 2 7 5 6" xfId="45563"/>
    <cellStyle name="Normal 21 3 2 7 6" xfId="1658"/>
    <cellStyle name="Normal 21 3 2 7 6 2" xfId="3604"/>
    <cellStyle name="Normal 21 3 2 7 6 2 2" xfId="33044"/>
    <cellStyle name="Normal 21 3 2 7 6 2 3" xfId="45568"/>
    <cellStyle name="Normal 21 3 2 7 6 3" xfId="13072"/>
    <cellStyle name="Normal 21 3 2 7 6 3 2" xfId="33046"/>
    <cellStyle name="Normal 21 3 2 7 6 3 3" xfId="45569"/>
    <cellStyle name="Normal 21 3 2 7 6 4" xfId="14929"/>
    <cellStyle name="Normal 21 3 2 7 6 4 2" xfId="33048"/>
    <cellStyle name="Normal 21 3 2 7 6 4 3" xfId="45570"/>
    <cellStyle name="Normal 21 3 2 7 6 5" xfId="33043"/>
    <cellStyle name="Normal 21 3 2 7 6 6" xfId="45567"/>
    <cellStyle name="Normal 21 3 2 7 7" xfId="1868"/>
    <cellStyle name="Normal 21 3 2 7 7 2" xfId="3792"/>
    <cellStyle name="Normal 21 3 2 7 7 2 2" xfId="33050"/>
    <cellStyle name="Normal 21 3 2 7 7 2 3" xfId="45572"/>
    <cellStyle name="Normal 21 3 2 7 7 3" xfId="13263"/>
    <cellStyle name="Normal 21 3 2 7 7 3 2" xfId="33052"/>
    <cellStyle name="Normal 21 3 2 7 7 3 3" xfId="45573"/>
    <cellStyle name="Normal 21 3 2 7 7 4" xfId="15117"/>
    <cellStyle name="Normal 21 3 2 7 7 4 2" xfId="33053"/>
    <cellStyle name="Normal 21 3 2 7 7 4 3" xfId="45574"/>
    <cellStyle name="Normal 21 3 2 7 7 5" xfId="33049"/>
    <cellStyle name="Normal 21 3 2 7 7 6" xfId="45571"/>
    <cellStyle name="Normal 21 3 2 7 8" xfId="2067"/>
    <cellStyle name="Normal 21 3 2 7 8 2" xfId="3971"/>
    <cellStyle name="Normal 21 3 2 7 8 2 2" xfId="33056"/>
    <cellStyle name="Normal 21 3 2 7 8 2 3" xfId="45576"/>
    <cellStyle name="Normal 21 3 2 7 8 3" xfId="13446"/>
    <cellStyle name="Normal 21 3 2 7 8 3 2" xfId="33058"/>
    <cellStyle name="Normal 21 3 2 7 8 3 3" xfId="45577"/>
    <cellStyle name="Normal 21 3 2 7 8 4" xfId="15296"/>
    <cellStyle name="Normal 21 3 2 7 8 4 2" xfId="33059"/>
    <cellStyle name="Normal 21 3 2 7 8 4 3" xfId="45578"/>
    <cellStyle name="Normal 21 3 2 7 8 5" xfId="33055"/>
    <cellStyle name="Normal 21 3 2 7 8 6" xfId="45575"/>
    <cellStyle name="Normal 21 3 2 7 9" xfId="2251"/>
    <cellStyle name="Normal 21 3 2 7 9 2" xfId="4139"/>
    <cellStyle name="Normal 21 3 2 7 9 2 2" xfId="33062"/>
    <cellStyle name="Normal 21 3 2 7 9 2 3" xfId="45580"/>
    <cellStyle name="Normal 21 3 2 7 9 3" xfId="13616"/>
    <cellStyle name="Normal 21 3 2 7 9 3 2" xfId="33063"/>
    <cellStyle name="Normal 21 3 2 7 9 3 3" xfId="45581"/>
    <cellStyle name="Normal 21 3 2 7 9 4" xfId="15464"/>
    <cellStyle name="Normal 21 3 2 7 9 4 2" xfId="33065"/>
    <cellStyle name="Normal 21 3 2 7 9 4 3" xfId="45582"/>
    <cellStyle name="Normal 21 3 2 7 9 5" xfId="33061"/>
    <cellStyle name="Normal 21 3 2 7 9 6" xfId="45579"/>
    <cellStyle name="Normal 21 3 2 7_Constraints Summary" xfId="14169"/>
    <cellStyle name="Normal 21 3 2 8" xfId="584"/>
    <cellStyle name="Normal 21 3 2 8 10" xfId="2794"/>
    <cellStyle name="Normal 21 3 2 8 10 2" xfId="33068"/>
    <cellStyle name="Normal 21 3 2 8 10 3" xfId="45584"/>
    <cellStyle name="Normal 21 3 2 8 11" xfId="7314"/>
    <cellStyle name="Normal 21 3 2 8 11 2" xfId="33070"/>
    <cellStyle name="Normal 21 3 2 8 11 3" xfId="45585"/>
    <cellStyle name="Normal 21 3 2 8 12" xfId="8690"/>
    <cellStyle name="Normal 21 3 2 8 12 2" xfId="33071"/>
    <cellStyle name="Normal 21 3 2 8 12 3" xfId="45586"/>
    <cellStyle name="Normal 21 3 2 8 13" xfId="7167"/>
    <cellStyle name="Normal 21 3 2 8 13 2" xfId="33073"/>
    <cellStyle name="Normal 21 3 2 8 13 3" xfId="45587"/>
    <cellStyle name="Normal 21 3 2 8 14" xfId="10565"/>
    <cellStyle name="Normal 21 3 2 8 14 2" xfId="33074"/>
    <cellStyle name="Normal 21 3 2 8 14 3" xfId="45588"/>
    <cellStyle name="Normal 21 3 2 8 15" xfId="9158"/>
    <cellStyle name="Normal 21 3 2 8 15 2" xfId="33076"/>
    <cellStyle name="Normal 21 3 2 8 15 3" xfId="45589"/>
    <cellStyle name="Normal 21 3 2 8 16" xfId="10862"/>
    <cellStyle name="Normal 21 3 2 8 16 2" xfId="33077"/>
    <cellStyle name="Normal 21 3 2 8 16 3" xfId="45590"/>
    <cellStyle name="Normal 21 3 2 8 17" xfId="11389"/>
    <cellStyle name="Normal 21 3 2 8 17 2" xfId="33079"/>
    <cellStyle name="Normal 21 3 2 8 17 3" xfId="45591"/>
    <cellStyle name="Normal 21 3 2 8 18" xfId="11298"/>
    <cellStyle name="Normal 21 3 2 8 18 2" xfId="33080"/>
    <cellStyle name="Normal 21 3 2 8 18 3" xfId="45592"/>
    <cellStyle name="Normal 21 3 2 8 19" xfId="11629"/>
    <cellStyle name="Normal 21 3 2 8 19 2" xfId="33082"/>
    <cellStyle name="Normal 21 3 2 8 19 3" xfId="45593"/>
    <cellStyle name="Normal 21 3 2 8 2" xfId="836"/>
    <cellStyle name="Normal 21 3 2 8 2 10" xfId="7315"/>
    <cellStyle name="Normal 21 3 2 8 2 10 2" xfId="33084"/>
    <cellStyle name="Normal 21 3 2 8 2 10 3" xfId="45595"/>
    <cellStyle name="Normal 21 3 2 8 2 11" xfId="8691"/>
    <cellStyle name="Normal 21 3 2 8 2 11 2" xfId="33086"/>
    <cellStyle name="Normal 21 3 2 8 2 11 3" xfId="45596"/>
    <cellStyle name="Normal 21 3 2 8 2 12" xfId="7168"/>
    <cellStyle name="Normal 21 3 2 8 2 12 2" xfId="33087"/>
    <cellStyle name="Normal 21 3 2 8 2 12 3" xfId="45597"/>
    <cellStyle name="Normal 21 3 2 8 2 13" xfId="10566"/>
    <cellStyle name="Normal 21 3 2 8 2 13 2" xfId="33089"/>
    <cellStyle name="Normal 21 3 2 8 2 13 3" xfId="45598"/>
    <cellStyle name="Normal 21 3 2 8 2 14" xfId="9157"/>
    <cellStyle name="Normal 21 3 2 8 2 14 2" xfId="33090"/>
    <cellStyle name="Normal 21 3 2 8 2 14 3" xfId="45599"/>
    <cellStyle name="Normal 21 3 2 8 2 15" xfId="10863"/>
    <cellStyle name="Normal 21 3 2 8 2 15 2" xfId="33092"/>
    <cellStyle name="Normal 21 3 2 8 2 15 3" xfId="45600"/>
    <cellStyle name="Normal 21 3 2 8 2 16" xfId="11390"/>
    <cellStyle name="Normal 21 3 2 8 2 16 2" xfId="33093"/>
    <cellStyle name="Normal 21 3 2 8 2 16 3" xfId="45601"/>
    <cellStyle name="Normal 21 3 2 8 2 17" xfId="11630"/>
    <cellStyle name="Normal 21 3 2 8 2 17 2" xfId="33095"/>
    <cellStyle name="Normal 21 3 2 8 2 17 3" xfId="45602"/>
    <cellStyle name="Normal 21 3 2 8 2 18" xfId="11763"/>
    <cellStyle name="Normal 21 3 2 8 2 18 2" xfId="33096"/>
    <cellStyle name="Normal 21 3 2 8 2 18 3" xfId="45603"/>
    <cellStyle name="Normal 21 3 2 8 2 19" xfId="12352"/>
    <cellStyle name="Normal 21 3 2 8 2 19 2" xfId="33098"/>
    <cellStyle name="Normal 21 3 2 8 2 19 3" xfId="45604"/>
    <cellStyle name="Normal 21 3 2 8 2 2" xfId="1588"/>
    <cellStyle name="Normal 21 3 2 8 2 2 2" xfId="3538"/>
    <cellStyle name="Normal 21 3 2 8 2 2 2 2" xfId="33100"/>
    <cellStyle name="Normal 21 3 2 8 2 2 2 3" xfId="45606"/>
    <cellStyle name="Normal 21 3 2 8 2 2 3" xfId="13004"/>
    <cellStyle name="Normal 21 3 2 8 2 2 3 2" xfId="33102"/>
    <cellStyle name="Normal 21 3 2 8 2 2 3 3" xfId="45607"/>
    <cellStyle name="Normal 21 3 2 8 2 2 4" xfId="14863"/>
    <cellStyle name="Normal 21 3 2 8 2 2 4 2" xfId="33104"/>
    <cellStyle name="Normal 21 3 2 8 2 2 4 3" xfId="45608"/>
    <cellStyle name="Normal 21 3 2 8 2 2 5" xfId="33099"/>
    <cellStyle name="Normal 21 3 2 8 2 2 6" xfId="45605"/>
    <cellStyle name="Normal 21 3 2 8 2 20" xfId="14233"/>
    <cellStyle name="Normal 21 3 2 8 2 20 2" xfId="33106"/>
    <cellStyle name="Normal 21 3 2 8 2 20 3" xfId="45609"/>
    <cellStyle name="Normal 21 3 2 8 2 21" xfId="16225"/>
    <cellStyle name="Normal 21 3 2 8 2 21 2" xfId="33107"/>
    <cellStyle name="Normal 21 3 2 8 2 21 3" xfId="45610"/>
    <cellStyle name="Normal 21 3 2 8 2 22" xfId="16738"/>
    <cellStyle name="Normal 21 3 2 8 2 22 2" xfId="33109"/>
    <cellStyle name="Normal 21 3 2 8 2 22 3" xfId="45611"/>
    <cellStyle name="Normal 21 3 2 8 2 23" xfId="33083"/>
    <cellStyle name="Normal 21 3 2 8 2 24" xfId="45594"/>
    <cellStyle name="Normal 21 3 2 8 2 3" xfId="1802"/>
    <cellStyle name="Normal 21 3 2 8 2 3 2" xfId="3729"/>
    <cellStyle name="Normal 21 3 2 8 2 3 2 2" xfId="33112"/>
    <cellStyle name="Normal 21 3 2 8 2 3 2 3" xfId="45613"/>
    <cellStyle name="Normal 21 3 2 8 2 3 3" xfId="13199"/>
    <cellStyle name="Normal 21 3 2 8 2 3 3 2" xfId="33113"/>
    <cellStyle name="Normal 21 3 2 8 2 3 3 3" xfId="45614"/>
    <cellStyle name="Normal 21 3 2 8 2 3 4" xfId="15054"/>
    <cellStyle name="Normal 21 3 2 8 2 3 4 2" xfId="33115"/>
    <cellStyle name="Normal 21 3 2 8 2 3 4 3" xfId="45615"/>
    <cellStyle name="Normal 21 3 2 8 2 3 5" xfId="33111"/>
    <cellStyle name="Normal 21 3 2 8 2 3 6" xfId="45612"/>
    <cellStyle name="Normal 21 3 2 8 2 4" xfId="2007"/>
    <cellStyle name="Normal 21 3 2 8 2 4 2" xfId="3913"/>
    <cellStyle name="Normal 21 3 2 8 2 4 2 2" xfId="33118"/>
    <cellStyle name="Normal 21 3 2 8 2 4 2 3" xfId="45617"/>
    <cellStyle name="Normal 21 3 2 8 2 4 3" xfId="13388"/>
    <cellStyle name="Normal 21 3 2 8 2 4 3 2" xfId="33119"/>
    <cellStyle name="Normal 21 3 2 8 2 4 3 3" xfId="45618"/>
    <cellStyle name="Normal 21 3 2 8 2 4 4" xfId="15238"/>
    <cellStyle name="Normal 21 3 2 8 2 4 4 2" xfId="33121"/>
    <cellStyle name="Normal 21 3 2 8 2 4 4 3" xfId="45619"/>
    <cellStyle name="Normal 21 3 2 8 2 4 5" xfId="33117"/>
    <cellStyle name="Normal 21 3 2 8 2 4 6" xfId="45616"/>
    <cellStyle name="Normal 21 3 2 8 2 5" xfId="2197"/>
    <cellStyle name="Normal 21 3 2 8 2 5 2" xfId="4086"/>
    <cellStyle name="Normal 21 3 2 8 2 5 2 2" xfId="33124"/>
    <cellStyle name="Normal 21 3 2 8 2 5 2 3" xfId="45621"/>
    <cellStyle name="Normal 21 3 2 8 2 5 3" xfId="13563"/>
    <cellStyle name="Normal 21 3 2 8 2 5 3 2" xfId="33125"/>
    <cellStyle name="Normal 21 3 2 8 2 5 3 3" xfId="45622"/>
    <cellStyle name="Normal 21 3 2 8 2 5 4" xfId="15411"/>
    <cellStyle name="Normal 21 3 2 8 2 5 4 2" xfId="33127"/>
    <cellStyle name="Normal 21 3 2 8 2 5 4 3" xfId="45623"/>
    <cellStyle name="Normal 21 3 2 8 2 5 5" xfId="33123"/>
    <cellStyle name="Normal 21 3 2 8 2 5 6" xfId="45620"/>
    <cellStyle name="Normal 21 3 2 8 2 6" xfId="2366"/>
    <cellStyle name="Normal 21 3 2 8 2 6 2" xfId="4243"/>
    <cellStyle name="Normal 21 3 2 8 2 6 2 2" xfId="33130"/>
    <cellStyle name="Normal 21 3 2 8 2 6 2 3" xfId="45625"/>
    <cellStyle name="Normal 21 3 2 8 2 6 3" xfId="13721"/>
    <cellStyle name="Normal 21 3 2 8 2 6 3 2" xfId="33131"/>
    <cellStyle name="Normal 21 3 2 8 2 6 3 3" xfId="45626"/>
    <cellStyle name="Normal 21 3 2 8 2 6 4" xfId="15568"/>
    <cellStyle name="Normal 21 3 2 8 2 6 4 2" xfId="33133"/>
    <cellStyle name="Normal 21 3 2 8 2 6 4 3" xfId="45627"/>
    <cellStyle name="Normal 21 3 2 8 2 6 5" xfId="33129"/>
    <cellStyle name="Normal 21 3 2 8 2 6 6" xfId="45624"/>
    <cellStyle name="Normal 21 3 2 8 2 7" xfId="2497"/>
    <cellStyle name="Normal 21 3 2 8 2 7 2" xfId="4370"/>
    <cellStyle name="Normal 21 3 2 8 2 7 2 2" xfId="33136"/>
    <cellStyle name="Normal 21 3 2 8 2 7 2 3" xfId="45629"/>
    <cellStyle name="Normal 21 3 2 8 2 7 3" xfId="13848"/>
    <cellStyle name="Normal 21 3 2 8 2 7 3 2" xfId="33137"/>
    <cellStyle name="Normal 21 3 2 8 2 7 3 3" xfId="45630"/>
    <cellStyle name="Normal 21 3 2 8 2 7 4" xfId="15695"/>
    <cellStyle name="Normal 21 3 2 8 2 7 4 2" xfId="33138"/>
    <cellStyle name="Normal 21 3 2 8 2 7 4 3" xfId="45631"/>
    <cellStyle name="Normal 21 3 2 8 2 7 5" xfId="33135"/>
    <cellStyle name="Normal 21 3 2 8 2 7 6" xfId="45628"/>
    <cellStyle name="Normal 21 3 2 8 2 8" xfId="2624"/>
    <cellStyle name="Normal 21 3 2 8 2 8 2" xfId="4497"/>
    <cellStyle name="Normal 21 3 2 8 2 8 2 2" xfId="33141"/>
    <cellStyle name="Normal 21 3 2 8 2 8 2 3" xfId="45633"/>
    <cellStyle name="Normal 21 3 2 8 2 8 3" xfId="13975"/>
    <cellStyle name="Normal 21 3 2 8 2 8 3 2" xfId="33143"/>
    <cellStyle name="Normal 21 3 2 8 2 8 3 3" xfId="45634"/>
    <cellStyle name="Normal 21 3 2 8 2 8 4" xfId="15822"/>
    <cellStyle name="Normal 21 3 2 8 2 8 4 2" xfId="33144"/>
    <cellStyle name="Normal 21 3 2 8 2 8 4 3" xfId="45635"/>
    <cellStyle name="Normal 21 3 2 8 2 8 5" xfId="33140"/>
    <cellStyle name="Normal 21 3 2 8 2 8 6" xfId="45632"/>
    <cellStyle name="Normal 21 3 2 8 2 9" xfId="2908"/>
    <cellStyle name="Normal 21 3 2 8 2 9 2" xfId="33147"/>
    <cellStyle name="Normal 21 3 2 8 2 9 3" xfId="45636"/>
    <cellStyle name="Normal 21 3 2 8 2_Constraints Summary" xfId="14172"/>
    <cellStyle name="Normal 21 3 2 8 20" xfId="12216"/>
    <cellStyle name="Normal 21 3 2 8 20 2" xfId="33148"/>
    <cellStyle name="Normal 21 3 2 8 20 3" xfId="45637"/>
    <cellStyle name="Normal 21 3 2 8 21" xfId="12082"/>
    <cellStyle name="Normal 21 3 2 8 21 2" xfId="33149"/>
    <cellStyle name="Normal 21 3 2 8 21 3" xfId="45638"/>
    <cellStyle name="Normal 21 3 2 8 22" xfId="16224"/>
    <cellStyle name="Normal 21 3 2 8 22 2" xfId="33151"/>
    <cellStyle name="Normal 21 3 2 8 22 3" xfId="45639"/>
    <cellStyle name="Normal 21 3 2 8 23" xfId="16737"/>
    <cellStyle name="Normal 21 3 2 8 23 2" xfId="33152"/>
    <cellStyle name="Normal 21 3 2 8 23 3" xfId="45640"/>
    <cellStyle name="Normal 21 3 2 8 24" xfId="33067"/>
    <cellStyle name="Normal 21 3 2 8 25" xfId="45583"/>
    <cellStyle name="Normal 21 3 2 8 3" xfId="1370"/>
    <cellStyle name="Normal 21 3 2 8 3 2" xfId="3345"/>
    <cellStyle name="Normal 21 3 2 8 3 2 2" xfId="33155"/>
    <cellStyle name="Normal 21 3 2 8 3 2 3" xfId="45642"/>
    <cellStyle name="Normal 21 3 2 8 3 3" xfId="12805"/>
    <cellStyle name="Normal 21 3 2 8 3 3 2" xfId="33157"/>
    <cellStyle name="Normal 21 3 2 8 3 3 3" xfId="45643"/>
    <cellStyle name="Normal 21 3 2 8 3 4" xfId="14670"/>
    <cellStyle name="Normal 21 3 2 8 3 4 2" xfId="33159"/>
    <cellStyle name="Normal 21 3 2 8 3 4 3" xfId="45644"/>
    <cellStyle name="Normal 21 3 2 8 3 5" xfId="33154"/>
    <cellStyle name="Normal 21 3 2 8 3 6" xfId="45641"/>
    <cellStyle name="Normal 21 3 2 8 4" xfId="905"/>
    <cellStyle name="Normal 21 3 2 8 4 2" xfId="2943"/>
    <cellStyle name="Normal 21 3 2 8 4 2 2" xfId="33161"/>
    <cellStyle name="Normal 21 3 2 8 4 2 3" xfId="45646"/>
    <cellStyle name="Normal 21 3 2 8 4 3" xfId="12392"/>
    <cellStyle name="Normal 21 3 2 8 4 3 2" xfId="33163"/>
    <cellStyle name="Normal 21 3 2 8 4 3 3" xfId="45647"/>
    <cellStyle name="Normal 21 3 2 8 4 4" xfId="14268"/>
    <cellStyle name="Normal 21 3 2 8 4 4 2" xfId="33164"/>
    <cellStyle name="Normal 21 3 2 8 4 4 3" xfId="45648"/>
    <cellStyle name="Normal 21 3 2 8 4 5" xfId="33160"/>
    <cellStyle name="Normal 21 3 2 8 4 6" xfId="45645"/>
    <cellStyle name="Normal 21 3 2 8 5" xfId="1150"/>
    <cellStyle name="Normal 21 3 2 8 5 2" xfId="3141"/>
    <cellStyle name="Normal 21 3 2 8 5 2 2" xfId="33167"/>
    <cellStyle name="Normal 21 3 2 8 5 2 3" xfId="45650"/>
    <cellStyle name="Normal 21 3 2 8 5 3" xfId="12598"/>
    <cellStyle name="Normal 21 3 2 8 5 3 2" xfId="33169"/>
    <cellStyle name="Normal 21 3 2 8 5 3 3" xfId="45651"/>
    <cellStyle name="Normal 21 3 2 8 5 4" xfId="14466"/>
    <cellStyle name="Normal 21 3 2 8 5 4 2" xfId="33171"/>
    <cellStyle name="Normal 21 3 2 8 5 4 3" xfId="45652"/>
    <cellStyle name="Normal 21 3 2 8 5 5" xfId="33166"/>
    <cellStyle name="Normal 21 3 2 8 5 6" xfId="45649"/>
    <cellStyle name="Normal 21 3 2 8 6" xfId="1177"/>
    <cellStyle name="Normal 21 3 2 8 6 2" xfId="3162"/>
    <cellStyle name="Normal 21 3 2 8 6 2 2" xfId="33173"/>
    <cellStyle name="Normal 21 3 2 8 6 2 3" xfId="45654"/>
    <cellStyle name="Normal 21 3 2 8 6 3" xfId="12621"/>
    <cellStyle name="Normal 21 3 2 8 6 3 2" xfId="33175"/>
    <cellStyle name="Normal 21 3 2 8 6 3 3" xfId="45655"/>
    <cellStyle name="Normal 21 3 2 8 6 4" xfId="14487"/>
    <cellStyle name="Normal 21 3 2 8 6 4 2" xfId="33176"/>
    <cellStyle name="Normal 21 3 2 8 6 4 3" xfId="45656"/>
    <cellStyle name="Normal 21 3 2 8 6 5" xfId="33172"/>
    <cellStyle name="Normal 21 3 2 8 6 6" xfId="45653"/>
    <cellStyle name="Normal 21 3 2 8 7" xfId="1340"/>
    <cellStyle name="Normal 21 3 2 8 7 2" xfId="3315"/>
    <cellStyle name="Normal 21 3 2 8 7 2 2" xfId="33179"/>
    <cellStyle name="Normal 21 3 2 8 7 2 3" xfId="45658"/>
    <cellStyle name="Normal 21 3 2 8 7 3" xfId="12775"/>
    <cellStyle name="Normal 21 3 2 8 7 3 2" xfId="33181"/>
    <cellStyle name="Normal 21 3 2 8 7 3 3" xfId="45659"/>
    <cellStyle name="Normal 21 3 2 8 7 4" xfId="14640"/>
    <cellStyle name="Normal 21 3 2 8 7 4 2" xfId="33183"/>
    <cellStyle name="Normal 21 3 2 8 7 4 3" xfId="45660"/>
    <cellStyle name="Normal 21 3 2 8 7 5" xfId="33178"/>
    <cellStyle name="Normal 21 3 2 8 7 6" xfId="45657"/>
    <cellStyle name="Normal 21 3 2 8 8" xfId="921"/>
    <cellStyle name="Normal 21 3 2 8 8 2" xfId="2959"/>
    <cellStyle name="Normal 21 3 2 8 8 2 2" xfId="33185"/>
    <cellStyle name="Normal 21 3 2 8 8 2 3" xfId="45662"/>
    <cellStyle name="Normal 21 3 2 8 8 3" xfId="12408"/>
    <cellStyle name="Normal 21 3 2 8 8 3 2" xfId="33187"/>
    <cellStyle name="Normal 21 3 2 8 8 3 3" xfId="45663"/>
    <cellStyle name="Normal 21 3 2 8 8 4" xfId="14284"/>
    <cellStyle name="Normal 21 3 2 8 8 4 2" xfId="33188"/>
    <cellStyle name="Normal 21 3 2 8 8 4 3" xfId="45664"/>
    <cellStyle name="Normal 21 3 2 8 8 5" xfId="33184"/>
    <cellStyle name="Normal 21 3 2 8 8 6" xfId="45661"/>
    <cellStyle name="Normal 21 3 2 8 9" xfId="1024"/>
    <cellStyle name="Normal 21 3 2 8 9 2" xfId="3037"/>
    <cellStyle name="Normal 21 3 2 8 9 2 2" xfId="33191"/>
    <cellStyle name="Normal 21 3 2 8 9 2 3" xfId="45666"/>
    <cellStyle name="Normal 21 3 2 8 9 3" xfId="12490"/>
    <cellStyle name="Normal 21 3 2 8 9 3 2" xfId="33193"/>
    <cellStyle name="Normal 21 3 2 8 9 3 3" xfId="45667"/>
    <cellStyle name="Normal 21 3 2 8 9 4" xfId="14362"/>
    <cellStyle name="Normal 21 3 2 8 9 4 2" xfId="33195"/>
    <cellStyle name="Normal 21 3 2 8 9 4 3" xfId="45668"/>
    <cellStyle name="Normal 21 3 2 8 9 5" xfId="33190"/>
    <cellStyle name="Normal 21 3 2 8 9 6" xfId="45665"/>
    <cellStyle name="Normal 21 3 2 8_Constraints Summary" xfId="14171"/>
    <cellStyle name="Normal 21 3 2 9" xfId="585"/>
    <cellStyle name="Normal 21 3 2 9 10" xfId="2795"/>
    <cellStyle name="Normal 21 3 2 9 10 2" xfId="33197"/>
    <cellStyle name="Normal 21 3 2 9 10 3" xfId="45670"/>
    <cellStyle name="Normal 21 3 2 9 11" xfId="7316"/>
    <cellStyle name="Normal 21 3 2 9 11 2" xfId="33199"/>
    <cellStyle name="Normal 21 3 2 9 11 3" xfId="45671"/>
    <cellStyle name="Normal 21 3 2 9 12" xfId="8692"/>
    <cellStyle name="Normal 21 3 2 9 12 2" xfId="33200"/>
    <cellStyle name="Normal 21 3 2 9 12 3" xfId="45672"/>
    <cellStyle name="Normal 21 3 2 9 13" xfId="7169"/>
    <cellStyle name="Normal 21 3 2 9 13 2" xfId="33202"/>
    <cellStyle name="Normal 21 3 2 9 13 3" xfId="45673"/>
    <cellStyle name="Normal 21 3 2 9 14" xfId="10567"/>
    <cellStyle name="Normal 21 3 2 9 14 2" xfId="33203"/>
    <cellStyle name="Normal 21 3 2 9 14 3" xfId="45674"/>
    <cellStyle name="Normal 21 3 2 9 15" xfId="9156"/>
    <cellStyle name="Normal 21 3 2 9 15 2" xfId="33205"/>
    <cellStyle name="Normal 21 3 2 9 15 3" xfId="45675"/>
    <cellStyle name="Normal 21 3 2 9 16" xfId="10864"/>
    <cellStyle name="Normal 21 3 2 9 16 2" xfId="33207"/>
    <cellStyle name="Normal 21 3 2 9 16 3" xfId="45676"/>
    <cellStyle name="Normal 21 3 2 9 17" xfId="11391"/>
    <cellStyle name="Normal 21 3 2 9 17 2" xfId="33208"/>
    <cellStyle name="Normal 21 3 2 9 17 3" xfId="45677"/>
    <cellStyle name="Normal 21 3 2 9 18" xfId="11631"/>
    <cellStyle name="Normal 21 3 2 9 18 2" xfId="33209"/>
    <cellStyle name="Normal 21 3 2 9 18 3" xfId="45678"/>
    <cellStyle name="Normal 21 3 2 9 19" xfId="11764"/>
    <cellStyle name="Normal 21 3 2 9 19 2" xfId="33211"/>
    <cellStyle name="Normal 21 3 2 9 19 3" xfId="45679"/>
    <cellStyle name="Normal 21 3 2 9 2" xfId="837"/>
    <cellStyle name="Normal 21 3 2 9 2 10" xfId="7317"/>
    <cellStyle name="Normal 21 3 2 9 2 10 2" xfId="33213"/>
    <cellStyle name="Normal 21 3 2 9 2 10 3" xfId="45681"/>
    <cellStyle name="Normal 21 3 2 9 2 11" xfId="8693"/>
    <cellStyle name="Normal 21 3 2 9 2 11 2" xfId="33215"/>
    <cellStyle name="Normal 21 3 2 9 2 11 3" xfId="45682"/>
    <cellStyle name="Normal 21 3 2 9 2 12" xfId="7170"/>
    <cellStyle name="Normal 21 3 2 9 2 12 2" xfId="33216"/>
    <cellStyle name="Normal 21 3 2 9 2 12 3" xfId="45683"/>
    <cellStyle name="Normal 21 3 2 9 2 13" xfId="10568"/>
    <cellStyle name="Normal 21 3 2 9 2 13 2" xfId="33218"/>
    <cellStyle name="Normal 21 3 2 9 2 13 3" xfId="45684"/>
    <cellStyle name="Normal 21 3 2 9 2 14" xfId="9155"/>
    <cellStyle name="Normal 21 3 2 9 2 14 2" xfId="33220"/>
    <cellStyle name="Normal 21 3 2 9 2 14 3" xfId="45685"/>
    <cellStyle name="Normal 21 3 2 9 2 15" xfId="10865"/>
    <cellStyle name="Normal 21 3 2 9 2 15 2" xfId="33221"/>
    <cellStyle name="Normal 21 3 2 9 2 15 3" xfId="45686"/>
    <cellStyle name="Normal 21 3 2 9 2 16" xfId="11392"/>
    <cellStyle name="Normal 21 3 2 9 2 16 2" xfId="33222"/>
    <cellStyle name="Normal 21 3 2 9 2 16 3" xfId="45687"/>
    <cellStyle name="Normal 21 3 2 9 2 17" xfId="11632"/>
    <cellStyle name="Normal 21 3 2 9 2 17 2" xfId="33224"/>
    <cellStyle name="Normal 21 3 2 9 2 17 3" xfId="45688"/>
    <cellStyle name="Normal 21 3 2 9 2 18" xfId="11765"/>
    <cellStyle name="Normal 21 3 2 9 2 18 2" xfId="33225"/>
    <cellStyle name="Normal 21 3 2 9 2 18 3" xfId="45689"/>
    <cellStyle name="Normal 21 3 2 9 2 19" xfId="12353"/>
    <cellStyle name="Normal 21 3 2 9 2 19 2" xfId="33227"/>
    <cellStyle name="Normal 21 3 2 9 2 19 3" xfId="45690"/>
    <cellStyle name="Normal 21 3 2 9 2 2" xfId="1589"/>
    <cellStyle name="Normal 21 3 2 9 2 2 2" xfId="3539"/>
    <cellStyle name="Normal 21 3 2 9 2 2 2 2" xfId="33229"/>
    <cellStyle name="Normal 21 3 2 9 2 2 2 3" xfId="45692"/>
    <cellStyle name="Normal 21 3 2 9 2 2 3" xfId="13005"/>
    <cellStyle name="Normal 21 3 2 9 2 2 3 2" xfId="33231"/>
    <cellStyle name="Normal 21 3 2 9 2 2 3 3" xfId="45693"/>
    <cellStyle name="Normal 21 3 2 9 2 2 4" xfId="14864"/>
    <cellStyle name="Normal 21 3 2 9 2 2 4 2" xfId="33232"/>
    <cellStyle name="Normal 21 3 2 9 2 2 4 3" xfId="45694"/>
    <cellStyle name="Normal 21 3 2 9 2 2 5" xfId="33228"/>
    <cellStyle name="Normal 21 3 2 9 2 2 6" xfId="45691"/>
    <cellStyle name="Normal 21 3 2 9 2 20" xfId="14234"/>
    <cellStyle name="Normal 21 3 2 9 2 20 2" xfId="33234"/>
    <cellStyle name="Normal 21 3 2 9 2 20 3" xfId="45695"/>
    <cellStyle name="Normal 21 3 2 9 2 21" xfId="16227"/>
    <cellStyle name="Normal 21 3 2 9 2 21 2" xfId="33235"/>
    <cellStyle name="Normal 21 3 2 9 2 21 3" xfId="45696"/>
    <cellStyle name="Normal 21 3 2 9 2 22" xfId="16740"/>
    <cellStyle name="Normal 21 3 2 9 2 22 2" xfId="33237"/>
    <cellStyle name="Normal 21 3 2 9 2 22 3" xfId="45697"/>
    <cellStyle name="Normal 21 3 2 9 2 23" xfId="33212"/>
    <cellStyle name="Normal 21 3 2 9 2 24" xfId="45680"/>
    <cellStyle name="Normal 21 3 2 9 2 3" xfId="1803"/>
    <cellStyle name="Normal 21 3 2 9 2 3 2" xfId="3730"/>
    <cellStyle name="Normal 21 3 2 9 2 3 2 2" xfId="33239"/>
    <cellStyle name="Normal 21 3 2 9 2 3 2 3" xfId="45699"/>
    <cellStyle name="Normal 21 3 2 9 2 3 3" xfId="13200"/>
    <cellStyle name="Normal 21 3 2 9 2 3 3 2" xfId="33241"/>
    <cellStyle name="Normal 21 3 2 9 2 3 3 3" xfId="45700"/>
    <cellStyle name="Normal 21 3 2 9 2 3 4" xfId="15055"/>
    <cellStyle name="Normal 21 3 2 9 2 3 4 2" xfId="33242"/>
    <cellStyle name="Normal 21 3 2 9 2 3 4 3" xfId="45701"/>
    <cellStyle name="Normal 21 3 2 9 2 3 5" xfId="33238"/>
    <cellStyle name="Normal 21 3 2 9 2 3 6" xfId="45698"/>
    <cellStyle name="Normal 21 3 2 9 2 4" xfId="2008"/>
    <cellStyle name="Normal 21 3 2 9 2 4 2" xfId="3914"/>
    <cellStyle name="Normal 21 3 2 9 2 4 2 2" xfId="33245"/>
    <cellStyle name="Normal 21 3 2 9 2 4 2 3" xfId="45703"/>
    <cellStyle name="Normal 21 3 2 9 2 4 3" xfId="13389"/>
    <cellStyle name="Normal 21 3 2 9 2 4 3 2" xfId="33247"/>
    <cellStyle name="Normal 21 3 2 9 2 4 3 3" xfId="45704"/>
    <cellStyle name="Normal 21 3 2 9 2 4 4" xfId="15239"/>
    <cellStyle name="Normal 21 3 2 9 2 4 4 2" xfId="33249"/>
    <cellStyle name="Normal 21 3 2 9 2 4 4 3" xfId="45705"/>
    <cellStyle name="Normal 21 3 2 9 2 4 5" xfId="33244"/>
    <cellStyle name="Normal 21 3 2 9 2 4 6" xfId="45702"/>
    <cellStyle name="Normal 21 3 2 9 2 5" xfId="2198"/>
    <cellStyle name="Normal 21 3 2 9 2 5 2" xfId="4087"/>
    <cellStyle name="Normal 21 3 2 9 2 5 2 2" xfId="33251"/>
    <cellStyle name="Normal 21 3 2 9 2 5 2 3" xfId="45707"/>
    <cellStyle name="Normal 21 3 2 9 2 5 3" xfId="13564"/>
    <cellStyle name="Normal 21 3 2 9 2 5 3 2" xfId="33253"/>
    <cellStyle name="Normal 21 3 2 9 2 5 3 3" xfId="45708"/>
    <cellStyle name="Normal 21 3 2 9 2 5 4" xfId="15412"/>
    <cellStyle name="Normal 21 3 2 9 2 5 4 2" xfId="33254"/>
    <cellStyle name="Normal 21 3 2 9 2 5 4 3" xfId="45709"/>
    <cellStyle name="Normal 21 3 2 9 2 5 5" xfId="33250"/>
    <cellStyle name="Normal 21 3 2 9 2 5 6" xfId="45706"/>
    <cellStyle name="Normal 21 3 2 9 2 6" xfId="2367"/>
    <cellStyle name="Normal 21 3 2 9 2 6 2" xfId="4244"/>
    <cellStyle name="Normal 21 3 2 9 2 6 2 2" xfId="33257"/>
    <cellStyle name="Normal 21 3 2 9 2 6 2 3" xfId="45711"/>
    <cellStyle name="Normal 21 3 2 9 2 6 3" xfId="13722"/>
    <cellStyle name="Normal 21 3 2 9 2 6 3 2" xfId="33259"/>
    <cellStyle name="Normal 21 3 2 9 2 6 3 3" xfId="45712"/>
    <cellStyle name="Normal 21 3 2 9 2 6 4" xfId="15569"/>
    <cellStyle name="Normal 21 3 2 9 2 6 4 2" xfId="33261"/>
    <cellStyle name="Normal 21 3 2 9 2 6 4 3" xfId="45713"/>
    <cellStyle name="Normal 21 3 2 9 2 6 5" xfId="33256"/>
    <cellStyle name="Normal 21 3 2 9 2 6 6" xfId="45710"/>
    <cellStyle name="Normal 21 3 2 9 2 7" xfId="2498"/>
    <cellStyle name="Normal 21 3 2 9 2 7 2" xfId="4371"/>
    <cellStyle name="Normal 21 3 2 9 2 7 2 2" xfId="33263"/>
    <cellStyle name="Normal 21 3 2 9 2 7 2 3" xfId="45715"/>
    <cellStyle name="Normal 21 3 2 9 2 7 3" xfId="13849"/>
    <cellStyle name="Normal 21 3 2 9 2 7 3 2" xfId="33265"/>
    <cellStyle name="Normal 21 3 2 9 2 7 3 3" xfId="45716"/>
    <cellStyle name="Normal 21 3 2 9 2 7 4" xfId="15696"/>
    <cellStyle name="Normal 21 3 2 9 2 7 4 2" xfId="33266"/>
    <cellStyle name="Normal 21 3 2 9 2 7 4 3" xfId="45717"/>
    <cellStyle name="Normal 21 3 2 9 2 7 5" xfId="33262"/>
    <cellStyle name="Normal 21 3 2 9 2 7 6" xfId="45714"/>
    <cellStyle name="Normal 21 3 2 9 2 8" xfId="2625"/>
    <cellStyle name="Normal 21 3 2 9 2 8 2" xfId="4498"/>
    <cellStyle name="Normal 21 3 2 9 2 8 2 2" xfId="33269"/>
    <cellStyle name="Normal 21 3 2 9 2 8 2 3" xfId="45719"/>
    <cellStyle name="Normal 21 3 2 9 2 8 3" xfId="13976"/>
    <cellStyle name="Normal 21 3 2 9 2 8 3 2" xfId="33271"/>
    <cellStyle name="Normal 21 3 2 9 2 8 3 3" xfId="45720"/>
    <cellStyle name="Normal 21 3 2 9 2 8 4" xfId="15823"/>
    <cellStyle name="Normal 21 3 2 9 2 8 4 2" xfId="33273"/>
    <cellStyle name="Normal 21 3 2 9 2 8 4 3" xfId="45721"/>
    <cellStyle name="Normal 21 3 2 9 2 8 5" xfId="33268"/>
    <cellStyle name="Normal 21 3 2 9 2 8 6" xfId="45718"/>
    <cellStyle name="Normal 21 3 2 9 2 9" xfId="2909"/>
    <cellStyle name="Normal 21 3 2 9 2 9 2" xfId="33274"/>
    <cellStyle name="Normal 21 3 2 9 2 9 3" xfId="45722"/>
    <cellStyle name="Normal 21 3 2 9 2_Constraints Summary" xfId="14174"/>
    <cellStyle name="Normal 21 3 2 9 20" xfId="12217"/>
    <cellStyle name="Normal 21 3 2 9 20 2" xfId="33276"/>
    <cellStyle name="Normal 21 3 2 9 20 3" xfId="45723"/>
    <cellStyle name="Normal 21 3 2 9 21" xfId="12081"/>
    <cellStyle name="Normal 21 3 2 9 21 2" xfId="33277"/>
    <cellStyle name="Normal 21 3 2 9 21 3" xfId="45724"/>
    <cellStyle name="Normal 21 3 2 9 22" xfId="16226"/>
    <cellStyle name="Normal 21 3 2 9 22 2" xfId="33279"/>
    <cellStyle name="Normal 21 3 2 9 22 3" xfId="45725"/>
    <cellStyle name="Normal 21 3 2 9 23" xfId="16739"/>
    <cellStyle name="Normal 21 3 2 9 23 2" xfId="33280"/>
    <cellStyle name="Normal 21 3 2 9 23 3" xfId="45726"/>
    <cellStyle name="Normal 21 3 2 9 24" xfId="33196"/>
    <cellStyle name="Normal 21 3 2 9 25" xfId="45669"/>
    <cellStyle name="Normal 21 3 2 9 3" xfId="1371"/>
    <cellStyle name="Normal 21 3 2 9 3 2" xfId="3346"/>
    <cellStyle name="Normal 21 3 2 9 3 2 2" xfId="33284"/>
    <cellStyle name="Normal 21 3 2 9 3 2 3" xfId="45728"/>
    <cellStyle name="Normal 21 3 2 9 3 3" xfId="12806"/>
    <cellStyle name="Normal 21 3 2 9 3 3 2" xfId="33285"/>
    <cellStyle name="Normal 21 3 2 9 3 3 3" xfId="45729"/>
    <cellStyle name="Normal 21 3 2 9 3 4" xfId="14671"/>
    <cellStyle name="Normal 21 3 2 9 3 4 2" xfId="33286"/>
    <cellStyle name="Normal 21 3 2 9 3 4 3" xfId="45730"/>
    <cellStyle name="Normal 21 3 2 9 3 5" xfId="33283"/>
    <cellStyle name="Normal 21 3 2 9 3 6" xfId="45727"/>
    <cellStyle name="Normal 21 3 2 9 4" xfId="988"/>
    <cellStyle name="Normal 21 3 2 9 4 2" xfId="3004"/>
    <cellStyle name="Normal 21 3 2 9 4 2 2" xfId="33289"/>
    <cellStyle name="Normal 21 3 2 9 4 2 3" xfId="45732"/>
    <cellStyle name="Normal 21 3 2 9 4 3" xfId="12456"/>
    <cellStyle name="Normal 21 3 2 9 4 3 2" xfId="33291"/>
    <cellStyle name="Normal 21 3 2 9 4 3 3" xfId="45733"/>
    <cellStyle name="Normal 21 3 2 9 4 4" xfId="14329"/>
    <cellStyle name="Normal 21 3 2 9 4 4 2" xfId="33292"/>
    <cellStyle name="Normal 21 3 2 9 4 4 3" xfId="45734"/>
    <cellStyle name="Normal 21 3 2 9 4 5" xfId="33288"/>
    <cellStyle name="Normal 21 3 2 9 4 6" xfId="45731"/>
    <cellStyle name="Normal 21 3 2 9 5" xfId="1440"/>
    <cellStyle name="Normal 21 3 2 9 5 2" xfId="3409"/>
    <cellStyle name="Normal 21 3 2 9 5 2 2" xfId="33296"/>
    <cellStyle name="Normal 21 3 2 9 5 2 3" xfId="45736"/>
    <cellStyle name="Normal 21 3 2 9 5 3" xfId="12870"/>
    <cellStyle name="Normal 21 3 2 9 5 3 2" xfId="33297"/>
    <cellStyle name="Normal 21 3 2 9 5 3 3" xfId="45737"/>
    <cellStyle name="Normal 21 3 2 9 5 4" xfId="14734"/>
    <cellStyle name="Normal 21 3 2 9 5 4 2" xfId="33298"/>
    <cellStyle name="Normal 21 3 2 9 5 4 3" xfId="45738"/>
    <cellStyle name="Normal 21 3 2 9 5 5" xfId="33295"/>
    <cellStyle name="Normal 21 3 2 9 5 6" xfId="45735"/>
    <cellStyle name="Normal 21 3 2 9 6" xfId="1659"/>
    <cellStyle name="Normal 21 3 2 9 6 2" xfId="3605"/>
    <cellStyle name="Normal 21 3 2 9 6 2 2" xfId="33301"/>
    <cellStyle name="Normal 21 3 2 9 6 2 3" xfId="45740"/>
    <cellStyle name="Normal 21 3 2 9 6 3" xfId="13073"/>
    <cellStyle name="Normal 21 3 2 9 6 3 2" xfId="33303"/>
    <cellStyle name="Normal 21 3 2 9 6 3 3" xfId="45741"/>
    <cellStyle name="Normal 21 3 2 9 6 4" xfId="14930"/>
    <cellStyle name="Normal 21 3 2 9 6 4 2" xfId="33304"/>
    <cellStyle name="Normal 21 3 2 9 6 4 3" xfId="45742"/>
    <cellStyle name="Normal 21 3 2 9 6 5" xfId="33300"/>
    <cellStyle name="Normal 21 3 2 9 6 6" xfId="45739"/>
    <cellStyle name="Normal 21 3 2 9 7" xfId="1869"/>
    <cellStyle name="Normal 21 3 2 9 7 2" xfId="3793"/>
    <cellStyle name="Normal 21 3 2 9 7 2 2" xfId="33308"/>
    <cellStyle name="Normal 21 3 2 9 7 2 3" xfId="45744"/>
    <cellStyle name="Normal 21 3 2 9 7 3" xfId="13264"/>
    <cellStyle name="Normal 21 3 2 9 7 3 2" xfId="33309"/>
    <cellStyle name="Normal 21 3 2 9 7 3 3" xfId="45745"/>
    <cellStyle name="Normal 21 3 2 9 7 4" xfId="15118"/>
    <cellStyle name="Normal 21 3 2 9 7 4 2" xfId="33310"/>
    <cellStyle name="Normal 21 3 2 9 7 4 3" xfId="45746"/>
    <cellStyle name="Normal 21 3 2 9 7 5" xfId="33307"/>
    <cellStyle name="Normal 21 3 2 9 7 6" xfId="45743"/>
    <cellStyle name="Normal 21 3 2 9 8" xfId="2068"/>
    <cellStyle name="Normal 21 3 2 9 8 2" xfId="3972"/>
    <cellStyle name="Normal 21 3 2 9 8 2 2" xfId="33313"/>
    <cellStyle name="Normal 21 3 2 9 8 2 3" xfId="45748"/>
    <cellStyle name="Normal 21 3 2 9 8 3" xfId="13447"/>
    <cellStyle name="Normal 21 3 2 9 8 3 2" xfId="33315"/>
    <cellStyle name="Normal 21 3 2 9 8 3 3" xfId="45749"/>
    <cellStyle name="Normal 21 3 2 9 8 4" xfId="15297"/>
    <cellStyle name="Normal 21 3 2 9 8 4 2" xfId="33316"/>
    <cellStyle name="Normal 21 3 2 9 8 4 3" xfId="45750"/>
    <cellStyle name="Normal 21 3 2 9 8 5" xfId="33312"/>
    <cellStyle name="Normal 21 3 2 9 8 6" xfId="45747"/>
    <cellStyle name="Normal 21 3 2 9 9" xfId="2252"/>
    <cellStyle name="Normal 21 3 2 9 9 2" xfId="4140"/>
    <cellStyle name="Normal 21 3 2 9 9 2 2" xfId="33319"/>
    <cellStyle name="Normal 21 3 2 9 9 2 3" xfId="45752"/>
    <cellStyle name="Normal 21 3 2 9 9 3" xfId="13617"/>
    <cellStyle name="Normal 21 3 2 9 9 3 2" xfId="33320"/>
    <cellStyle name="Normal 21 3 2 9 9 3 3" xfId="45753"/>
    <cellStyle name="Normal 21 3 2 9 9 4" xfId="15465"/>
    <cellStyle name="Normal 21 3 2 9 9 4 2" xfId="33322"/>
    <cellStyle name="Normal 21 3 2 9 9 4 3" xfId="45754"/>
    <cellStyle name="Normal 21 3 2 9 9 5" xfId="33318"/>
    <cellStyle name="Normal 21 3 2 9 9 6" xfId="45751"/>
    <cellStyle name="Normal 21 3 2 9_Constraints Summary" xfId="14173"/>
    <cellStyle name="Normal 21 3 2_Constraints Summary" xfId="14147"/>
    <cellStyle name="Normal 21 3 20" xfId="7319"/>
    <cellStyle name="Normal 21 3 20 2" xfId="33324"/>
    <cellStyle name="Normal 21 3 20 3" xfId="45755"/>
    <cellStyle name="Normal 21 3 21" xfId="7320"/>
    <cellStyle name="Normal 21 3 21 2" xfId="33325"/>
    <cellStyle name="Normal 21 3 21 3" xfId="45756"/>
    <cellStyle name="Normal 21 3 22" xfId="7321"/>
    <cellStyle name="Normal 21 3 22 2" xfId="33327"/>
    <cellStyle name="Normal 21 3 22 3" xfId="45757"/>
    <cellStyle name="Normal 21 3 23" xfId="7322"/>
    <cellStyle name="Normal 21 3 23 2" xfId="33329"/>
    <cellStyle name="Normal 21 3 23 3" xfId="45758"/>
    <cellStyle name="Normal 21 3 24" xfId="7323"/>
    <cellStyle name="Normal 21 3 24 2" xfId="33330"/>
    <cellStyle name="Normal 21 3 24 3" xfId="45759"/>
    <cellStyle name="Normal 21 3 25" xfId="7324"/>
    <cellStyle name="Normal 21 3 25 2" xfId="33332"/>
    <cellStyle name="Normal 21 3 25 3" xfId="45760"/>
    <cellStyle name="Normal 21 3 26" xfId="7325"/>
    <cellStyle name="Normal 21 3 26 2" xfId="33333"/>
    <cellStyle name="Normal 21 3 26 3" xfId="45761"/>
    <cellStyle name="Normal 21 3 27" xfId="7326"/>
    <cellStyle name="Normal 21 3 27 2" xfId="33335"/>
    <cellStyle name="Normal 21 3 27 3" xfId="45762"/>
    <cellStyle name="Normal 21 3 28" xfId="7327"/>
    <cellStyle name="Normal 21 3 28 2" xfId="33336"/>
    <cellStyle name="Normal 21 3 28 3" xfId="45763"/>
    <cellStyle name="Normal 21 3 29" xfId="7328"/>
    <cellStyle name="Normal 21 3 29 2" xfId="33338"/>
    <cellStyle name="Normal 21 3 29 3" xfId="45764"/>
    <cellStyle name="Normal 21 3 3" xfId="586"/>
    <cellStyle name="Normal 21 3 3 10" xfId="1479"/>
    <cellStyle name="Normal 21 3 3 10 10" xfId="11634"/>
    <cellStyle name="Normal 21 3 3 10 10 2" xfId="33341"/>
    <cellStyle name="Normal 21 3 3 10 10 3" xfId="45767"/>
    <cellStyle name="Normal 21 3 3 10 11" xfId="11767"/>
    <cellStyle name="Normal 21 3 3 10 11 2" xfId="33343"/>
    <cellStyle name="Normal 21 3 3 10 11 3" xfId="45768"/>
    <cellStyle name="Normal 21 3 3 10 12" xfId="12901"/>
    <cellStyle name="Normal 21 3 3 10 12 2" xfId="33344"/>
    <cellStyle name="Normal 21 3 3 10 12 3" xfId="45769"/>
    <cellStyle name="Normal 21 3 3 10 13" xfId="14760"/>
    <cellStyle name="Normal 21 3 3 10 13 2" xfId="33346"/>
    <cellStyle name="Normal 21 3 3 10 13 3" xfId="45770"/>
    <cellStyle name="Normal 21 3 3 10 14" xfId="16229"/>
    <cellStyle name="Normal 21 3 3 10 14 2" xfId="33347"/>
    <cellStyle name="Normal 21 3 3 10 14 3" xfId="45771"/>
    <cellStyle name="Normal 21 3 3 10 15" xfId="16742"/>
    <cellStyle name="Normal 21 3 3 10 15 2" xfId="33349"/>
    <cellStyle name="Normal 21 3 3 10 15 3" xfId="45772"/>
    <cellStyle name="Normal 21 3 3 10 16" xfId="33340"/>
    <cellStyle name="Normal 21 3 3 10 17" xfId="45766"/>
    <cellStyle name="Normal 21 3 3 10 2" xfId="3435"/>
    <cellStyle name="Normal 21 3 3 10 2 2" xfId="33351"/>
    <cellStyle name="Normal 21 3 3 10 2 3" xfId="45773"/>
    <cellStyle name="Normal 21 3 3 10 3" xfId="7330"/>
    <cellStyle name="Normal 21 3 3 10 3 2" xfId="33352"/>
    <cellStyle name="Normal 21 3 3 10 3 3" xfId="45774"/>
    <cellStyle name="Normal 21 3 3 10 4" xfId="8695"/>
    <cellStyle name="Normal 21 3 3 10 4 2" xfId="33354"/>
    <cellStyle name="Normal 21 3 3 10 4 3" xfId="45775"/>
    <cellStyle name="Normal 21 3 3 10 5" xfId="7172"/>
    <cellStyle name="Normal 21 3 3 10 5 2" xfId="33355"/>
    <cellStyle name="Normal 21 3 3 10 5 3" xfId="45776"/>
    <cellStyle name="Normal 21 3 3 10 6" xfId="10581"/>
    <cellStyle name="Normal 21 3 3 10 6 2" xfId="33357"/>
    <cellStyle name="Normal 21 3 3 10 6 3" xfId="45777"/>
    <cellStyle name="Normal 21 3 3 10 7" xfId="9147"/>
    <cellStyle name="Normal 21 3 3 10 7 2" xfId="33358"/>
    <cellStyle name="Normal 21 3 3 10 7 3" xfId="45778"/>
    <cellStyle name="Normal 21 3 3 10 8" xfId="10872"/>
    <cellStyle name="Normal 21 3 3 10 8 2" xfId="33360"/>
    <cellStyle name="Normal 21 3 3 10 8 3" xfId="45779"/>
    <cellStyle name="Normal 21 3 3 10 9" xfId="11394"/>
    <cellStyle name="Normal 21 3 3 10 9 2" xfId="33362"/>
    <cellStyle name="Normal 21 3 3 10 9 3" xfId="45780"/>
    <cellStyle name="Normal 21 3 3 11" xfId="2796"/>
    <cellStyle name="Normal 21 3 3 11 10" xfId="11768"/>
    <cellStyle name="Normal 21 3 3 11 10 2" xfId="33364"/>
    <cellStyle name="Normal 21 3 3 11 10 3" xfId="45782"/>
    <cellStyle name="Normal 21 3 3 11 11" xfId="16230"/>
    <cellStyle name="Normal 21 3 3 11 11 2" xfId="33366"/>
    <cellStyle name="Normal 21 3 3 11 11 3" xfId="45783"/>
    <cellStyle name="Normal 21 3 3 11 12" xfId="16743"/>
    <cellStyle name="Normal 21 3 3 11 12 2" xfId="33367"/>
    <cellStyle name="Normal 21 3 3 11 12 3" xfId="45784"/>
    <cellStyle name="Normal 21 3 3 11 13" xfId="33363"/>
    <cellStyle name="Normal 21 3 3 11 14" xfId="45781"/>
    <cellStyle name="Normal 21 3 3 11 2" xfId="7331"/>
    <cellStyle name="Normal 21 3 3 11 2 2" xfId="33369"/>
    <cellStyle name="Normal 21 3 3 11 2 3" xfId="33371"/>
    <cellStyle name="Normal 21 3 3 11 2 4" xfId="45785"/>
    <cellStyle name="Normal 21 3 3 11 3" xfId="8696"/>
    <cellStyle name="Normal 21 3 3 11 3 2" xfId="33372"/>
    <cellStyle name="Normal 21 3 3 11 3 3" xfId="45786"/>
    <cellStyle name="Normal 21 3 3 11 4" xfId="7173"/>
    <cellStyle name="Normal 21 3 3 11 4 2" xfId="33373"/>
    <cellStyle name="Normal 21 3 3 11 4 3" xfId="45787"/>
    <cellStyle name="Normal 21 3 3 11 5" xfId="10582"/>
    <cellStyle name="Normal 21 3 3 11 5 2" xfId="33375"/>
    <cellStyle name="Normal 21 3 3 11 5 3" xfId="45788"/>
    <cellStyle name="Normal 21 3 3 11 6" xfId="9146"/>
    <cellStyle name="Normal 21 3 3 11 6 2" xfId="33376"/>
    <cellStyle name="Normal 21 3 3 11 6 3" xfId="45789"/>
    <cellStyle name="Normal 21 3 3 11 7" xfId="10873"/>
    <cellStyle name="Normal 21 3 3 11 7 2" xfId="33378"/>
    <cellStyle name="Normal 21 3 3 11 7 3" xfId="45790"/>
    <cellStyle name="Normal 21 3 3 11 8" xfId="11395"/>
    <cellStyle name="Normal 21 3 3 11 8 2" xfId="33379"/>
    <cellStyle name="Normal 21 3 3 11 8 3" xfId="45791"/>
    <cellStyle name="Normal 21 3 3 11 9" xfId="11635"/>
    <cellStyle name="Normal 21 3 3 11 9 2" xfId="33381"/>
    <cellStyle name="Normal 21 3 3 11 9 3" xfId="45792"/>
    <cellStyle name="Normal 21 3 3 12" xfId="7329"/>
    <cellStyle name="Normal 21 3 3 12 10" xfId="11769"/>
    <cellStyle name="Normal 21 3 3 12 10 2" xfId="33383"/>
    <cellStyle name="Normal 21 3 3 12 10 3" xfId="45794"/>
    <cellStyle name="Normal 21 3 3 12 11" xfId="16231"/>
    <cellStyle name="Normal 21 3 3 12 11 2" xfId="33385"/>
    <cellStyle name="Normal 21 3 3 12 11 3" xfId="45795"/>
    <cellStyle name="Normal 21 3 3 12 12" xfId="16744"/>
    <cellStyle name="Normal 21 3 3 12 12 2" xfId="33386"/>
    <cellStyle name="Normal 21 3 3 12 12 3" xfId="45796"/>
    <cellStyle name="Normal 21 3 3 12 13" xfId="33382"/>
    <cellStyle name="Normal 21 3 3 12 14" xfId="45793"/>
    <cellStyle name="Normal 21 3 3 12 2" xfId="7332"/>
    <cellStyle name="Normal 21 3 3 12 2 2" xfId="33388"/>
    <cellStyle name="Normal 21 3 3 12 2 3" xfId="33390"/>
    <cellStyle name="Normal 21 3 3 12 2 4" xfId="45797"/>
    <cellStyle name="Normal 21 3 3 12 3" xfId="8697"/>
    <cellStyle name="Normal 21 3 3 12 3 2" xfId="33391"/>
    <cellStyle name="Normal 21 3 3 12 3 3" xfId="45798"/>
    <cellStyle name="Normal 21 3 3 12 4" xfId="7174"/>
    <cellStyle name="Normal 21 3 3 12 4 2" xfId="33392"/>
    <cellStyle name="Normal 21 3 3 12 4 3" xfId="45799"/>
    <cellStyle name="Normal 21 3 3 12 5" xfId="10583"/>
    <cellStyle name="Normal 21 3 3 12 5 2" xfId="33394"/>
    <cellStyle name="Normal 21 3 3 12 5 3" xfId="45800"/>
    <cellStyle name="Normal 21 3 3 12 6" xfId="9145"/>
    <cellStyle name="Normal 21 3 3 12 6 2" xfId="33396"/>
    <cellStyle name="Normal 21 3 3 12 6 3" xfId="45801"/>
    <cellStyle name="Normal 21 3 3 12 7" xfId="10874"/>
    <cellStyle name="Normal 21 3 3 12 7 2" xfId="33398"/>
    <cellStyle name="Normal 21 3 3 12 7 3" xfId="45802"/>
    <cellStyle name="Normal 21 3 3 12 8" xfId="11396"/>
    <cellStyle name="Normal 21 3 3 12 8 2" xfId="33399"/>
    <cellStyle name="Normal 21 3 3 12 8 3" xfId="45803"/>
    <cellStyle name="Normal 21 3 3 12 9" xfId="11636"/>
    <cellStyle name="Normal 21 3 3 12 9 2" xfId="33401"/>
    <cellStyle name="Normal 21 3 3 12 9 3" xfId="45804"/>
    <cellStyle name="Normal 21 3 3 13" xfId="7333"/>
    <cellStyle name="Normal 21 3 3 13 2" xfId="33402"/>
    <cellStyle name="Normal 21 3 3 13 3" xfId="45805"/>
    <cellStyle name="Normal 21 3 3 14" xfId="7334"/>
    <cellStyle name="Normal 21 3 3 14 2" xfId="33404"/>
    <cellStyle name="Normal 21 3 3 14 3" xfId="45806"/>
    <cellStyle name="Normal 21 3 3 15" xfId="7335"/>
    <cellStyle name="Normal 21 3 3 15 2" xfId="33405"/>
    <cellStyle name="Normal 21 3 3 15 3" xfId="45807"/>
    <cellStyle name="Normal 21 3 3 16" xfId="7336"/>
    <cellStyle name="Normal 21 3 3 16 2" xfId="33407"/>
    <cellStyle name="Normal 21 3 3 16 3" xfId="45808"/>
    <cellStyle name="Normal 21 3 3 17" xfId="7337"/>
    <cellStyle name="Normal 21 3 3 17 2" xfId="33408"/>
    <cellStyle name="Normal 21 3 3 17 3" xfId="45809"/>
    <cellStyle name="Normal 21 3 3 18" xfId="7338"/>
    <cellStyle name="Normal 21 3 3 18 2" xfId="33410"/>
    <cellStyle name="Normal 21 3 3 18 3" xfId="45810"/>
    <cellStyle name="Normal 21 3 3 19" xfId="7339"/>
    <cellStyle name="Normal 21 3 3 19 2" xfId="33411"/>
    <cellStyle name="Normal 21 3 3 19 3" xfId="45811"/>
    <cellStyle name="Normal 21 3 3 2" xfId="587"/>
    <cellStyle name="Normal 21 3 3 2 10" xfId="7341"/>
    <cellStyle name="Normal 21 3 3 2 10 2" xfId="33414"/>
    <cellStyle name="Normal 21 3 3 2 10 3" xfId="45813"/>
    <cellStyle name="Normal 21 3 3 2 11" xfId="7342"/>
    <cellStyle name="Normal 21 3 3 2 11 2" xfId="33415"/>
    <cellStyle name="Normal 21 3 3 2 11 3" xfId="45814"/>
    <cellStyle name="Normal 21 3 3 2 12" xfId="7343"/>
    <cellStyle name="Normal 21 3 3 2 12 2" xfId="33417"/>
    <cellStyle name="Normal 21 3 3 2 12 3" xfId="45815"/>
    <cellStyle name="Normal 21 3 3 2 13" xfId="7344"/>
    <cellStyle name="Normal 21 3 3 2 13 2" xfId="33418"/>
    <cellStyle name="Normal 21 3 3 2 13 3" xfId="45816"/>
    <cellStyle name="Normal 21 3 3 2 14" xfId="7345"/>
    <cellStyle name="Normal 21 3 3 2 14 2" xfId="33419"/>
    <cellStyle name="Normal 21 3 3 2 14 3" xfId="45817"/>
    <cellStyle name="Normal 21 3 3 2 15" xfId="7346"/>
    <cellStyle name="Normal 21 3 3 2 15 2" xfId="33421"/>
    <cellStyle name="Normal 21 3 3 2 15 3" xfId="45818"/>
    <cellStyle name="Normal 21 3 3 2 16" xfId="7347"/>
    <cellStyle name="Normal 21 3 3 2 16 2" xfId="33422"/>
    <cellStyle name="Normal 21 3 3 2 16 3" xfId="45819"/>
    <cellStyle name="Normal 21 3 3 2 17" xfId="7348"/>
    <cellStyle name="Normal 21 3 3 2 17 2" xfId="33424"/>
    <cellStyle name="Normal 21 3 3 2 17 3" xfId="45820"/>
    <cellStyle name="Normal 21 3 3 2 18" xfId="7349"/>
    <cellStyle name="Normal 21 3 3 2 18 2" xfId="33425"/>
    <cellStyle name="Normal 21 3 3 2 18 3" xfId="45821"/>
    <cellStyle name="Normal 21 3 3 2 19" xfId="7350"/>
    <cellStyle name="Normal 21 3 3 2 19 2" xfId="33427"/>
    <cellStyle name="Normal 21 3 3 2 19 3" xfId="45822"/>
    <cellStyle name="Normal 21 3 3 2 2" xfId="7340"/>
    <cellStyle name="Normal 21 3 3 2 2 10" xfId="11771"/>
    <cellStyle name="Normal 21 3 3 2 2 10 2" xfId="33429"/>
    <cellStyle name="Normal 21 3 3 2 2 10 3" xfId="45824"/>
    <cellStyle name="Normal 21 3 3 2 2 11" xfId="16233"/>
    <cellStyle name="Normal 21 3 3 2 2 11 2" xfId="33431"/>
    <cellStyle name="Normal 21 3 3 2 2 11 3" xfId="45825"/>
    <cellStyle name="Normal 21 3 3 2 2 12" xfId="16746"/>
    <cellStyle name="Normal 21 3 3 2 2 12 2" xfId="33432"/>
    <cellStyle name="Normal 21 3 3 2 2 12 3" xfId="45826"/>
    <cellStyle name="Normal 21 3 3 2 2 13" xfId="33428"/>
    <cellStyle name="Normal 21 3 3 2 2 14" xfId="45823"/>
    <cellStyle name="Normal 21 3 3 2 2 2" xfId="7351"/>
    <cellStyle name="Normal 21 3 3 2 2 2 2" xfId="33434"/>
    <cellStyle name="Normal 21 3 3 2 2 2 3" xfId="33436"/>
    <cellStyle name="Normal 21 3 3 2 2 2 4" xfId="45827"/>
    <cellStyle name="Normal 21 3 3 2 2 3" xfId="8699"/>
    <cellStyle name="Normal 21 3 3 2 2 3 2" xfId="33437"/>
    <cellStyle name="Normal 21 3 3 2 2 3 3" xfId="45828"/>
    <cellStyle name="Normal 21 3 3 2 2 4" xfId="7176"/>
    <cellStyle name="Normal 21 3 3 2 2 4 2" xfId="33438"/>
    <cellStyle name="Normal 21 3 3 2 2 4 3" xfId="45829"/>
    <cellStyle name="Normal 21 3 3 2 2 5" xfId="10601"/>
    <cellStyle name="Normal 21 3 3 2 2 5 2" xfId="33440"/>
    <cellStyle name="Normal 21 3 3 2 2 5 3" xfId="45830"/>
    <cellStyle name="Normal 21 3 3 2 2 6" xfId="9143"/>
    <cellStyle name="Normal 21 3 3 2 2 6 2" xfId="33441"/>
    <cellStyle name="Normal 21 3 3 2 2 6 3" xfId="45831"/>
    <cellStyle name="Normal 21 3 3 2 2 7" xfId="10877"/>
    <cellStyle name="Normal 21 3 3 2 2 7 2" xfId="33443"/>
    <cellStyle name="Normal 21 3 3 2 2 7 3" xfId="45832"/>
    <cellStyle name="Normal 21 3 3 2 2 8" xfId="11398"/>
    <cellStyle name="Normal 21 3 3 2 2 8 2" xfId="33444"/>
    <cellStyle name="Normal 21 3 3 2 2 8 3" xfId="45833"/>
    <cellStyle name="Normal 21 3 3 2 2 9" xfId="11638"/>
    <cellStyle name="Normal 21 3 3 2 2 9 2" xfId="33446"/>
    <cellStyle name="Normal 21 3 3 2 2 9 3" xfId="45834"/>
    <cellStyle name="Normal 21 3 3 2 20" xfId="7352"/>
    <cellStyle name="Normal 21 3 3 2 20 2" xfId="33447"/>
    <cellStyle name="Normal 21 3 3 2 20 3" xfId="45835"/>
    <cellStyle name="Normal 21 3 3 2 21" xfId="7353"/>
    <cellStyle name="Normal 21 3 3 2 21 2" xfId="33449"/>
    <cellStyle name="Normal 21 3 3 2 21 3" xfId="45836"/>
    <cellStyle name="Normal 21 3 3 2 22" xfId="7354"/>
    <cellStyle name="Normal 21 3 3 2 22 2" xfId="33450"/>
    <cellStyle name="Normal 21 3 3 2 22 3" xfId="45837"/>
    <cellStyle name="Normal 21 3 3 2 23" xfId="7355"/>
    <cellStyle name="Normal 21 3 3 2 23 2" xfId="33452"/>
    <cellStyle name="Normal 21 3 3 2 23 3" xfId="45838"/>
    <cellStyle name="Normal 21 3 3 2 24" xfId="7356"/>
    <cellStyle name="Normal 21 3 3 2 24 2" xfId="33453"/>
    <cellStyle name="Normal 21 3 3 2 24 3" xfId="45839"/>
    <cellStyle name="Normal 21 3 3 2 25" xfId="7357"/>
    <cellStyle name="Normal 21 3 3 2 25 2" xfId="33455"/>
    <cellStyle name="Normal 21 3 3 2 25 3" xfId="45840"/>
    <cellStyle name="Normal 21 3 3 2 26" xfId="7358"/>
    <cellStyle name="Normal 21 3 3 2 26 2" xfId="33456"/>
    <cellStyle name="Normal 21 3 3 2 26 3" xfId="45841"/>
    <cellStyle name="Normal 21 3 3 2 27" xfId="7359"/>
    <cellStyle name="Normal 21 3 3 2 27 2" xfId="33458"/>
    <cellStyle name="Normal 21 3 3 2 27 3" xfId="45842"/>
    <cellStyle name="Normal 21 3 3 2 28" xfId="7360"/>
    <cellStyle name="Normal 21 3 3 2 28 2" xfId="33459"/>
    <cellStyle name="Normal 21 3 3 2 28 3" xfId="45843"/>
    <cellStyle name="Normal 21 3 3 2 29" xfId="7361"/>
    <cellStyle name="Normal 21 3 3 2 29 2" xfId="33461"/>
    <cellStyle name="Normal 21 3 3 2 29 3" xfId="45844"/>
    <cellStyle name="Normal 21 3 3 2 3" xfId="7362"/>
    <cellStyle name="Normal 21 3 3 2 3 2" xfId="33462"/>
    <cellStyle name="Normal 21 3 3 2 3 3" xfId="45845"/>
    <cellStyle name="Normal 21 3 3 2 30" xfId="8698"/>
    <cellStyle name="Normal 21 3 3 2 30 2" xfId="33464"/>
    <cellStyle name="Normal 21 3 3 2 30 3" xfId="33465"/>
    <cellStyle name="Normal 21 3 3 2 30 4" xfId="45846"/>
    <cellStyle name="Normal 21 3 3 2 31" xfId="7175"/>
    <cellStyle name="Normal 21 3 3 2 31 2" xfId="33466"/>
    <cellStyle name="Normal 21 3 3 2 31 3" xfId="45847"/>
    <cellStyle name="Normal 21 3 3 2 32" xfId="10591"/>
    <cellStyle name="Normal 21 3 3 2 32 2" xfId="33468"/>
    <cellStyle name="Normal 21 3 3 2 32 3" xfId="45848"/>
    <cellStyle name="Normal 21 3 3 2 33" xfId="9144"/>
    <cellStyle name="Normal 21 3 3 2 33 2" xfId="33469"/>
    <cellStyle name="Normal 21 3 3 2 33 3" xfId="45849"/>
    <cellStyle name="Normal 21 3 3 2 34" xfId="10876"/>
    <cellStyle name="Normal 21 3 3 2 34 2" xfId="33471"/>
    <cellStyle name="Normal 21 3 3 2 34 3" xfId="45850"/>
    <cellStyle name="Normal 21 3 3 2 35" xfId="11397"/>
    <cellStyle name="Normal 21 3 3 2 35 2" xfId="33472"/>
    <cellStyle name="Normal 21 3 3 2 35 3" xfId="45851"/>
    <cellStyle name="Normal 21 3 3 2 36" xfId="11637"/>
    <cellStyle name="Normal 21 3 3 2 36 2" xfId="33474"/>
    <cellStyle name="Normal 21 3 3 2 36 3" xfId="45852"/>
    <cellStyle name="Normal 21 3 3 2 37" xfId="11770"/>
    <cellStyle name="Normal 21 3 3 2 37 2" xfId="33475"/>
    <cellStyle name="Normal 21 3 3 2 37 3" xfId="45853"/>
    <cellStyle name="Normal 21 3 3 2 38" xfId="16232"/>
    <cellStyle name="Normal 21 3 3 2 38 2" xfId="33477"/>
    <cellStyle name="Normal 21 3 3 2 38 3" xfId="45854"/>
    <cellStyle name="Normal 21 3 3 2 39" xfId="16745"/>
    <cellStyle name="Normal 21 3 3 2 39 2" xfId="33478"/>
    <cellStyle name="Normal 21 3 3 2 39 3" xfId="45855"/>
    <cellStyle name="Normal 21 3 3 2 4" xfId="7363"/>
    <cellStyle name="Normal 21 3 3 2 4 2" xfId="33480"/>
    <cellStyle name="Normal 21 3 3 2 4 3" xfId="45856"/>
    <cellStyle name="Normal 21 3 3 2 40" xfId="33413"/>
    <cellStyle name="Normal 21 3 3 2 41" xfId="45812"/>
    <cellStyle name="Normal 21 3 3 2 5" xfId="7364"/>
    <cellStyle name="Normal 21 3 3 2 5 2" xfId="33482"/>
    <cellStyle name="Normal 21 3 3 2 5 3" xfId="45857"/>
    <cellStyle name="Normal 21 3 3 2 6" xfId="7365"/>
    <cellStyle name="Normal 21 3 3 2 6 2" xfId="33483"/>
    <cellStyle name="Normal 21 3 3 2 6 3" xfId="45858"/>
    <cellStyle name="Normal 21 3 3 2 7" xfId="7366"/>
    <cellStyle name="Normal 21 3 3 2 7 2" xfId="33485"/>
    <cellStyle name="Normal 21 3 3 2 7 3" xfId="45859"/>
    <cellStyle name="Normal 21 3 3 2 8" xfId="7367"/>
    <cellStyle name="Normal 21 3 3 2 8 2" xfId="33486"/>
    <cellStyle name="Normal 21 3 3 2 8 3" xfId="45860"/>
    <cellStyle name="Normal 21 3 3 2 9" xfId="7368"/>
    <cellStyle name="Normal 21 3 3 2 9 2" xfId="33488"/>
    <cellStyle name="Normal 21 3 3 2 9 3" xfId="45861"/>
    <cellStyle name="Normal 21 3 3 20" xfId="7369"/>
    <cellStyle name="Normal 21 3 3 20 2" xfId="33489"/>
    <cellStyle name="Normal 21 3 3 20 3" xfId="45862"/>
    <cellStyle name="Normal 21 3 3 21" xfId="7370"/>
    <cellStyle name="Normal 21 3 3 21 2" xfId="33491"/>
    <cellStyle name="Normal 21 3 3 21 3" xfId="45863"/>
    <cellStyle name="Normal 21 3 3 22" xfId="7371"/>
    <cellStyle name="Normal 21 3 3 22 2" xfId="33493"/>
    <cellStyle name="Normal 21 3 3 22 3" xfId="45864"/>
    <cellStyle name="Normal 21 3 3 23" xfId="7372"/>
    <cellStyle name="Normal 21 3 3 23 2" xfId="33494"/>
    <cellStyle name="Normal 21 3 3 23 3" xfId="45865"/>
    <cellStyle name="Normal 21 3 3 24" xfId="7373"/>
    <cellStyle name="Normal 21 3 3 24 2" xfId="33496"/>
    <cellStyle name="Normal 21 3 3 24 3" xfId="45866"/>
    <cellStyle name="Normal 21 3 3 25" xfId="7374"/>
    <cellStyle name="Normal 21 3 3 25 2" xfId="33497"/>
    <cellStyle name="Normal 21 3 3 25 3" xfId="45867"/>
    <cellStyle name="Normal 21 3 3 26" xfId="7375"/>
    <cellStyle name="Normal 21 3 3 26 2" xfId="33499"/>
    <cellStyle name="Normal 21 3 3 26 3" xfId="45868"/>
    <cellStyle name="Normal 21 3 3 27" xfId="7376"/>
    <cellStyle name="Normal 21 3 3 27 2" xfId="33500"/>
    <cellStyle name="Normal 21 3 3 27 3" xfId="45869"/>
    <cellStyle name="Normal 21 3 3 28" xfId="7377"/>
    <cellStyle name="Normal 21 3 3 28 2" xfId="33502"/>
    <cellStyle name="Normal 21 3 3 28 3" xfId="45870"/>
    <cellStyle name="Normal 21 3 3 29" xfId="7378"/>
    <cellStyle name="Normal 21 3 3 29 2" xfId="33503"/>
    <cellStyle name="Normal 21 3 3 29 3" xfId="45871"/>
    <cellStyle name="Normal 21 3 3 3" xfId="838"/>
    <cellStyle name="Normal 21 3 3 3 10" xfId="7379"/>
    <cellStyle name="Normal 21 3 3 3 10 2" xfId="33506"/>
    <cellStyle name="Normal 21 3 3 3 10 3" xfId="45873"/>
    <cellStyle name="Normal 21 3 3 3 11" xfId="8700"/>
    <cellStyle name="Normal 21 3 3 3 11 2" xfId="33507"/>
    <cellStyle name="Normal 21 3 3 3 11 3" xfId="45874"/>
    <cellStyle name="Normal 21 3 3 3 12" xfId="7177"/>
    <cellStyle name="Normal 21 3 3 3 12 2" xfId="33509"/>
    <cellStyle name="Normal 21 3 3 3 12 3" xfId="45875"/>
    <cellStyle name="Normal 21 3 3 3 13" xfId="10627"/>
    <cellStyle name="Normal 21 3 3 3 13 2" xfId="33510"/>
    <cellStyle name="Normal 21 3 3 3 13 3" xfId="45876"/>
    <cellStyle name="Normal 21 3 3 3 14" xfId="9142"/>
    <cellStyle name="Normal 21 3 3 3 14 2" xfId="33512"/>
    <cellStyle name="Normal 21 3 3 3 14 3" xfId="45877"/>
    <cellStyle name="Normal 21 3 3 3 15" xfId="10885"/>
    <cellStyle name="Normal 21 3 3 3 15 2" xfId="33513"/>
    <cellStyle name="Normal 21 3 3 3 15 3" xfId="45878"/>
    <cellStyle name="Normal 21 3 3 3 16" xfId="11399"/>
    <cellStyle name="Normal 21 3 3 3 16 2" xfId="33514"/>
    <cellStyle name="Normal 21 3 3 3 16 3" xfId="45879"/>
    <cellStyle name="Normal 21 3 3 3 17" xfId="11639"/>
    <cellStyle name="Normal 21 3 3 3 17 2" xfId="33516"/>
    <cellStyle name="Normal 21 3 3 3 17 3" xfId="45880"/>
    <cellStyle name="Normal 21 3 3 3 18" xfId="11772"/>
    <cellStyle name="Normal 21 3 3 3 18 2" xfId="33517"/>
    <cellStyle name="Normal 21 3 3 3 18 3" xfId="45881"/>
    <cellStyle name="Normal 21 3 3 3 19" xfId="12354"/>
    <cellStyle name="Normal 21 3 3 3 19 2" xfId="33519"/>
    <cellStyle name="Normal 21 3 3 3 19 3" xfId="45882"/>
    <cellStyle name="Normal 21 3 3 3 2" xfId="1590"/>
    <cellStyle name="Normal 21 3 3 3 2 2" xfId="3540"/>
    <cellStyle name="Normal 21 3 3 3 2 2 2" xfId="33521"/>
    <cellStyle name="Normal 21 3 3 3 2 2 3" xfId="45884"/>
    <cellStyle name="Normal 21 3 3 3 2 3" xfId="13006"/>
    <cellStyle name="Normal 21 3 3 3 2 3 2" xfId="33523"/>
    <cellStyle name="Normal 21 3 3 3 2 3 3" xfId="45885"/>
    <cellStyle name="Normal 21 3 3 3 2 4" xfId="14865"/>
    <cellStyle name="Normal 21 3 3 3 2 4 2" xfId="33524"/>
    <cellStyle name="Normal 21 3 3 3 2 4 3" xfId="45886"/>
    <cellStyle name="Normal 21 3 3 3 2 5" xfId="33520"/>
    <cellStyle name="Normal 21 3 3 3 2 6" xfId="45883"/>
    <cellStyle name="Normal 21 3 3 3 20" xfId="14235"/>
    <cellStyle name="Normal 21 3 3 3 20 2" xfId="33526"/>
    <cellStyle name="Normal 21 3 3 3 20 3" xfId="45887"/>
    <cellStyle name="Normal 21 3 3 3 21" xfId="16234"/>
    <cellStyle name="Normal 21 3 3 3 21 2" xfId="33528"/>
    <cellStyle name="Normal 21 3 3 3 21 3" xfId="45888"/>
    <cellStyle name="Normal 21 3 3 3 22" xfId="16747"/>
    <cellStyle name="Normal 21 3 3 3 22 2" xfId="33529"/>
    <cellStyle name="Normal 21 3 3 3 22 3" xfId="45889"/>
    <cellStyle name="Normal 21 3 3 3 23" xfId="33505"/>
    <cellStyle name="Normal 21 3 3 3 24" xfId="45872"/>
    <cellStyle name="Normal 21 3 3 3 3" xfId="1804"/>
    <cellStyle name="Normal 21 3 3 3 3 2" xfId="3731"/>
    <cellStyle name="Normal 21 3 3 3 3 2 2" xfId="33532"/>
    <cellStyle name="Normal 21 3 3 3 3 2 3" xfId="45891"/>
    <cellStyle name="Normal 21 3 3 3 3 3" xfId="13201"/>
    <cellStyle name="Normal 21 3 3 3 3 3 2" xfId="33534"/>
    <cellStyle name="Normal 21 3 3 3 3 3 3" xfId="45892"/>
    <cellStyle name="Normal 21 3 3 3 3 4" xfId="15056"/>
    <cellStyle name="Normal 21 3 3 3 3 4 2" xfId="33535"/>
    <cellStyle name="Normal 21 3 3 3 3 4 3" xfId="45893"/>
    <cellStyle name="Normal 21 3 3 3 3 5" xfId="33531"/>
    <cellStyle name="Normal 21 3 3 3 3 6" xfId="45890"/>
    <cellStyle name="Normal 21 3 3 3 4" xfId="2009"/>
    <cellStyle name="Normal 21 3 3 3 4 2" xfId="3915"/>
    <cellStyle name="Normal 21 3 3 3 4 2 2" xfId="33538"/>
    <cellStyle name="Normal 21 3 3 3 4 2 3" xfId="45895"/>
    <cellStyle name="Normal 21 3 3 3 4 3" xfId="13390"/>
    <cellStyle name="Normal 21 3 3 3 4 3 2" xfId="33540"/>
    <cellStyle name="Normal 21 3 3 3 4 3 3" xfId="45896"/>
    <cellStyle name="Normal 21 3 3 3 4 4" xfId="15240"/>
    <cellStyle name="Normal 21 3 3 3 4 4 2" xfId="33541"/>
    <cellStyle name="Normal 21 3 3 3 4 4 3" xfId="45897"/>
    <cellStyle name="Normal 21 3 3 3 4 5" xfId="33537"/>
    <cellStyle name="Normal 21 3 3 3 4 6" xfId="45894"/>
    <cellStyle name="Normal 21 3 3 3 5" xfId="2199"/>
    <cellStyle name="Normal 21 3 3 3 5 2" xfId="4088"/>
    <cellStyle name="Normal 21 3 3 3 5 2 2" xfId="33544"/>
    <cellStyle name="Normal 21 3 3 3 5 2 3" xfId="45899"/>
    <cellStyle name="Normal 21 3 3 3 5 3" xfId="13565"/>
    <cellStyle name="Normal 21 3 3 3 5 3 2" xfId="33546"/>
    <cellStyle name="Normal 21 3 3 3 5 3 3" xfId="45900"/>
    <cellStyle name="Normal 21 3 3 3 5 4" xfId="15413"/>
    <cellStyle name="Normal 21 3 3 3 5 4 2" xfId="33547"/>
    <cellStyle name="Normal 21 3 3 3 5 4 3" xfId="45901"/>
    <cellStyle name="Normal 21 3 3 3 5 5" xfId="33543"/>
    <cellStyle name="Normal 21 3 3 3 5 6" xfId="45898"/>
    <cellStyle name="Normal 21 3 3 3 6" xfId="2368"/>
    <cellStyle name="Normal 21 3 3 3 6 2" xfId="4245"/>
    <cellStyle name="Normal 21 3 3 3 6 2 2" xfId="33550"/>
    <cellStyle name="Normal 21 3 3 3 6 2 3" xfId="45903"/>
    <cellStyle name="Normal 21 3 3 3 6 3" xfId="13723"/>
    <cellStyle name="Normal 21 3 3 3 6 3 2" xfId="33552"/>
    <cellStyle name="Normal 21 3 3 3 6 3 3" xfId="45904"/>
    <cellStyle name="Normal 21 3 3 3 6 4" xfId="15570"/>
    <cellStyle name="Normal 21 3 3 3 6 4 2" xfId="33553"/>
    <cellStyle name="Normal 21 3 3 3 6 4 3" xfId="45905"/>
    <cellStyle name="Normal 21 3 3 3 6 5" xfId="33549"/>
    <cellStyle name="Normal 21 3 3 3 6 6" xfId="45902"/>
    <cellStyle name="Normal 21 3 3 3 7" xfId="2499"/>
    <cellStyle name="Normal 21 3 3 3 7 2" xfId="4372"/>
    <cellStyle name="Normal 21 3 3 3 7 2 2" xfId="33556"/>
    <cellStyle name="Normal 21 3 3 3 7 2 3" xfId="45907"/>
    <cellStyle name="Normal 21 3 3 3 7 3" xfId="13850"/>
    <cellStyle name="Normal 21 3 3 3 7 3 2" xfId="33558"/>
    <cellStyle name="Normal 21 3 3 3 7 3 3" xfId="45908"/>
    <cellStyle name="Normal 21 3 3 3 7 4" xfId="15697"/>
    <cellStyle name="Normal 21 3 3 3 7 4 2" xfId="33559"/>
    <cellStyle name="Normal 21 3 3 3 7 4 3" xfId="45909"/>
    <cellStyle name="Normal 21 3 3 3 7 5" xfId="33555"/>
    <cellStyle name="Normal 21 3 3 3 7 6" xfId="45906"/>
    <cellStyle name="Normal 21 3 3 3 8" xfId="2626"/>
    <cellStyle name="Normal 21 3 3 3 8 2" xfId="4499"/>
    <cellStyle name="Normal 21 3 3 3 8 2 2" xfId="33562"/>
    <cellStyle name="Normal 21 3 3 3 8 2 3" xfId="45911"/>
    <cellStyle name="Normal 21 3 3 3 8 3" xfId="13977"/>
    <cellStyle name="Normal 21 3 3 3 8 3 2" xfId="33564"/>
    <cellStyle name="Normal 21 3 3 3 8 3 3" xfId="45912"/>
    <cellStyle name="Normal 21 3 3 3 8 4" xfId="15824"/>
    <cellStyle name="Normal 21 3 3 3 8 4 2" xfId="33565"/>
    <cellStyle name="Normal 21 3 3 3 8 4 3" xfId="45913"/>
    <cellStyle name="Normal 21 3 3 3 8 5" xfId="33561"/>
    <cellStyle name="Normal 21 3 3 3 8 6" xfId="45910"/>
    <cellStyle name="Normal 21 3 3 3 9" xfId="2910"/>
    <cellStyle name="Normal 21 3 3 3 9 2" xfId="33567"/>
    <cellStyle name="Normal 21 3 3 3 9 3" xfId="45914"/>
    <cellStyle name="Normal 21 3 3 3_Constraints Summary" xfId="14176"/>
    <cellStyle name="Normal 21 3 3 30" xfId="8694"/>
    <cellStyle name="Normal 21 3 3 30 2" xfId="33569"/>
    <cellStyle name="Normal 21 3 3 30 3" xfId="33570"/>
    <cellStyle name="Normal 21 3 3 30 4" xfId="45915"/>
    <cellStyle name="Normal 21 3 3 31" xfId="7171"/>
    <cellStyle name="Normal 21 3 3 31 2" xfId="33571"/>
    <cellStyle name="Normal 21 3 3 31 3" xfId="45916"/>
    <cellStyle name="Normal 21 3 3 32" xfId="10580"/>
    <cellStyle name="Normal 21 3 3 32 2" xfId="33573"/>
    <cellStyle name="Normal 21 3 3 32 3" xfId="45917"/>
    <cellStyle name="Normal 21 3 3 33" xfId="9148"/>
    <cellStyle name="Normal 21 3 3 33 2" xfId="33574"/>
    <cellStyle name="Normal 21 3 3 33 3" xfId="45918"/>
    <cellStyle name="Normal 21 3 3 34" xfId="10871"/>
    <cellStyle name="Normal 21 3 3 34 2" xfId="33576"/>
    <cellStyle name="Normal 21 3 3 34 3" xfId="45919"/>
    <cellStyle name="Normal 21 3 3 35" xfId="11393"/>
    <cellStyle name="Normal 21 3 3 35 2" xfId="33577"/>
    <cellStyle name="Normal 21 3 3 35 3" xfId="45920"/>
    <cellStyle name="Normal 21 3 3 36" xfId="11633"/>
    <cellStyle name="Normal 21 3 3 36 2" xfId="33579"/>
    <cellStyle name="Normal 21 3 3 36 3" xfId="45921"/>
    <cellStyle name="Normal 21 3 3 37" xfId="11766"/>
    <cellStyle name="Normal 21 3 3 37 2" xfId="33580"/>
    <cellStyle name="Normal 21 3 3 37 3" xfId="45922"/>
    <cellStyle name="Normal 21 3 3 38" xfId="12218"/>
    <cellStyle name="Normal 21 3 3 38 2" xfId="33582"/>
    <cellStyle name="Normal 21 3 3 38 3" xfId="45923"/>
    <cellStyle name="Normal 21 3 3 39" xfId="12080"/>
    <cellStyle name="Normal 21 3 3 39 2" xfId="33583"/>
    <cellStyle name="Normal 21 3 3 39 3" xfId="45924"/>
    <cellStyle name="Normal 21 3 3 4" xfId="1373"/>
    <cellStyle name="Normal 21 3 3 4 10" xfId="11640"/>
    <cellStyle name="Normal 21 3 3 4 10 2" xfId="33586"/>
    <cellStyle name="Normal 21 3 3 4 10 3" xfId="45926"/>
    <cellStyle name="Normal 21 3 3 4 11" xfId="11773"/>
    <cellStyle name="Normal 21 3 3 4 11 2" xfId="33588"/>
    <cellStyle name="Normal 21 3 3 4 11 3" xfId="45927"/>
    <cellStyle name="Normal 21 3 3 4 12" xfId="12808"/>
    <cellStyle name="Normal 21 3 3 4 12 2" xfId="33590"/>
    <cellStyle name="Normal 21 3 3 4 12 3" xfId="45928"/>
    <cellStyle name="Normal 21 3 3 4 13" xfId="14673"/>
    <cellStyle name="Normal 21 3 3 4 13 2" xfId="33592"/>
    <cellStyle name="Normal 21 3 3 4 13 3" xfId="45929"/>
    <cellStyle name="Normal 21 3 3 4 14" xfId="16235"/>
    <cellStyle name="Normal 21 3 3 4 14 2" xfId="33594"/>
    <cellStyle name="Normal 21 3 3 4 14 3" xfId="45930"/>
    <cellStyle name="Normal 21 3 3 4 15" xfId="16748"/>
    <cellStyle name="Normal 21 3 3 4 15 2" xfId="33596"/>
    <cellStyle name="Normal 21 3 3 4 15 3" xfId="45931"/>
    <cellStyle name="Normal 21 3 3 4 16" xfId="33585"/>
    <cellStyle name="Normal 21 3 3 4 17" xfId="45925"/>
    <cellStyle name="Normal 21 3 3 4 2" xfId="3348"/>
    <cellStyle name="Normal 21 3 3 4 2 2" xfId="33599"/>
    <cellStyle name="Normal 21 3 3 4 2 3" xfId="45932"/>
    <cellStyle name="Normal 21 3 3 4 3" xfId="7380"/>
    <cellStyle name="Normal 21 3 3 4 3 2" xfId="33601"/>
    <cellStyle name="Normal 21 3 3 4 3 3" xfId="45933"/>
    <cellStyle name="Normal 21 3 3 4 4" xfId="8701"/>
    <cellStyle name="Normal 21 3 3 4 4 2" xfId="33603"/>
    <cellStyle name="Normal 21 3 3 4 4 3" xfId="45934"/>
    <cellStyle name="Normal 21 3 3 4 5" xfId="7178"/>
    <cellStyle name="Normal 21 3 3 4 5 2" xfId="33605"/>
    <cellStyle name="Normal 21 3 3 4 5 3" xfId="45935"/>
    <cellStyle name="Normal 21 3 3 4 6" xfId="10628"/>
    <cellStyle name="Normal 21 3 3 4 6 2" xfId="33607"/>
    <cellStyle name="Normal 21 3 3 4 6 3" xfId="45936"/>
    <cellStyle name="Normal 21 3 3 4 7" xfId="9141"/>
    <cellStyle name="Normal 21 3 3 4 7 2" xfId="33609"/>
    <cellStyle name="Normal 21 3 3 4 7 3" xfId="45937"/>
    <cellStyle name="Normal 21 3 3 4 8" xfId="10886"/>
    <cellStyle name="Normal 21 3 3 4 8 2" xfId="33611"/>
    <cellStyle name="Normal 21 3 3 4 8 3" xfId="45938"/>
    <cellStyle name="Normal 21 3 3 4 9" xfId="11400"/>
    <cellStyle name="Normal 21 3 3 4 9 2" xfId="33613"/>
    <cellStyle name="Normal 21 3 3 4 9 3" xfId="45939"/>
    <cellStyle name="Normal 21 3 3 40" xfId="16228"/>
    <cellStyle name="Normal 21 3 3 40 2" xfId="33615"/>
    <cellStyle name="Normal 21 3 3 40 3" xfId="45940"/>
    <cellStyle name="Normal 21 3 3 41" xfId="16741"/>
    <cellStyle name="Normal 21 3 3 41 2" xfId="33617"/>
    <cellStyle name="Normal 21 3 3 41 3" xfId="45941"/>
    <cellStyle name="Normal 21 3 3 42" xfId="33339"/>
    <cellStyle name="Normal 21 3 3 43" xfId="45765"/>
    <cellStyle name="Normal 21 3 3 5" xfId="987"/>
    <cellStyle name="Normal 21 3 3 5 10" xfId="11641"/>
    <cellStyle name="Normal 21 3 3 5 10 2" xfId="33621"/>
    <cellStyle name="Normal 21 3 3 5 10 3" xfId="45943"/>
    <cellStyle name="Normal 21 3 3 5 11" xfId="11774"/>
    <cellStyle name="Normal 21 3 3 5 11 2" xfId="33623"/>
    <cellStyle name="Normal 21 3 3 5 11 3" xfId="45944"/>
    <cellStyle name="Normal 21 3 3 5 12" xfId="12455"/>
    <cellStyle name="Normal 21 3 3 5 12 2" xfId="33625"/>
    <cellStyle name="Normal 21 3 3 5 12 3" xfId="45945"/>
    <cellStyle name="Normal 21 3 3 5 13" xfId="14328"/>
    <cellStyle name="Normal 21 3 3 5 13 2" xfId="33627"/>
    <cellStyle name="Normal 21 3 3 5 13 3" xfId="45946"/>
    <cellStyle name="Normal 21 3 3 5 14" xfId="16236"/>
    <cellStyle name="Normal 21 3 3 5 14 2" xfId="33629"/>
    <cellStyle name="Normal 21 3 3 5 14 3" xfId="45947"/>
    <cellStyle name="Normal 21 3 3 5 15" xfId="16749"/>
    <cellStyle name="Normal 21 3 3 5 15 2" xfId="33631"/>
    <cellStyle name="Normal 21 3 3 5 15 3" xfId="45948"/>
    <cellStyle name="Normal 21 3 3 5 16" xfId="33620"/>
    <cellStyle name="Normal 21 3 3 5 17" xfId="45942"/>
    <cellStyle name="Normal 21 3 3 5 2" xfId="3003"/>
    <cellStyle name="Normal 21 3 3 5 2 2" xfId="33634"/>
    <cellStyle name="Normal 21 3 3 5 2 3" xfId="45949"/>
    <cellStyle name="Normal 21 3 3 5 3" xfId="7381"/>
    <cellStyle name="Normal 21 3 3 5 3 2" xfId="33636"/>
    <cellStyle name="Normal 21 3 3 5 3 3" xfId="45950"/>
    <cellStyle name="Normal 21 3 3 5 4" xfId="8702"/>
    <cellStyle name="Normal 21 3 3 5 4 2" xfId="33638"/>
    <cellStyle name="Normal 21 3 3 5 4 3" xfId="45951"/>
    <cellStyle name="Normal 21 3 3 5 5" xfId="7179"/>
    <cellStyle name="Normal 21 3 3 5 5 2" xfId="33640"/>
    <cellStyle name="Normal 21 3 3 5 5 3" xfId="45952"/>
    <cellStyle name="Normal 21 3 3 5 6" xfId="10629"/>
    <cellStyle name="Normal 21 3 3 5 6 2" xfId="33642"/>
    <cellStyle name="Normal 21 3 3 5 6 3" xfId="45953"/>
    <cellStyle name="Normal 21 3 3 5 7" xfId="9140"/>
    <cellStyle name="Normal 21 3 3 5 7 2" xfId="33644"/>
    <cellStyle name="Normal 21 3 3 5 7 3" xfId="45954"/>
    <cellStyle name="Normal 21 3 3 5 8" xfId="10887"/>
    <cellStyle name="Normal 21 3 3 5 8 2" xfId="33646"/>
    <cellStyle name="Normal 21 3 3 5 8 3" xfId="45955"/>
    <cellStyle name="Normal 21 3 3 5 9" xfId="11401"/>
    <cellStyle name="Normal 21 3 3 5 9 2" xfId="33648"/>
    <cellStyle name="Normal 21 3 3 5 9 3" xfId="45956"/>
    <cellStyle name="Normal 21 3 3 6" xfId="1250"/>
    <cellStyle name="Normal 21 3 3 6 10" xfId="11642"/>
    <cellStyle name="Normal 21 3 3 6 10 2" xfId="33651"/>
    <cellStyle name="Normal 21 3 3 6 10 3" xfId="45958"/>
    <cellStyle name="Normal 21 3 3 6 11" xfId="11775"/>
    <cellStyle name="Normal 21 3 3 6 11 2" xfId="33653"/>
    <cellStyle name="Normal 21 3 3 6 11 3" xfId="45959"/>
    <cellStyle name="Normal 21 3 3 6 12" xfId="12685"/>
    <cellStyle name="Normal 21 3 3 6 12 2" xfId="33655"/>
    <cellStyle name="Normal 21 3 3 6 12 3" xfId="45960"/>
    <cellStyle name="Normal 21 3 3 6 13" xfId="14550"/>
    <cellStyle name="Normal 21 3 3 6 13 2" xfId="33657"/>
    <cellStyle name="Normal 21 3 3 6 13 3" xfId="45961"/>
    <cellStyle name="Normal 21 3 3 6 14" xfId="16237"/>
    <cellStyle name="Normal 21 3 3 6 14 2" xfId="33659"/>
    <cellStyle name="Normal 21 3 3 6 14 3" xfId="45962"/>
    <cellStyle name="Normal 21 3 3 6 15" xfId="16750"/>
    <cellStyle name="Normal 21 3 3 6 15 2" xfId="33661"/>
    <cellStyle name="Normal 21 3 3 6 15 3" xfId="45963"/>
    <cellStyle name="Normal 21 3 3 6 16" xfId="33650"/>
    <cellStyle name="Normal 21 3 3 6 17" xfId="45957"/>
    <cellStyle name="Normal 21 3 3 6 2" xfId="3225"/>
    <cellStyle name="Normal 21 3 3 6 2 2" xfId="33664"/>
    <cellStyle name="Normal 21 3 3 6 2 3" xfId="45964"/>
    <cellStyle name="Normal 21 3 3 6 3" xfId="7382"/>
    <cellStyle name="Normal 21 3 3 6 3 2" xfId="33666"/>
    <cellStyle name="Normal 21 3 3 6 3 3" xfId="45965"/>
    <cellStyle name="Normal 21 3 3 6 4" xfId="8703"/>
    <cellStyle name="Normal 21 3 3 6 4 2" xfId="33668"/>
    <cellStyle name="Normal 21 3 3 6 4 3" xfId="45966"/>
    <cellStyle name="Normal 21 3 3 6 5" xfId="7180"/>
    <cellStyle name="Normal 21 3 3 6 5 2" xfId="33670"/>
    <cellStyle name="Normal 21 3 3 6 5 3" xfId="45967"/>
    <cellStyle name="Normal 21 3 3 6 6" xfId="10630"/>
    <cellStyle name="Normal 21 3 3 6 6 2" xfId="33672"/>
    <cellStyle name="Normal 21 3 3 6 6 3" xfId="45968"/>
    <cellStyle name="Normal 21 3 3 6 7" xfId="9139"/>
    <cellStyle name="Normal 21 3 3 6 7 2" xfId="33674"/>
    <cellStyle name="Normal 21 3 3 6 7 3" xfId="45969"/>
    <cellStyle name="Normal 21 3 3 6 8" xfId="10888"/>
    <cellStyle name="Normal 21 3 3 6 8 2" xfId="33676"/>
    <cellStyle name="Normal 21 3 3 6 8 3" xfId="45970"/>
    <cellStyle name="Normal 21 3 3 6 9" xfId="11402"/>
    <cellStyle name="Normal 21 3 3 6 9 2" xfId="33678"/>
    <cellStyle name="Normal 21 3 3 6 9 3" xfId="45971"/>
    <cellStyle name="Normal 21 3 3 7" xfId="1066"/>
    <cellStyle name="Normal 21 3 3 7 10" xfId="11643"/>
    <cellStyle name="Normal 21 3 3 7 10 2" xfId="33681"/>
    <cellStyle name="Normal 21 3 3 7 10 3" xfId="45973"/>
    <cellStyle name="Normal 21 3 3 7 11" xfId="11776"/>
    <cellStyle name="Normal 21 3 3 7 11 2" xfId="33683"/>
    <cellStyle name="Normal 21 3 3 7 11 3" xfId="45974"/>
    <cellStyle name="Normal 21 3 3 7 12" xfId="12526"/>
    <cellStyle name="Normal 21 3 3 7 12 2" xfId="33685"/>
    <cellStyle name="Normal 21 3 3 7 12 3" xfId="45975"/>
    <cellStyle name="Normal 21 3 3 7 13" xfId="14397"/>
    <cellStyle name="Normal 21 3 3 7 13 2" xfId="33687"/>
    <cellStyle name="Normal 21 3 3 7 13 3" xfId="45976"/>
    <cellStyle name="Normal 21 3 3 7 14" xfId="16238"/>
    <cellStyle name="Normal 21 3 3 7 14 2" xfId="33689"/>
    <cellStyle name="Normal 21 3 3 7 14 3" xfId="45977"/>
    <cellStyle name="Normal 21 3 3 7 15" xfId="16751"/>
    <cellStyle name="Normal 21 3 3 7 15 2" xfId="33691"/>
    <cellStyle name="Normal 21 3 3 7 15 3" xfId="45978"/>
    <cellStyle name="Normal 21 3 3 7 16" xfId="33680"/>
    <cellStyle name="Normal 21 3 3 7 17" xfId="45972"/>
    <cellStyle name="Normal 21 3 3 7 2" xfId="3072"/>
    <cellStyle name="Normal 21 3 3 7 2 2" xfId="33694"/>
    <cellStyle name="Normal 21 3 3 7 2 3" xfId="45979"/>
    <cellStyle name="Normal 21 3 3 7 3" xfId="7383"/>
    <cellStyle name="Normal 21 3 3 7 3 2" xfId="33696"/>
    <cellStyle name="Normal 21 3 3 7 3 3" xfId="45980"/>
    <cellStyle name="Normal 21 3 3 7 4" xfId="8704"/>
    <cellStyle name="Normal 21 3 3 7 4 2" xfId="33698"/>
    <cellStyle name="Normal 21 3 3 7 4 3" xfId="45981"/>
    <cellStyle name="Normal 21 3 3 7 5" xfId="7181"/>
    <cellStyle name="Normal 21 3 3 7 5 2" xfId="33700"/>
    <cellStyle name="Normal 21 3 3 7 5 3" xfId="45982"/>
    <cellStyle name="Normal 21 3 3 7 6" xfId="10631"/>
    <cellStyle name="Normal 21 3 3 7 6 2" xfId="33702"/>
    <cellStyle name="Normal 21 3 3 7 6 3" xfId="45983"/>
    <cellStyle name="Normal 21 3 3 7 7" xfId="9138"/>
    <cellStyle name="Normal 21 3 3 7 7 2" xfId="33704"/>
    <cellStyle name="Normal 21 3 3 7 7 3" xfId="45984"/>
    <cellStyle name="Normal 21 3 3 7 8" xfId="10889"/>
    <cellStyle name="Normal 21 3 3 7 8 2" xfId="33706"/>
    <cellStyle name="Normal 21 3 3 7 8 3" xfId="45985"/>
    <cellStyle name="Normal 21 3 3 7 9" xfId="11403"/>
    <cellStyle name="Normal 21 3 3 7 9 2" xfId="33708"/>
    <cellStyle name="Normal 21 3 3 7 9 3" xfId="45986"/>
    <cellStyle name="Normal 21 3 3 8" xfId="1211"/>
    <cellStyle name="Normal 21 3 3 8 10" xfId="11644"/>
    <cellStyle name="Normal 21 3 3 8 10 2" xfId="33711"/>
    <cellStyle name="Normal 21 3 3 8 10 3" xfId="45988"/>
    <cellStyle name="Normal 21 3 3 8 11" xfId="11777"/>
    <cellStyle name="Normal 21 3 3 8 11 2" xfId="33713"/>
    <cellStyle name="Normal 21 3 3 8 11 3" xfId="45989"/>
    <cellStyle name="Normal 21 3 3 8 12" xfId="12652"/>
    <cellStyle name="Normal 21 3 3 8 12 2" xfId="33715"/>
    <cellStyle name="Normal 21 3 3 8 12 3" xfId="45990"/>
    <cellStyle name="Normal 21 3 3 8 13" xfId="14517"/>
    <cellStyle name="Normal 21 3 3 8 13 2" xfId="33717"/>
    <cellStyle name="Normal 21 3 3 8 13 3" xfId="45991"/>
    <cellStyle name="Normal 21 3 3 8 14" xfId="16239"/>
    <cellStyle name="Normal 21 3 3 8 14 2" xfId="33719"/>
    <cellStyle name="Normal 21 3 3 8 14 3" xfId="45992"/>
    <cellStyle name="Normal 21 3 3 8 15" xfId="16752"/>
    <cellStyle name="Normal 21 3 3 8 15 2" xfId="33721"/>
    <cellStyle name="Normal 21 3 3 8 15 3" xfId="45993"/>
    <cellStyle name="Normal 21 3 3 8 16" xfId="33710"/>
    <cellStyle name="Normal 21 3 3 8 17" xfId="45987"/>
    <cellStyle name="Normal 21 3 3 8 2" xfId="3192"/>
    <cellStyle name="Normal 21 3 3 8 2 2" xfId="33724"/>
    <cellStyle name="Normal 21 3 3 8 2 3" xfId="45994"/>
    <cellStyle name="Normal 21 3 3 8 3" xfId="7384"/>
    <cellStyle name="Normal 21 3 3 8 3 2" xfId="33726"/>
    <cellStyle name="Normal 21 3 3 8 3 3" xfId="45995"/>
    <cellStyle name="Normal 21 3 3 8 4" xfId="8705"/>
    <cellStyle name="Normal 21 3 3 8 4 2" xfId="33728"/>
    <cellStyle name="Normal 21 3 3 8 4 3" xfId="45996"/>
    <cellStyle name="Normal 21 3 3 8 5" xfId="7182"/>
    <cellStyle name="Normal 21 3 3 8 5 2" xfId="33730"/>
    <cellStyle name="Normal 21 3 3 8 5 3" xfId="45997"/>
    <cellStyle name="Normal 21 3 3 8 6" xfId="10632"/>
    <cellStyle name="Normal 21 3 3 8 6 2" xfId="33732"/>
    <cellStyle name="Normal 21 3 3 8 6 3" xfId="45998"/>
    <cellStyle name="Normal 21 3 3 8 7" xfId="9137"/>
    <cellStyle name="Normal 21 3 3 8 7 2" xfId="33734"/>
    <cellStyle name="Normal 21 3 3 8 7 3" xfId="45999"/>
    <cellStyle name="Normal 21 3 3 8 8" xfId="10890"/>
    <cellStyle name="Normal 21 3 3 8 8 2" xfId="33736"/>
    <cellStyle name="Normal 21 3 3 8 8 3" xfId="46000"/>
    <cellStyle name="Normal 21 3 3 8 9" xfId="11404"/>
    <cellStyle name="Normal 21 3 3 8 9 2" xfId="33738"/>
    <cellStyle name="Normal 21 3 3 8 9 3" xfId="46001"/>
    <cellStyle name="Normal 21 3 3 9" xfId="1099"/>
    <cellStyle name="Normal 21 3 3 9 10" xfId="11645"/>
    <cellStyle name="Normal 21 3 3 9 10 2" xfId="33741"/>
    <cellStyle name="Normal 21 3 3 9 10 3" xfId="46003"/>
    <cellStyle name="Normal 21 3 3 9 11" xfId="11778"/>
    <cellStyle name="Normal 21 3 3 9 11 2" xfId="33743"/>
    <cellStyle name="Normal 21 3 3 9 11 3" xfId="46004"/>
    <cellStyle name="Normal 21 3 3 9 12" xfId="12553"/>
    <cellStyle name="Normal 21 3 3 9 12 2" xfId="33745"/>
    <cellStyle name="Normal 21 3 3 9 12 3" xfId="46005"/>
    <cellStyle name="Normal 21 3 3 9 13" xfId="14424"/>
    <cellStyle name="Normal 21 3 3 9 13 2" xfId="33747"/>
    <cellStyle name="Normal 21 3 3 9 13 3" xfId="46006"/>
    <cellStyle name="Normal 21 3 3 9 14" xfId="16240"/>
    <cellStyle name="Normal 21 3 3 9 14 2" xfId="33749"/>
    <cellStyle name="Normal 21 3 3 9 14 3" xfId="46007"/>
    <cellStyle name="Normal 21 3 3 9 15" xfId="16753"/>
    <cellStyle name="Normal 21 3 3 9 15 2" xfId="33751"/>
    <cellStyle name="Normal 21 3 3 9 15 3" xfId="46008"/>
    <cellStyle name="Normal 21 3 3 9 16" xfId="33740"/>
    <cellStyle name="Normal 21 3 3 9 17" xfId="46002"/>
    <cellStyle name="Normal 21 3 3 9 2" xfId="3099"/>
    <cellStyle name="Normal 21 3 3 9 2 2" xfId="33754"/>
    <cellStyle name="Normal 21 3 3 9 2 3" xfId="46009"/>
    <cellStyle name="Normal 21 3 3 9 3" xfId="7385"/>
    <cellStyle name="Normal 21 3 3 9 3 2" xfId="33756"/>
    <cellStyle name="Normal 21 3 3 9 3 3" xfId="46010"/>
    <cellStyle name="Normal 21 3 3 9 4" xfId="8706"/>
    <cellStyle name="Normal 21 3 3 9 4 2" xfId="33758"/>
    <cellStyle name="Normal 21 3 3 9 4 3" xfId="46011"/>
    <cellStyle name="Normal 21 3 3 9 5" xfId="7183"/>
    <cellStyle name="Normal 21 3 3 9 5 2" xfId="33760"/>
    <cellStyle name="Normal 21 3 3 9 5 3" xfId="46012"/>
    <cellStyle name="Normal 21 3 3 9 6" xfId="10633"/>
    <cellStyle name="Normal 21 3 3 9 6 2" xfId="33762"/>
    <cellStyle name="Normal 21 3 3 9 6 3" xfId="46013"/>
    <cellStyle name="Normal 21 3 3 9 7" xfId="9136"/>
    <cellStyle name="Normal 21 3 3 9 7 2" xfId="33764"/>
    <cellStyle name="Normal 21 3 3 9 7 3" xfId="46014"/>
    <cellStyle name="Normal 21 3 3 9 8" xfId="10891"/>
    <cellStyle name="Normal 21 3 3 9 8 2" xfId="33766"/>
    <cellStyle name="Normal 21 3 3 9 8 3" xfId="46015"/>
    <cellStyle name="Normal 21 3 3 9 9" xfId="11405"/>
    <cellStyle name="Normal 21 3 3 9 9 2" xfId="33768"/>
    <cellStyle name="Normal 21 3 3 9 9 3" xfId="46016"/>
    <cellStyle name="Normal 21 3 3_Constraints Summary" xfId="14175"/>
    <cellStyle name="Normal 21 3 30" xfId="7386"/>
    <cellStyle name="Normal 21 3 30 2" xfId="33770"/>
    <cellStyle name="Normal 21 3 30 3" xfId="46017"/>
    <cellStyle name="Normal 21 3 31" xfId="7387"/>
    <cellStyle name="Normal 21 3 31 2" xfId="33772"/>
    <cellStyle name="Normal 21 3 31 3" xfId="46018"/>
    <cellStyle name="Normal 21 3 32" xfId="7388"/>
    <cellStyle name="Normal 21 3 32 2" xfId="33774"/>
    <cellStyle name="Normal 21 3 32 3" xfId="46019"/>
    <cellStyle name="Normal 21 3 33" xfId="7389"/>
    <cellStyle name="Normal 21 3 33 2" xfId="33776"/>
    <cellStyle name="Normal 21 3 33 3" xfId="46020"/>
    <cellStyle name="Normal 21 3 34" xfId="7390"/>
    <cellStyle name="Normal 21 3 34 2" xfId="33778"/>
    <cellStyle name="Normal 21 3 34 3" xfId="46021"/>
    <cellStyle name="Normal 21 3 35" xfId="7391"/>
    <cellStyle name="Normal 21 3 35 2" xfId="33780"/>
    <cellStyle name="Normal 21 3 35 3" xfId="46022"/>
    <cellStyle name="Normal 21 3 36" xfId="7392"/>
    <cellStyle name="Normal 21 3 36 2" xfId="33782"/>
    <cellStyle name="Normal 21 3 36 3" xfId="46023"/>
    <cellStyle name="Normal 21 3 37" xfId="7393"/>
    <cellStyle name="Normal 21 3 37 2" xfId="33784"/>
    <cellStyle name="Normal 21 3 37 3" xfId="46024"/>
    <cellStyle name="Normal 21 3 38" xfId="7394"/>
    <cellStyle name="Normal 21 3 38 2" xfId="33786"/>
    <cellStyle name="Normal 21 3 38 3" xfId="46025"/>
    <cellStyle name="Normal 21 3 39" xfId="7395"/>
    <cellStyle name="Normal 21 3 39 2" xfId="33788"/>
    <cellStyle name="Normal 21 3 39 3" xfId="46026"/>
    <cellStyle name="Normal 21 3 4" xfId="588"/>
    <cellStyle name="Normal 21 3 4 2" xfId="33790"/>
    <cellStyle name="Normal 21 3 4 3" xfId="46027"/>
    <cellStyle name="Normal 21 3 40" xfId="7397"/>
    <cellStyle name="Normal 21 3 40 2" xfId="33792"/>
    <cellStyle name="Normal 21 3 40 3" xfId="46028"/>
    <cellStyle name="Normal 21 3 41" xfId="7398"/>
    <cellStyle name="Normal 21 3 41 2" xfId="33794"/>
    <cellStyle name="Normal 21 3 41 3" xfId="46029"/>
    <cellStyle name="Normal 21 3 42" xfId="8651"/>
    <cellStyle name="Normal 21 3 42 2" xfId="33796"/>
    <cellStyle name="Normal 21 3 42 3" xfId="33798"/>
    <cellStyle name="Normal 21 3 42 4" xfId="46030"/>
    <cellStyle name="Normal 21 3 43" xfId="5371"/>
    <cellStyle name="Normal 21 3 43 2" xfId="33799"/>
    <cellStyle name="Normal 21 3 43 3" xfId="46031"/>
    <cellStyle name="Normal 21 3 44" xfId="10498"/>
    <cellStyle name="Normal 21 3 44 2" xfId="33801"/>
    <cellStyle name="Normal 21 3 44 3" xfId="46032"/>
    <cellStyle name="Normal 21 3 45" xfId="9198"/>
    <cellStyle name="Normal 21 3 45 2" xfId="33803"/>
    <cellStyle name="Normal 21 3 45 3" xfId="46033"/>
    <cellStyle name="Normal 21 3 46" xfId="10799"/>
    <cellStyle name="Normal 21 3 46 2" xfId="33805"/>
    <cellStyle name="Normal 21 3 46 3" xfId="46034"/>
    <cellStyle name="Normal 21 3 47" xfId="11319"/>
    <cellStyle name="Normal 21 3 47 2" xfId="33807"/>
    <cellStyle name="Normal 21 3 47 3" xfId="46035"/>
    <cellStyle name="Normal 21 3 48" xfId="11224"/>
    <cellStyle name="Normal 21 3 48 2" xfId="33809"/>
    <cellStyle name="Normal 21 3 48 3" xfId="46036"/>
    <cellStyle name="Normal 21 3 49" xfId="11554"/>
    <cellStyle name="Normal 21 3 49 2" xfId="33811"/>
    <cellStyle name="Normal 21 3 49 3" xfId="46037"/>
    <cellStyle name="Normal 21 3 5" xfId="589"/>
    <cellStyle name="Normal 21 3 5 2" xfId="33813"/>
    <cellStyle name="Normal 21 3 5 3" xfId="46038"/>
    <cellStyle name="Normal 21 3 50" xfId="16185"/>
    <cellStyle name="Normal 21 3 50 2" xfId="33815"/>
    <cellStyle name="Normal 21 3 50 3" xfId="46039"/>
    <cellStyle name="Normal 21 3 51" xfId="16698"/>
    <cellStyle name="Normal 21 3 51 2" xfId="33817"/>
    <cellStyle name="Normal 21 3 51 3" xfId="46040"/>
    <cellStyle name="Normal 21 3 52" xfId="31243"/>
    <cellStyle name="Normal 21 3 53" xfId="44366"/>
    <cellStyle name="Normal 21 3 6" xfId="590"/>
    <cellStyle name="Normal 21 3 6 2" xfId="33820"/>
    <cellStyle name="Normal 21 3 6 3" xfId="46041"/>
    <cellStyle name="Normal 21 3 7" xfId="591"/>
    <cellStyle name="Normal 21 3 7 2" xfId="33822"/>
    <cellStyle name="Normal 21 3 7 3" xfId="46042"/>
    <cellStyle name="Normal 21 3 8" xfId="592"/>
    <cellStyle name="Normal 21 3 8 2" xfId="33824"/>
    <cellStyle name="Normal 21 3 8 3" xfId="46043"/>
    <cellStyle name="Normal 21 3 9" xfId="593"/>
    <cellStyle name="Normal 21 3 9 2" xfId="33826"/>
    <cellStyle name="Normal 21 3 9 3" xfId="46044"/>
    <cellStyle name="Normal 21 3_Sheet1" xfId="594"/>
    <cellStyle name="Normal 21 30" xfId="7198"/>
    <cellStyle name="Normal 21 30 10" xfId="11779"/>
    <cellStyle name="Normal 21 30 10 2" xfId="33829"/>
    <cellStyle name="Normal 21 30 10 3" xfId="46046"/>
    <cellStyle name="Normal 21 30 11" xfId="16241"/>
    <cellStyle name="Normal 21 30 11 2" xfId="33831"/>
    <cellStyle name="Normal 21 30 11 3" xfId="46047"/>
    <cellStyle name="Normal 21 30 12" xfId="16754"/>
    <cellStyle name="Normal 21 30 12 2" xfId="33833"/>
    <cellStyle name="Normal 21 30 12 3" xfId="46048"/>
    <cellStyle name="Normal 21 30 13" xfId="33828"/>
    <cellStyle name="Normal 21 30 14" xfId="46045"/>
    <cellStyle name="Normal 21 30 2" xfId="7403"/>
    <cellStyle name="Normal 21 30 2 2" xfId="33836"/>
    <cellStyle name="Normal 21 30 2 3" xfId="33838"/>
    <cellStyle name="Normal 21 30 2 4" xfId="46049"/>
    <cellStyle name="Normal 21 30 3" xfId="8707"/>
    <cellStyle name="Normal 21 30 3 2" xfId="33839"/>
    <cellStyle name="Normal 21 30 3 3" xfId="46050"/>
    <cellStyle name="Normal 21 30 4" xfId="7184"/>
    <cellStyle name="Normal 21 30 4 2" xfId="33841"/>
    <cellStyle name="Normal 21 30 4 3" xfId="46051"/>
    <cellStyle name="Normal 21 30 5" xfId="10652"/>
    <cellStyle name="Normal 21 30 5 2" xfId="33843"/>
    <cellStyle name="Normal 21 30 5 3" xfId="46052"/>
    <cellStyle name="Normal 21 30 6" xfId="9123"/>
    <cellStyle name="Normal 21 30 6 2" xfId="33845"/>
    <cellStyle name="Normal 21 30 6 3" xfId="46053"/>
    <cellStyle name="Normal 21 30 7" xfId="10916"/>
    <cellStyle name="Normal 21 30 7 2" xfId="33847"/>
    <cellStyle name="Normal 21 30 7 3" xfId="46054"/>
    <cellStyle name="Normal 21 30 8" xfId="11406"/>
    <cellStyle name="Normal 21 30 8 2" xfId="33849"/>
    <cellStyle name="Normal 21 30 8 3" xfId="46055"/>
    <cellStyle name="Normal 21 30 9" xfId="11646"/>
    <cellStyle name="Normal 21 30 9 2" xfId="33851"/>
    <cellStyle name="Normal 21 30 9 3" xfId="46056"/>
    <cellStyle name="Normal 21 31" xfId="7404"/>
    <cellStyle name="Normal 21 31 2" xfId="33853"/>
    <cellStyle name="Normal 21 31 3" xfId="46057"/>
    <cellStyle name="Normal 21 32" xfId="7405"/>
    <cellStyle name="Normal 21 32 2" xfId="33855"/>
    <cellStyle name="Normal 21 32 3" xfId="46058"/>
    <cellStyle name="Normal 21 33" xfId="7406"/>
    <cellStyle name="Normal 21 33 2" xfId="33857"/>
    <cellStyle name="Normal 21 33 3" xfId="46059"/>
    <cellStyle name="Normal 21 34" xfId="7407"/>
    <cellStyle name="Normal 21 34 2" xfId="33859"/>
    <cellStyle name="Normal 21 34 3" xfId="46060"/>
    <cellStyle name="Normal 21 35" xfId="7408"/>
    <cellStyle name="Normal 21 35 2" xfId="33861"/>
    <cellStyle name="Normal 21 35 3" xfId="46061"/>
    <cellStyle name="Normal 21 36" xfId="7409"/>
    <cellStyle name="Normal 21 36 2" xfId="33863"/>
    <cellStyle name="Normal 21 36 3" xfId="46062"/>
    <cellStyle name="Normal 21 37" xfId="7410"/>
    <cellStyle name="Normal 21 37 2" xfId="7411"/>
    <cellStyle name="Normal 21 37 2 2" xfId="33866"/>
    <cellStyle name="Normal 21 37 2 3" xfId="46064"/>
    <cellStyle name="Normal 21 37 3" xfId="7412"/>
    <cellStyle name="Normal 21 37 3 2" xfId="33868"/>
    <cellStyle name="Normal 21 37 3 3" xfId="46065"/>
    <cellStyle name="Normal 21 37 4" xfId="33865"/>
    <cellStyle name="Normal 21 37 5" xfId="46063"/>
    <cellStyle name="Normal 21 38" xfId="7413"/>
    <cellStyle name="Normal 21 38 2" xfId="33871"/>
    <cellStyle name="Normal 21 38 3" xfId="46066"/>
    <cellStyle name="Normal 21 39" xfId="7414"/>
    <cellStyle name="Normal 21 39 2" xfId="33873"/>
    <cellStyle name="Normal 21 39 3" xfId="46067"/>
    <cellStyle name="Normal 21 4" xfId="457"/>
    <cellStyle name="Normal 21 4 10" xfId="2043"/>
    <cellStyle name="Normal 21 4 10 2" xfId="3947"/>
    <cellStyle name="Normal 21 4 10 2 2" xfId="33877"/>
    <cellStyle name="Normal 21 4 10 2 3" xfId="46070"/>
    <cellStyle name="Normal 21 4 10 3" xfId="13422"/>
    <cellStyle name="Normal 21 4 10 3 2" xfId="33879"/>
    <cellStyle name="Normal 21 4 10 3 3" xfId="46071"/>
    <cellStyle name="Normal 21 4 10 4" xfId="15272"/>
    <cellStyle name="Normal 21 4 10 4 2" xfId="33881"/>
    <cellStyle name="Normal 21 4 10 4 3" xfId="46072"/>
    <cellStyle name="Normal 21 4 10 5" xfId="33876"/>
    <cellStyle name="Normal 21 4 10 6" xfId="46069"/>
    <cellStyle name="Normal 21 4 11" xfId="2719"/>
    <cellStyle name="Normal 21 4 11 2" xfId="33884"/>
    <cellStyle name="Normal 21 4 11 3" xfId="46073"/>
    <cellStyle name="Normal 21 4 12" xfId="7415"/>
    <cellStyle name="Normal 21 4 12 2" xfId="33886"/>
    <cellStyle name="Normal 21 4 12 3" xfId="46074"/>
    <cellStyle name="Normal 21 4 13" xfId="8708"/>
    <cellStyle name="Normal 21 4 13 2" xfId="33888"/>
    <cellStyle name="Normal 21 4 13 3" xfId="46075"/>
    <cellStyle name="Normal 21 4 14" xfId="7185"/>
    <cellStyle name="Normal 21 4 14 2" xfId="33890"/>
    <cellStyle name="Normal 21 4 14 3" xfId="46076"/>
    <cellStyle name="Normal 21 4 15" xfId="10664"/>
    <cellStyle name="Normal 21 4 15 2" xfId="33892"/>
    <cellStyle name="Normal 21 4 15 3" xfId="46077"/>
    <cellStyle name="Normal 21 4 16" xfId="9114"/>
    <cellStyle name="Normal 21 4 16 2" xfId="33894"/>
    <cellStyle name="Normal 21 4 16 3" xfId="46078"/>
    <cellStyle name="Normal 21 4 17" xfId="10937"/>
    <cellStyle name="Normal 21 4 17 2" xfId="33896"/>
    <cellStyle name="Normal 21 4 17 3" xfId="46079"/>
    <cellStyle name="Normal 21 4 18" xfId="11407"/>
    <cellStyle name="Normal 21 4 18 2" xfId="33898"/>
    <cellStyle name="Normal 21 4 18 3" xfId="46080"/>
    <cellStyle name="Normal 21 4 19" xfId="11647"/>
    <cellStyle name="Normal 21 4 19 2" xfId="33900"/>
    <cellStyle name="Normal 21 4 19 3" xfId="46081"/>
    <cellStyle name="Normal 21 4 2" xfId="595"/>
    <cellStyle name="Normal 21 4 2 10" xfId="2797"/>
    <cellStyle name="Normal 21 4 2 10 2" xfId="33903"/>
    <cellStyle name="Normal 21 4 2 10 3" xfId="46083"/>
    <cellStyle name="Normal 21 4 2 11" xfId="7416"/>
    <cellStyle name="Normal 21 4 2 11 2" xfId="33905"/>
    <cellStyle name="Normal 21 4 2 11 3" xfId="46084"/>
    <cellStyle name="Normal 21 4 2 12" xfId="8709"/>
    <cellStyle name="Normal 21 4 2 12 2" xfId="33907"/>
    <cellStyle name="Normal 21 4 2 12 3" xfId="46085"/>
    <cellStyle name="Normal 21 4 2 13" xfId="7186"/>
    <cellStyle name="Normal 21 4 2 13 2" xfId="33909"/>
    <cellStyle name="Normal 21 4 2 13 3" xfId="46086"/>
    <cellStyle name="Normal 21 4 2 14" xfId="10665"/>
    <cellStyle name="Normal 21 4 2 14 2" xfId="33911"/>
    <cellStyle name="Normal 21 4 2 14 3" xfId="46087"/>
    <cellStyle name="Normal 21 4 2 15" xfId="9113"/>
    <cellStyle name="Normal 21 4 2 15 2" xfId="33913"/>
    <cellStyle name="Normal 21 4 2 15 3" xfId="46088"/>
    <cellStyle name="Normal 21 4 2 16" xfId="10938"/>
    <cellStyle name="Normal 21 4 2 16 2" xfId="33915"/>
    <cellStyle name="Normal 21 4 2 16 3" xfId="46089"/>
    <cellStyle name="Normal 21 4 2 17" xfId="11408"/>
    <cellStyle name="Normal 21 4 2 17 2" xfId="33917"/>
    <cellStyle name="Normal 21 4 2 17 3" xfId="46090"/>
    <cellStyle name="Normal 21 4 2 18" xfId="11648"/>
    <cellStyle name="Normal 21 4 2 18 2" xfId="33919"/>
    <cellStyle name="Normal 21 4 2 18 3" xfId="46091"/>
    <cellStyle name="Normal 21 4 2 19" xfId="11781"/>
    <cellStyle name="Normal 21 4 2 19 2" xfId="33921"/>
    <cellStyle name="Normal 21 4 2 19 3" xfId="46092"/>
    <cellStyle name="Normal 21 4 2 2" xfId="839"/>
    <cellStyle name="Normal 21 4 2 2 10" xfId="7417"/>
    <cellStyle name="Normal 21 4 2 2 10 2" xfId="33924"/>
    <cellStyle name="Normal 21 4 2 2 10 3" xfId="46094"/>
    <cellStyle name="Normal 21 4 2 2 11" xfId="8710"/>
    <cellStyle name="Normal 21 4 2 2 11 2" xfId="33926"/>
    <cellStyle name="Normal 21 4 2 2 11 3" xfId="46095"/>
    <cellStyle name="Normal 21 4 2 2 12" xfId="7187"/>
    <cellStyle name="Normal 21 4 2 2 12 2" xfId="33928"/>
    <cellStyle name="Normal 21 4 2 2 12 3" xfId="46096"/>
    <cellStyle name="Normal 21 4 2 2 13" xfId="10666"/>
    <cellStyle name="Normal 21 4 2 2 13 2" xfId="33930"/>
    <cellStyle name="Normal 21 4 2 2 13 3" xfId="46097"/>
    <cellStyle name="Normal 21 4 2 2 14" xfId="9112"/>
    <cellStyle name="Normal 21 4 2 2 14 2" xfId="33932"/>
    <cellStyle name="Normal 21 4 2 2 14 3" xfId="46098"/>
    <cellStyle name="Normal 21 4 2 2 15" xfId="10939"/>
    <cellStyle name="Normal 21 4 2 2 15 2" xfId="33934"/>
    <cellStyle name="Normal 21 4 2 2 15 3" xfId="46099"/>
    <cellStyle name="Normal 21 4 2 2 16" xfId="11409"/>
    <cellStyle name="Normal 21 4 2 2 16 2" xfId="33936"/>
    <cellStyle name="Normal 21 4 2 2 16 3" xfId="46100"/>
    <cellStyle name="Normal 21 4 2 2 17" xfId="11649"/>
    <cellStyle name="Normal 21 4 2 2 17 2" xfId="33938"/>
    <cellStyle name="Normal 21 4 2 2 17 3" xfId="46101"/>
    <cellStyle name="Normal 21 4 2 2 18" xfId="11782"/>
    <cellStyle name="Normal 21 4 2 2 18 2" xfId="33940"/>
    <cellStyle name="Normal 21 4 2 2 18 3" xfId="46102"/>
    <cellStyle name="Normal 21 4 2 2 19" xfId="12355"/>
    <cellStyle name="Normal 21 4 2 2 19 2" xfId="33942"/>
    <cellStyle name="Normal 21 4 2 2 19 3" xfId="46103"/>
    <cellStyle name="Normal 21 4 2 2 2" xfId="1591"/>
    <cellStyle name="Normal 21 4 2 2 2 2" xfId="3541"/>
    <cellStyle name="Normal 21 4 2 2 2 2 2" xfId="33945"/>
    <cellStyle name="Normal 21 4 2 2 2 2 3" xfId="46105"/>
    <cellStyle name="Normal 21 4 2 2 2 3" xfId="13007"/>
    <cellStyle name="Normal 21 4 2 2 2 3 2" xfId="33947"/>
    <cellStyle name="Normal 21 4 2 2 2 3 3" xfId="46106"/>
    <cellStyle name="Normal 21 4 2 2 2 4" xfId="14866"/>
    <cellStyle name="Normal 21 4 2 2 2 4 2" xfId="33949"/>
    <cellStyle name="Normal 21 4 2 2 2 4 3" xfId="46107"/>
    <cellStyle name="Normal 21 4 2 2 2 5" xfId="33944"/>
    <cellStyle name="Normal 21 4 2 2 2 6" xfId="46104"/>
    <cellStyle name="Normal 21 4 2 2 20" xfId="14236"/>
    <cellStyle name="Normal 21 4 2 2 20 2" xfId="33952"/>
    <cellStyle name="Normal 21 4 2 2 20 3" xfId="46108"/>
    <cellStyle name="Normal 21 4 2 2 21" xfId="16244"/>
    <cellStyle name="Normal 21 4 2 2 21 2" xfId="33954"/>
    <cellStyle name="Normal 21 4 2 2 21 3" xfId="46109"/>
    <cellStyle name="Normal 21 4 2 2 22" xfId="16757"/>
    <cellStyle name="Normal 21 4 2 2 22 2" xfId="33956"/>
    <cellStyle name="Normal 21 4 2 2 22 3" xfId="46110"/>
    <cellStyle name="Normal 21 4 2 2 23" xfId="33923"/>
    <cellStyle name="Normal 21 4 2 2 24" xfId="46093"/>
    <cellStyle name="Normal 21 4 2 2 3" xfId="1805"/>
    <cellStyle name="Normal 21 4 2 2 3 2" xfId="3732"/>
    <cellStyle name="Normal 21 4 2 2 3 2 2" xfId="33960"/>
    <cellStyle name="Normal 21 4 2 2 3 2 3" xfId="46112"/>
    <cellStyle name="Normal 21 4 2 2 3 3" xfId="13202"/>
    <cellStyle name="Normal 21 4 2 2 3 3 2" xfId="33962"/>
    <cellStyle name="Normal 21 4 2 2 3 3 3" xfId="46113"/>
    <cellStyle name="Normal 21 4 2 2 3 4" xfId="15057"/>
    <cellStyle name="Normal 21 4 2 2 3 4 2" xfId="33964"/>
    <cellStyle name="Normal 21 4 2 2 3 4 3" xfId="46114"/>
    <cellStyle name="Normal 21 4 2 2 3 5" xfId="33959"/>
    <cellStyle name="Normal 21 4 2 2 3 6" xfId="46111"/>
    <cellStyle name="Normal 21 4 2 2 4" xfId="2010"/>
    <cellStyle name="Normal 21 4 2 2 4 2" xfId="3916"/>
    <cellStyle name="Normal 21 4 2 2 4 2 2" xfId="33968"/>
    <cellStyle name="Normal 21 4 2 2 4 2 3" xfId="46116"/>
    <cellStyle name="Normal 21 4 2 2 4 3" xfId="13391"/>
    <cellStyle name="Normal 21 4 2 2 4 3 2" xfId="33970"/>
    <cellStyle name="Normal 21 4 2 2 4 3 3" xfId="46117"/>
    <cellStyle name="Normal 21 4 2 2 4 4" xfId="15241"/>
    <cellStyle name="Normal 21 4 2 2 4 4 2" xfId="33972"/>
    <cellStyle name="Normal 21 4 2 2 4 4 3" xfId="46118"/>
    <cellStyle name="Normal 21 4 2 2 4 5" xfId="33967"/>
    <cellStyle name="Normal 21 4 2 2 4 6" xfId="46115"/>
    <cellStyle name="Normal 21 4 2 2 5" xfId="2200"/>
    <cellStyle name="Normal 21 4 2 2 5 2" xfId="4089"/>
    <cellStyle name="Normal 21 4 2 2 5 2 2" xfId="33976"/>
    <cellStyle name="Normal 21 4 2 2 5 2 3" xfId="46120"/>
    <cellStyle name="Normal 21 4 2 2 5 3" xfId="13566"/>
    <cellStyle name="Normal 21 4 2 2 5 3 2" xfId="33978"/>
    <cellStyle name="Normal 21 4 2 2 5 3 3" xfId="46121"/>
    <cellStyle name="Normal 21 4 2 2 5 4" xfId="15414"/>
    <cellStyle name="Normal 21 4 2 2 5 4 2" xfId="33980"/>
    <cellStyle name="Normal 21 4 2 2 5 4 3" xfId="46122"/>
    <cellStyle name="Normal 21 4 2 2 5 5" xfId="33975"/>
    <cellStyle name="Normal 21 4 2 2 5 6" xfId="46119"/>
    <cellStyle name="Normal 21 4 2 2 6" xfId="2369"/>
    <cellStyle name="Normal 21 4 2 2 6 2" xfId="4246"/>
    <cellStyle name="Normal 21 4 2 2 6 2 2" xfId="33984"/>
    <cellStyle name="Normal 21 4 2 2 6 2 3" xfId="46124"/>
    <cellStyle name="Normal 21 4 2 2 6 3" xfId="13724"/>
    <cellStyle name="Normal 21 4 2 2 6 3 2" xfId="33986"/>
    <cellStyle name="Normal 21 4 2 2 6 3 3" xfId="46125"/>
    <cellStyle name="Normal 21 4 2 2 6 4" xfId="15571"/>
    <cellStyle name="Normal 21 4 2 2 6 4 2" xfId="33988"/>
    <cellStyle name="Normal 21 4 2 2 6 4 3" xfId="46126"/>
    <cellStyle name="Normal 21 4 2 2 6 5" xfId="33983"/>
    <cellStyle name="Normal 21 4 2 2 6 6" xfId="46123"/>
    <cellStyle name="Normal 21 4 2 2 7" xfId="2500"/>
    <cellStyle name="Normal 21 4 2 2 7 2" xfId="4373"/>
    <cellStyle name="Normal 21 4 2 2 7 2 2" xfId="33992"/>
    <cellStyle name="Normal 21 4 2 2 7 2 3" xfId="46128"/>
    <cellStyle name="Normal 21 4 2 2 7 3" xfId="13851"/>
    <cellStyle name="Normal 21 4 2 2 7 3 2" xfId="33994"/>
    <cellStyle name="Normal 21 4 2 2 7 3 3" xfId="46129"/>
    <cellStyle name="Normal 21 4 2 2 7 4" xfId="15698"/>
    <cellStyle name="Normal 21 4 2 2 7 4 2" xfId="33996"/>
    <cellStyle name="Normal 21 4 2 2 7 4 3" xfId="46130"/>
    <cellStyle name="Normal 21 4 2 2 7 5" xfId="33991"/>
    <cellStyle name="Normal 21 4 2 2 7 6" xfId="46127"/>
    <cellStyle name="Normal 21 4 2 2 8" xfId="2627"/>
    <cellStyle name="Normal 21 4 2 2 8 2" xfId="4500"/>
    <cellStyle name="Normal 21 4 2 2 8 2 2" xfId="34000"/>
    <cellStyle name="Normal 21 4 2 2 8 2 3" xfId="46132"/>
    <cellStyle name="Normal 21 4 2 2 8 3" xfId="13978"/>
    <cellStyle name="Normal 21 4 2 2 8 3 2" xfId="34002"/>
    <cellStyle name="Normal 21 4 2 2 8 3 3" xfId="46133"/>
    <cellStyle name="Normal 21 4 2 2 8 4" xfId="15825"/>
    <cellStyle name="Normal 21 4 2 2 8 4 2" xfId="34004"/>
    <cellStyle name="Normal 21 4 2 2 8 4 3" xfId="46134"/>
    <cellStyle name="Normal 21 4 2 2 8 5" xfId="33999"/>
    <cellStyle name="Normal 21 4 2 2 8 6" xfId="46131"/>
    <cellStyle name="Normal 21 4 2 2 9" xfId="2911"/>
    <cellStyle name="Normal 21 4 2 2 9 2" xfId="34007"/>
    <cellStyle name="Normal 21 4 2 2 9 3" xfId="46135"/>
    <cellStyle name="Normal 21 4 2 2_Constraints Summary" xfId="14179"/>
    <cellStyle name="Normal 21 4 2 20" xfId="12227"/>
    <cellStyle name="Normal 21 4 2 20 2" xfId="34009"/>
    <cellStyle name="Normal 21 4 2 20 3" xfId="46136"/>
    <cellStyle name="Normal 21 4 2 21" xfId="12079"/>
    <cellStyle name="Normal 21 4 2 21 2" xfId="34011"/>
    <cellStyle name="Normal 21 4 2 21 3" xfId="46137"/>
    <cellStyle name="Normal 21 4 2 22" xfId="16243"/>
    <cellStyle name="Normal 21 4 2 22 2" xfId="34013"/>
    <cellStyle name="Normal 21 4 2 22 3" xfId="46138"/>
    <cellStyle name="Normal 21 4 2 23" xfId="16756"/>
    <cellStyle name="Normal 21 4 2 23 2" xfId="34015"/>
    <cellStyle name="Normal 21 4 2 23 3" xfId="46139"/>
    <cellStyle name="Normal 21 4 2 24" xfId="33902"/>
    <cellStyle name="Normal 21 4 2 25" xfId="46082"/>
    <cellStyle name="Normal 21 4 2 3" xfId="1377"/>
    <cellStyle name="Normal 21 4 2 3 2" xfId="3352"/>
    <cellStyle name="Normal 21 4 2 3 2 2" xfId="34019"/>
    <cellStyle name="Normal 21 4 2 3 2 3" xfId="46141"/>
    <cellStyle name="Normal 21 4 2 3 3" xfId="12812"/>
    <cellStyle name="Normal 21 4 2 3 3 2" xfId="34021"/>
    <cellStyle name="Normal 21 4 2 3 3 3" xfId="46142"/>
    <cellStyle name="Normal 21 4 2 3 4" xfId="14677"/>
    <cellStyle name="Normal 21 4 2 3 4 2" xfId="34023"/>
    <cellStyle name="Normal 21 4 2 3 4 3" xfId="46143"/>
    <cellStyle name="Normal 21 4 2 3 5" xfId="34018"/>
    <cellStyle name="Normal 21 4 2 3 6" xfId="46140"/>
    <cellStyle name="Normal 21 4 2 4" xfId="902"/>
    <cellStyle name="Normal 21 4 2 4 2" xfId="2940"/>
    <cellStyle name="Normal 21 4 2 4 2 2" xfId="34027"/>
    <cellStyle name="Normal 21 4 2 4 2 3" xfId="46145"/>
    <cellStyle name="Normal 21 4 2 4 3" xfId="12389"/>
    <cellStyle name="Normal 21 4 2 4 3 2" xfId="34029"/>
    <cellStyle name="Normal 21 4 2 4 3 3" xfId="46146"/>
    <cellStyle name="Normal 21 4 2 4 4" xfId="14265"/>
    <cellStyle name="Normal 21 4 2 4 4 2" xfId="34031"/>
    <cellStyle name="Normal 21 4 2 4 4 3" xfId="46147"/>
    <cellStyle name="Normal 21 4 2 4 5" xfId="34026"/>
    <cellStyle name="Normal 21 4 2 4 6" xfId="46144"/>
    <cellStyle name="Normal 21 4 2 5" xfId="895"/>
    <cellStyle name="Normal 21 4 2 5 2" xfId="2934"/>
    <cellStyle name="Normal 21 4 2 5 2 2" xfId="34035"/>
    <cellStyle name="Normal 21 4 2 5 2 3" xfId="46149"/>
    <cellStyle name="Normal 21 4 2 5 3" xfId="12383"/>
    <cellStyle name="Normal 21 4 2 5 3 2" xfId="34037"/>
    <cellStyle name="Normal 21 4 2 5 3 3" xfId="46150"/>
    <cellStyle name="Normal 21 4 2 5 4" xfId="14259"/>
    <cellStyle name="Normal 21 4 2 5 4 2" xfId="34039"/>
    <cellStyle name="Normal 21 4 2 5 4 3" xfId="46151"/>
    <cellStyle name="Normal 21 4 2 5 5" xfId="34034"/>
    <cellStyle name="Normal 21 4 2 5 6" xfId="46148"/>
    <cellStyle name="Normal 21 4 2 6" xfId="1493"/>
    <cellStyle name="Normal 21 4 2 6 2" xfId="3446"/>
    <cellStyle name="Normal 21 4 2 6 2 2" xfId="34043"/>
    <cellStyle name="Normal 21 4 2 6 2 3" xfId="46153"/>
    <cellStyle name="Normal 21 4 2 6 3" xfId="12912"/>
    <cellStyle name="Normal 21 4 2 6 3 2" xfId="34045"/>
    <cellStyle name="Normal 21 4 2 6 3 3" xfId="46154"/>
    <cellStyle name="Normal 21 4 2 6 4" xfId="14771"/>
    <cellStyle name="Normal 21 4 2 6 4 2" xfId="34047"/>
    <cellStyle name="Normal 21 4 2 6 4 3" xfId="46155"/>
    <cellStyle name="Normal 21 4 2 6 5" xfId="34042"/>
    <cellStyle name="Normal 21 4 2 6 6" xfId="46152"/>
    <cellStyle name="Normal 21 4 2 7" xfId="1707"/>
    <cellStyle name="Normal 21 4 2 7 2" xfId="3637"/>
    <cellStyle name="Normal 21 4 2 7 2 2" xfId="34051"/>
    <cellStyle name="Normal 21 4 2 7 2 3" xfId="46157"/>
    <cellStyle name="Normal 21 4 2 7 3" xfId="13107"/>
    <cellStyle name="Normal 21 4 2 7 3 2" xfId="34053"/>
    <cellStyle name="Normal 21 4 2 7 3 3" xfId="46158"/>
    <cellStyle name="Normal 21 4 2 7 4" xfId="14962"/>
    <cellStyle name="Normal 21 4 2 7 4 2" xfId="34055"/>
    <cellStyle name="Normal 21 4 2 7 4 3" xfId="46159"/>
    <cellStyle name="Normal 21 4 2 7 5" xfId="34050"/>
    <cellStyle name="Normal 21 4 2 7 6" xfId="46156"/>
    <cellStyle name="Normal 21 4 2 8" xfId="1912"/>
    <cellStyle name="Normal 21 4 2 8 2" xfId="3821"/>
    <cellStyle name="Normal 21 4 2 8 2 2" xfId="34059"/>
    <cellStyle name="Normal 21 4 2 8 2 3" xfId="46161"/>
    <cellStyle name="Normal 21 4 2 8 3" xfId="13296"/>
    <cellStyle name="Normal 21 4 2 8 3 2" xfId="34061"/>
    <cellStyle name="Normal 21 4 2 8 3 3" xfId="46162"/>
    <cellStyle name="Normal 21 4 2 8 4" xfId="15146"/>
    <cellStyle name="Normal 21 4 2 8 4 2" xfId="34063"/>
    <cellStyle name="Normal 21 4 2 8 4 3" xfId="46163"/>
    <cellStyle name="Normal 21 4 2 8 5" xfId="34058"/>
    <cellStyle name="Normal 21 4 2 8 6" xfId="46160"/>
    <cellStyle name="Normal 21 4 2 9" xfId="2102"/>
    <cellStyle name="Normal 21 4 2 9 2" xfId="3994"/>
    <cellStyle name="Normal 21 4 2 9 2 2" xfId="34067"/>
    <cellStyle name="Normal 21 4 2 9 2 3" xfId="46165"/>
    <cellStyle name="Normal 21 4 2 9 3" xfId="13471"/>
    <cellStyle name="Normal 21 4 2 9 3 2" xfId="34069"/>
    <cellStyle name="Normal 21 4 2 9 3 3" xfId="46166"/>
    <cellStyle name="Normal 21 4 2 9 4" xfId="15319"/>
    <cellStyle name="Normal 21 4 2 9 4 2" xfId="34071"/>
    <cellStyle name="Normal 21 4 2 9 4 3" xfId="46167"/>
    <cellStyle name="Normal 21 4 2 9 5" xfId="34066"/>
    <cellStyle name="Normal 21 4 2 9 6" xfId="46164"/>
    <cellStyle name="Normal 21 4 2_Constraints Summary" xfId="14178"/>
    <cellStyle name="Normal 21 4 20" xfId="11780"/>
    <cellStyle name="Normal 21 4 20 2" xfId="34074"/>
    <cellStyle name="Normal 21 4 20 3" xfId="46168"/>
    <cellStyle name="Normal 21 4 21" xfId="12130"/>
    <cellStyle name="Normal 21 4 21 2" xfId="34076"/>
    <cellStyle name="Normal 21 4 21 3" xfId="46169"/>
    <cellStyle name="Normal 21 4 22" xfId="12004"/>
    <cellStyle name="Normal 21 4 22 2" xfId="34078"/>
    <cellStyle name="Normal 21 4 22 3" xfId="46170"/>
    <cellStyle name="Normal 21 4 23" xfId="16242"/>
    <cellStyle name="Normal 21 4 23 2" xfId="34080"/>
    <cellStyle name="Normal 21 4 23 3" xfId="46171"/>
    <cellStyle name="Normal 21 4 24" xfId="16755"/>
    <cellStyle name="Normal 21 4 24 2" xfId="34082"/>
    <cellStyle name="Normal 21 4 24 3" xfId="46172"/>
    <cellStyle name="Normal 21 4 25" xfId="33875"/>
    <cellStyle name="Normal 21 4 26" xfId="46068"/>
    <cellStyle name="Normal 21 4 3" xfId="761"/>
    <cellStyle name="Normal 21 4 3 10" xfId="7418"/>
    <cellStyle name="Normal 21 4 3 10 2" xfId="34086"/>
    <cellStyle name="Normal 21 4 3 10 3" xfId="46174"/>
    <cellStyle name="Normal 21 4 3 11" xfId="8711"/>
    <cellStyle name="Normal 21 4 3 11 2" xfId="34088"/>
    <cellStyle name="Normal 21 4 3 11 3" xfId="46175"/>
    <cellStyle name="Normal 21 4 3 12" xfId="7188"/>
    <cellStyle name="Normal 21 4 3 12 2" xfId="34090"/>
    <cellStyle name="Normal 21 4 3 12 3" xfId="46176"/>
    <cellStyle name="Normal 21 4 3 13" xfId="10667"/>
    <cellStyle name="Normal 21 4 3 13 2" xfId="34092"/>
    <cellStyle name="Normal 21 4 3 13 3" xfId="46177"/>
    <cellStyle name="Normal 21 4 3 14" xfId="9111"/>
    <cellStyle name="Normal 21 4 3 14 2" xfId="34094"/>
    <cellStyle name="Normal 21 4 3 14 3" xfId="46178"/>
    <cellStyle name="Normal 21 4 3 15" xfId="10940"/>
    <cellStyle name="Normal 21 4 3 15 2" xfId="34096"/>
    <cellStyle name="Normal 21 4 3 15 3" xfId="46179"/>
    <cellStyle name="Normal 21 4 3 16" xfId="11410"/>
    <cellStyle name="Normal 21 4 3 16 2" xfId="34098"/>
    <cellStyle name="Normal 21 4 3 16 3" xfId="46180"/>
    <cellStyle name="Normal 21 4 3 17" xfId="11650"/>
    <cellStyle name="Normal 21 4 3 17 2" xfId="34100"/>
    <cellStyle name="Normal 21 4 3 17 3" xfId="46181"/>
    <cellStyle name="Normal 21 4 3 18" xfId="11783"/>
    <cellStyle name="Normal 21 4 3 18 2" xfId="34102"/>
    <cellStyle name="Normal 21 4 3 18 3" xfId="46182"/>
    <cellStyle name="Normal 21 4 3 19" xfId="12277"/>
    <cellStyle name="Normal 21 4 3 19 2" xfId="34103"/>
    <cellStyle name="Normal 21 4 3 19 3" xfId="46183"/>
    <cellStyle name="Normal 21 4 3 2" xfId="1513"/>
    <cellStyle name="Normal 21 4 3 2 2" xfId="3463"/>
    <cellStyle name="Normal 21 4 3 2 2 2" xfId="34106"/>
    <cellStyle name="Normal 21 4 3 2 2 3" xfId="46185"/>
    <cellStyle name="Normal 21 4 3 2 3" xfId="12929"/>
    <cellStyle name="Normal 21 4 3 2 3 2" xfId="34108"/>
    <cellStyle name="Normal 21 4 3 2 3 3" xfId="46186"/>
    <cellStyle name="Normal 21 4 3 2 4" xfId="14788"/>
    <cellStyle name="Normal 21 4 3 2 4 2" xfId="34110"/>
    <cellStyle name="Normal 21 4 3 2 4 3" xfId="46187"/>
    <cellStyle name="Normal 21 4 3 2 5" xfId="34105"/>
    <cellStyle name="Normal 21 4 3 2 6" xfId="46184"/>
    <cellStyle name="Normal 21 4 3 20" xfId="12047"/>
    <cellStyle name="Normal 21 4 3 20 2" xfId="34113"/>
    <cellStyle name="Normal 21 4 3 20 3" xfId="46188"/>
    <cellStyle name="Normal 21 4 3 21" xfId="16245"/>
    <cellStyle name="Normal 21 4 3 21 2" xfId="34115"/>
    <cellStyle name="Normal 21 4 3 21 3" xfId="46189"/>
    <cellStyle name="Normal 21 4 3 22" xfId="16758"/>
    <cellStyle name="Normal 21 4 3 22 2" xfId="34117"/>
    <cellStyle name="Normal 21 4 3 22 3" xfId="46190"/>
    <cellStyle name="Normal 21 4 3 23" xfId="34085"/>
    <cellStyle name="Normal 21 4 3 24" xfId="46173"/>
    <cellStyle name="Normal 21 4 3 3" xfId="1727"/>
    <cellStyle name="Normal 21 4 3 3 2" xfId="3654"/>
    <cellStyle name="Normal 21 4 3 3 2 2" xfId="34121"/>
    <cellStyle name="Normal 21 4 3 3 2 3" xfId="46192"/>
    <cellStyle name="Normal 21 4 3 3 3" xfId="13124"/>
    <cellStyle name="Normal 21 4 3 3 3 2" xfId="34123"/>
    <cellStyle name="Normal 21 4 3 3 3 3" xfId="46193"/>
    <cellStyle name="Normal 21 4 3 3 4" xfId="14979"/>
    <cellStyle name="Normal 21 4 3 3 4 2" xfId="34125"/>
    <cellStyle name="Normal 21 4 3 3 4 3" xfId="46194"/>
    <cellStyle name="Normal 21 4 3 3 5" xfId="34120"/>
    <cellStyle name="Normal 21 4 3 3 6" xfId="46191"/>
    <cellStyle name="Normal 21 4 3 4" xfId="1932"/>
    <cellStyle name="Normal 21 4 3 4 2" xfId="3838"/>
    <cellStyle name="Normal 21 4 3 4 2 2" xfId="34129"/>
    <cellStyle name="Normal 21 4 3 4 2 3" xfId="46196"/>
    <cellStyle name="Normal 21 4 3 4 3" xfId="13313"/>
    <cellStyle name="Normal 21 4 3 4 3 2" xfId="34131"/>
    <cellStyle name="Normal 21 4 3 4 3 3" xfId="46197"/>
    <cellStyle name="Normal 21 4 3 4 4" xfId="15163"/>
    <cellStyle name="Normal 21 4 3 4 4 2" xfId="34133"/>
    <cellStyle name="Normal 21 4 3 4 4 3" xfId="46198"/>
    <cellStyle name="Normal 21 4 3 4 5" xfId="34128"/>
    <cellStyle name="Normal 21 4 3 4 6" xfId="46195"/>
    <cellStyle name="Normal 21 4 3 5" xfId="2122"/>
    <cellStyle name="Normal 21 4 3 5 2" xfId="4011"/>
    <cellStyle name="Normal 21 4 3 5 2 2" xfId="34136"/>
    <cellStyle name="Normal 21 4 3 5 2 3" xfId="46200"/>
    <cellStyle name="Normal 21 4 3 5 3" xfId="13488"/>
    <cellStyle name="Normal 21 4 3 5 3 2" xfId="34138"/>
    <cellStyle name="Normal 21 4 3 5 3 3" xfId="46201"/>
    <cellStyle name="Normal 21 4 3 5 4" xfId="15336"/>
    <cellStyle name="Normal 21 4 3 5 4 2" xfId="34140"/>
    <cellStyle name="Normal 21 4 3 5 4 3" xfId="46202"/>
    <cellStyle name="Normal 21 4 3 5 5" xfId="34135"/>
    <cellStyle name="Normal 21 4 3 5 6" xfId="46199"/>
    <cellStyle name="Normal 21 4 3 6" xfId="2291"/>
    <cellStyle name="Normal 21 4 3 6 2" xfId="4168"/>
    <cellStyle name="Normal 21 4 3 6 2 2" xfId="34144"/>
    <cellStyle name="Normal 21 4 3 6 2 3" xfId="46204"/>
    <cellStyle name="Normal 21 4 3 6 3" xfId="13646"/>
    <cellStyle name="Normal 21 4 3 6 3 2" xfId="34146"/>
    <cellStyle name="Normal 21 4 3 6 3 3" xfId="46205"/>
    <cellStyle name="Normal 21 4 3 6 4" xfId="15493"/>
    <cellStyle name="Normal 21 4 3 6 4 2" xfId="34148"/>
    <cellStyle name="Normal 21 4 3 6 4 3" xfId="46206"/>
    <cellStyle name="Normal 21 4 3 6 5" xfId="34143"/>
    <cellStyle name="Normal 21 4 3 6 6" xfId="46203"/>
    <cellStyle name="Normal 21 4 3 7" xfId="2422"/>
    <cellStyle name="Normal 21 4 3 7 2" xfId="4295"/>
    <cellStyle name="Normal 21 4 3 7 2 2" xfId="34152"/>
    <cellStyle name="Normal 21 4 3 7 2 3" xfId="46208"/>
    <cellStyle name="Normal 21 4 3 7 3" xfId="13773"/>
    <cellStyle name="Normal 21 4 3 7 3 2" xfId="34154"/>
    <cellStyle name="Normal 21 4 3 7 3 3" xfId="46209"/>
    <cellStyle name="Normal 21 4 3 7 4" xfId="15620"/>
    <cellStyle name="Normal 21 4 3 7 4 2" xfId="34156"/>
    <cellStyle name="Normal 21 4 3 7 4 3" xfId="46210"/>
    <cellStyle name="Normal 21 4 3 7 5" xfId="34151"/>
    <cellStyle name="Normal 21 4 3 7 6" xfId="46207"/>
    <cellStyle name="Normal 21 4 3 8" xfId="2549"/>
    <cellStyle name="Normal 21 4 3 8 2" xfId="4422"/>
    <cellStyle name="Normal 21 4 3 8 2 2" xfId="34160"/>
    <cellStyle name="Normal 21 4 3 8 2 3" xfId="46212"/>
    <cellStyle name="Normal 21 4 3 8 3" xfId="13900"/>
    <cellStyle name="Normal 21 4 3 8 3 2" xfId="34162"/>
    <cellStyle name="Normal 21 4 3 8 3 3" xfId="46213"/>
    <cellStyle name="Normal 21 4 3 8 4" xfId="15747"/>
    <cellStyle name="Normal 21 4 3 8 4 2" xfId="34164"/>
    <cellStyle name="Normal 21 4 3 8 4 3" xfId="46214"/>
    <cellStyle name="Normal 21 4 3 8 5" xfId="34159"/>
    <cellStyle name="Normal 21 4 3 8 6" xfId="46211"/>
    <cellStyle name="Normal 21 4 3 9" xfId="2833"/>
    <cellStyle name="Normal 21 4 3 9 2" xfId="34166"/>
    <cellStyle name="Normal 21 4 3 9 3" xfId="46215"/>
    <cellStyle name="Normal 21 4 3_Constraints Summary" xfId="14180"/>
    <cellStyle name="Normal 21 4 4" xfId="1247"/>
    <cellStyle name="Normal 21 4 4 2" xfId="3222"/>
    <cellStyle name="Normal 21 4 4 2 2" xfId="34169"/>
    <cellStyle name="Normal 21 4 4 2 3" xfId="46217"/>
    <cellStyle name="Normal 21 4 4 3" xfId="12682"/>
    <cellStyle name="Normal 21 4 4 3 2" xfId="34171"/>
    <cellStyle name="Normal 21 4 4 3 3" xfId="46218"/>
    <cellStyle name="Normal 21 4 4 4" xfId="14547"/>
    <cellStyle name="Normal 21 4 4 4 2" xfId="34173"/>
    <cellStyle name="Normal 21 4 4 4 3" xfId="46219"/>
    <cellStyle name="Normal 21 4 4 5" xfId="34168"/>
    <cellStyle name="Normal 21 4 4 6" xfId="46216"/>
    <cellStyle name="Normal 21 4 5" xfId="1069"/>
    <cellStyle name="Normal 21 4 5 2" xfId="3075"/>
    <cellStyle name="Normal 21 4 5 2 2" xfId="34177"/>
    <cellStyle name="Normal 21 4 5 2 3" xfId="46221"/>
    <cellStyle name="Normal 21 4 5 3" xfId="12529"/>
    <cellStyle name="Normal 21 4 5 3 2" xfId="34179"/>
    <cellStyle name="Normal 21 4 5 3 3" xfId="46222"/>
    <cellStyle name="Normal 21 4 5 4" xfId="14400"/>
    <cellStyle name="Normal 21 4 5 4 2" xfId="34181"/>
    <cellStyle name="Normal 21 4 5 4 3" xfId="46223"/>
    <cellStyle name="Normal 21 4 5 5" xfId="34176"/>
    <cellStyle name="Normal 21 4 5 6" xfId="46220"/>
    <cellStyle name="Normal 21 4 6" xfId="1017"/>
    <cellStyle name="Normal 21 4 6 2" xfId="3031"/>
    <cellStyle name="Normal 21 4 6 2 2" xfId="34185"/>
    <cellStyle name="Normal 21 4 6 2 3" xfId="46225"/>
    <cellStyle name="Normal 21 4 6 3" xfId="12484"/>
    <cellStyle name="Normal 21 4 6 3 2" xfId="34187"/>
    <cellStyle name="Normal 21 4 6 3 3" xfId="46226"/>
    <cellStyle name="Normal 21 4 6 4" xfId="14356"/>
    <cellStyle name="Normal 21 4 6 4 2" xfId="34189"/>
    <cellStyle name="Normal 21 4 6 4 3" xfId="46227"/>
    <cellStyle name="Normal 21 4 6 5" xfId="34184"/>
    <cellStyle name="Normal 21 4 6 6" xfId="46224"/>
    <cellStyle name="Normal 21 4 7" xfId="1406"/>
    <cellStyle name="Normal 21 4 7 2" xfId="3377"/>
    <cellStyle name="Normal 21 4 7 2 2" xfId="34193"/>
    <cellStyle name="Normal 21 4 7 2 3" xfId="46229"/>
    <cellStyle name="Normal 21 4 7 3" xfId="12837"/>
    <cellStyle name="Normal 21 4 7 3 2" xfId="34195"/>
    <cellStyle name="Normal 21 4 7 3 3" xfId="46230"/>
    <cellStyle name="Normal 21 4 7 4" xfId="14702"/>
    <cellStyle name="Normal 21 4 7 4 2" xfId="34196"/>
    <cellStyle name="Normal 21 4 7 4 3" xfId="46231"/>
    <cellStyle name="Normal 21 4 7 5" xfId="34192"/>
    <cellStyle name="Normal 21 4 7 6" xfId="46228"/>
    <cellStyle name="Normal 21 4 8" xfId="1628"/>
    <cellStyle name="Normal 21 4 8 2" xfId="3576"/>
    <cellStyle name="Normal 21 4 8 2 2" xfId="34200"/>
    <cellStyle name="Normal 21 4 8 2 3" xfId="46233"/>
    <cellStyle name="Normal 21 4 8 3" xfId="13043"/>
    <cellStyle name="Normal 21 4 8 3 2" xfId="34202"/>
    <cellStyle name="Normal 21 4 8 3 3" xfId="46234"/>
    <cellStyle name="Normal 21 4 8 4" xfId="14901"/>
    <cellStyle name="Normal 21 4 8 4 2" xfId="34204"/>
    <cellStyle name="Normal 21 4 8 4 3" xfId="46235"/>
    <cellStyle name="Normal 21 4 8 5" xfId="34199"/>
    <cellStyle name="Normal 21 4 8 6" xfId="46232"/>
    <cellStyle name="Normal 21 4 9" xfId="1840"/>
    <cellStyle name="Normal 21 4 9 2" xfId="3765"/>
    <cellStyle name="Normal 21 4 9 2 2" xfId="34208"/>
    <cellStyle name="Normal 21 4 9 2 3" xfId="46237"/>
    <cellStyle name="Normal 21 4 9 3" xfId="13236"/>
    <cellStyle name="Normal 21 4 9 3 2" xfId="34210"/>
    <cellStyle name="Normal 21 4 9 3 3" xfId="46238"/>
    <cellStyle name="Normal 21 4 9 4" xfId="15090"/>
    <cellStyle name="Normal 21 4 9 4 2" xfId="34212"/>
    <cellStyle name="Normal 21 4 9 4 3" xfId="46239"/>
    <cellStyle name="Normal 21 4 9 5" xfId="34207"/>
    <cellStyle name="Normal 21 4 9 6" xfId="46236"/>
    <cellStyle name="Normal 21 4_Constraints Summary" xfId="14177"/>
    <cellStyle name="Normal 21 40" xfId="7419"/>
    <cellStyle name="Normal 21 40 2" xfId="34215"/>
    <cellStyle name="Normal 21 40 3" xfId="46240"/>
    <cellStyle name="Normal 21 41" xfId="7420"/>
    <cellStyle name="Normal 21 41 2" xfId="34217"/>
    <cellStyle name="Normal 21 41 3" xfId="46241"/>
    <cellStyle name="Normal 21 42" xfId="7421"/>
    <cellStyle name="Normal 21 42 2" xfId="34219"/>
    <cellStyle name="Normal 21 42 3" xfId="46242"/>
    <cellStyle name="Normal 21 43" xfId="7422"/>
    <cellStyle name="Normal 21 43 2" xfId="34221"/>
    <cellStyle name="Normal 21 43 3" xfId="46243"/>
    <cellStyle name="Normal 21 44" xfId="7423"/>
    <cellStyle name="Normal 21 44 2" xfId="34223"/>
    <cellStyle name="Normal 21 44 3" xfId="46244"/>
    <cellStyle name="Normal 21 45" xfId="7424"/>
    <cellStyle name="Normal 21 45 2" xfId="34225"/>
    <cellStyle name="Normal 21 45 3" xfId="46245"/>
    <cellStyle name="Normal 21 46" xfId="7425"/>
    <cellStyle name="Normal 21 46 2" xfId="34226"/>
    <cellStyle name="Normal 21 46 3" xfId="46246"/>
    <cellStyle name="Normal 21 47" xfId="7426"/>
    <cellStyle name="Normal 21 47 2" xfId="34228"/>
    <cellStyle name="Normal 21 47 3" xfId="46247"/>
    <cellStyle name="Normal 21 48" xfId="7427"/>
    <cellStyle name="Normal 21 48 2" xfId="34230"/>
    <cellStyle name="Normal 21 48 3" xfId="46248"/>
    <cellStyle name="Normal 21 49" xfId="7428"/>
    <cellStyle name="Normal 21 49 2" xfId="34232"/>
    <cellStyle name="Normal 21 49 3" xfId="46249"/>
    <cellStyle name="Normal 21 5" xfId="451"/>
    <cellStyle name="Normal 21 5 10" xfId="1825"/>
    <cellStyle name="Normal 21 5 10 2" xfId="3751"/>
    <cellStyle name="Normal 21 5 10 2 2" xfId="34236"/>
    <cellStyle name="Normal 21 5 10 2 3" xfId="46252"/>
    <cellStyle name="Normal 21 5 10 3" xfId="13221"/>
    <cellStyle name="Normal 21 5 10 3 2" xfId="34238"/>
    <cellStyle name="Normal 21 5 10 3 3" xfId="46253"/>
    <cellStyle name="Normal 21 5 10 4" xfId="15076"/>
    <cellStyle name="Normal 21 5 10 4 2" xfId="34240"/>
    <cellStyle name="Normal 21 5 10 4 3" xfId="46254"/>
    <cellStyle name="Normal 21 5 10 5" xfId="34235"/>
    <cellStyle name="Normal 21 5 10 6" xfId="46251"/>
    <cellStyle name="Normal 21 5 11" xfId="2715"/>
    <cellStyle name="Normal 21 5 11 2" xfId="34243"/>
    <cellStyle name="Normal 21 5 11 3" xfId="46255"/>
    <cellStyle name="Normal 21 5 12" xfId="7429"/>
    <cellStyle name="Normal 21 5 12 2" xfId="34245"/>
    <cellStyle name="Normal 21 5 12 3" xfId="46256"/>
    <cellStyle name="Normal 21 5 13" xfId="8712"/>
    <cellStyle name="Normal 21 5 13 2" xfId="34247"/>
    <cellStyle name="Normal 21 5 13 3" xfId="46257"/>
    <cellStyle name="Normal 21 5 14" xfId="7189"/>
    <cellStyle name="Normal 21 5 14 2" xfId="34249"/>
    <cellStyle name="Normal 21 5 14 3" xfId="46258"/>
    <cellStyle name="Normal 21 5 15" xfId="10676"/>
    <cellStyle name="Normal 21 5 15 2" xfId="34251"/>
    <cellStyle name="Normal 21 5 15 3" xfId="46259"/>
    <cellStyle name="Normal 21 5 16" xfId="9100"/>
    <cellStyle name="Normal 21 5 16 2" xfId="34253"/>
    <cellStyle name="Normal 21 5 16 3" xfId="46260"/>
    <cellStyle name="Normal 21 5 17" xfId="10951"/>
    <cellStyle name="Normal 21 5 17 2" xfId="34255"/>
    <cellStyle name="Normal 21 5 17 3" xfId="46261"/>
    <cellStyle name="Normal 21 5 18" xfId="11411"/>
    <cellStyle name="Normal 21 5 18 2" xfId="34257"/>
    <cellStyle name="Normal 21 5 18 3" xfId="46262"/>
    <cellStyle name="Normal 21 5 19" xfId="11651"/>
    <cellStyle name="Normal 21 5 19 2" xfId="34258"/>
    <cellStyle name="Normal 21 5 19 3" xfId="46263"/>
    <cellStyle name="Normal 21 5 2" xfId="596"/>
    <cellStyle name="Normal 21 5 2 10" xfId="2798"/>
    <cellStyle name="Normal 21 5 2 10 2" xfId="34261"/>
    <cellStyle name="Normal 21 5 2 10 3" xfId="46265"/>
    <cellStyle name="Normal 21 5 2 11" xfId="7430"/>
    <cellStyle name="Normal 21 5 2 11 2" xfId="34263"/>
    <cellStyle name="Normal 21 5 2 11 3" xfId="46266"/>
    <cellStyle name="Normal 21 5 2 12" xfId="8713"/>
    <cellStyle name="Normal 21 5 2 12 2" xfId="34265"/>
    <cellStyle name="Normal 21 5 2 12 3" xfId="46267"/>
    <cellStyle name="Normal 21 5 2 13" xfId="7190"/>
    <cellStyle name="Normal 21 5 2 13 2" xfId="34267"/>
    <cellStyle name="Normal 21 5 2 13 3" xfId="46268"/>
    <cellStyle name="Normal 21 5 2 14" xfId="10677"/>
    <cellStyle name="Normal 21 5 2 14 2" xfId="34269"/>
    <cellStyle name="Normal 21 5 2 14 3" xfId="46269"/>
    <cellStyle name="Normal 21 5 2 15" xfId="9099"/>
    <cellStyle name="Normal 21 5 2 15 2" xfId="34271"/>
    <cellStyle name="Normal 21 5 2 15 3" xfId="46270"/>
    <cellStyle name="Normal 21 5 2 16" xfId="10952"/>
    <cellStyle name="Normal 21 5 2 16 2" xfId="34273"/>
    <cellStyle name="Normal 21 5 2 16 3" xfId="46271"/>
    <cellStyle name="Normal 21 5 2 17" xfId="11412"/>
    <cellStyle name="Normal 21 5 2 17 2" xfId="34274"/>
    <cellStyle name="Normal 21 5 2 17 3" xfId="46272"/>
    <cellStyle name="Normal 21 5 2 18" xfId="11652"/>
    <cellStyle name="Normal 21 5 2 18 2" xfId="34276"/>
    <cellStyle name="Normal 21 5 2 18 3" xfId="46273"/>
    <cellStyle name="Normal 21 5 2 19" xfId="11785"/>
    <cellStyle name="Normal 21 5 2 19 2" xfId="34278"/>
    <cellStyle name="Normal 21 5 2 19 3" xfId="46274"/>
    <cellStyle name="Normal 21 5 2 2" xfId="840"/>
    <cellStyle name="Normal 21 5 2 2 10" xfId="7431"/>
    <cellStyle name="Normal 21 5 2 2 10 2" xfId="34281"/>
    <cellStyle name="Normal 21 5 2 2 10 3" xfId="46276"/>
    <cellStyle name="Normal 21 5 2 2 11" xfId="8714"/>
    <cellStyle name="Normal 21 5 2 2 11 2" xfId="34283"/>
    <cellStyle name="Normal 21 5 2 2 11 3" xfId="46277"/>
    <cellStyle name="Normal 21 5 2 2 12" xfId="7191"/>
    <cellStyle name="Normal 21 5 2 2 12 2" xfId="34285"/>
    <cellStyle name="Normal 21 5 2 2 12 3" xfId="46278"/>
    <cellStyle name="Normal 21 5 2 2 13" xfId="10678"/>
    <cellStyle name="Normal 21 5 2 2 13 2" xfId="34287"/>
    <cellStyle name="Normal 21 5 2 2 13 3" xfId="46279"/>
    <cellStyle name="Normal 21 5 2 2 14" xfId="9098"/>
    <cellStyle name="Normal 21 5 2 2 14 2" xfId="34289"/>
    <cellStyle name="Normal 21 5 2 2 14 3" xfId="46280"/>
    <cellStyle name="Normal 21 5 2 2 15" xfId="10953"/>
    <cellStyle name="Normal 21 5 2 2 15 2" xfId="34291"/>
    <cellStyle name="Normal 21 5 2 2 15 3" xfId="46281"/>
    <cellStyle name="Normal 21 5 2 2 16" xfId="11413"/>
    <cellStyle name="Normal 21 5 2 2 16 2" xfId="34293"/>
    <cellStyle name="Normal 21 5 2 2 16 3" xfId="46282"/>
    <cellStyle name="Normal 21 5 2 2 17" xfId="11653"/>
    <cellStyle name="Normal 21 5 2 2 17 2" xfId="34295"/>
    <cellStyle name="Normal 21 5 2 2 17 3" xfId="46283"/>
    <cellStyle name="Normal 21 5 2 2 18" xfId="11786"/>
    <cellStyle name="Normal 21 5 2 2 18 2" xfId="34297"/>
    <cellStyle name="Normal 21 5 2 2 18 3" xfId="46284"/>
    <cellStyle name="Normal 21 5 2 2 19" xfId="12356"/>
    <cellStyle name="Normal 21 5 2 2 19 2" xfId="34299"/>
    <cellStyle name="Normal 21 5 2 2 19 3" xfId="46285"/>
    <cellStyle name="Normal 21 5 2 2 2" xfId="1592"/>
    <cellStyle name="Normal 21 5 2 2 2 2" xfId="3542"/>
    <cellStyle name="Normal 21 5 2 2 2 2 2" xfId="34302"/>
    <cellStyle name="Normal 21 5 2 2 2 2 3" xfId="46287"/>
    <cellStyle name="Normal 21 5 2 2 2 3" xfId="13008"/>
    <cellStyle name="Normal 21 5 2 2 2 3 2" xfId="34304"/>
    <cellStyle name="Normal 21 5 2 2 2 3 3" xfId="46288"/>
    <cellStyle name="Normal 21 5 2 2 2 4" xfId="14867"/>
    <cellStyle name="Normal 21 5 2 2 2 4 2" xfId="34306"/>
    <cellStyle name="Normal 21 5 2 2 2 4 3" xfId="46289"/>
    <cellStyle name="Normal 21 5 2 2 2 5" xfId="34301"/>
    <cellStyle name="Normal 21 5 2 2 2 6" xfId="46286"/>
    <cellStyle name="Normal 21 5 2 2 20" xfId="14237"/>
    <cellStyle name="Normal 21 5 2 2 20 2" xfId="34309"/>
    <cellStyle name="Normal 21 5 2 2 20 3" xfId="46290"/>
    <cellStyle name="Normal 21 5 2 2 21" xfId="16248"/>
    <cellStyle name="Normal 21 5 2 2 21 2" xfId="34311"/>
    <cellStyle name="Normal 21 5 2 2 21 3" xfId="46291"/>
    <cellStyle name="Normal 21 5 2 2 22" xfId="16761"/>
    <cellStyle name="Normal 21 5 2 2 22 2" xfId="34313"/>
    <cellStyle name="Normal 21 5 2 2 22 3" xfId="46292"/>
    <cellStyle name="Normal 21 5 2 2 23" xfId="34280"/>
    <cellStyle name="Normal 21 5 2 2 24" xfId="46275"/>
    <cellStyle name="Normal 21 5 2 2 3" xfId="1806"/>
    <cellStyle name="Normal 21 5 2 2 3 2" xfId="3733"/>
    <cellStyle name="Normal 21 5 2 2 3 2 2" xfId="34317"/>
    <cellStyle name="Normal 21 5 2 2 3 2 3" xfId="46294"/>
    <cellStyle name="Normal 21 5 2 2 3 3" xfId="13203"/>
    <cellStyle name="Normal 21 5 2 2 3 3 2" xfId="34319"/>
    <cellStyle name="Normal 21 5 2 2 3 3 3" xfId="46295"/>
    <cellStyle name="Normal 21 5 2 2 3 4" xfId="15058"/>
    <cellStyle name="Normal 21 5 2 2 3 4 2" xfId="34321"/>
    <cellStyle name="Normal 21 5 2 2 3 4 3" xfId="46296"/>
    <cellStyle name="Normal 21 5 2 2 3 5" xfId="34316"/>
    <cellStyle name="Normal 21 5 2 2 3 6" xfId="46293"/>
    <cellStyle name="Normal 21 5 2 2 4" xfId="2011"/>
    <cellStyle name="Normal 21 5 2 2 4 2" xfId="3917"/>
    <cellStyle name="Normal 21 5 2 2 4 2 2" xfId="34325"/>
    <cellStyle name="Normal 21 5 2 2 4 2 3" xfId="46298"/>
    <cellStyle name="Normal 21 5 2 2 4 3" xfId="13392"/>
    <cellStyle name="Normal 21 5 2 2 4 3 2" xfId="34326"/>
    <cellStyle name="Normal 21 5 2 2 4 3 3" xfId="46299"/>
    <cellStyle name="Normal 21 5 2 2 4 4" xfId="15242"/>
    <cellStyle name="Normal 21 5 2 2 4 4 2" xfId="34328"/>
    <cellStyle name="Normal 21 5 2 2 4 4 3" xfId="46300"/>
    <cellStyle name="Normal 21 5 2 2 4 5" xfId="34324"/>
    <cellStyle name="Normal 21 5 2 2 4 6" xfId="46297"/>
    <cellStyle name="Normal 21 5 2 2 5" xfId="2201"/>
    <cellStyle name="Normal 21 5 2 2 5 2" xfId="4090"/>
    <cellStyle name="Normal 21 5 2 2 5 2 2" xfId="34332"/>
    <cellStyle name="Normal 21 5 2 2 5 2 3" xfId="46302"/>
    <cellStyle name="Normal 21 5 2 2 5 3" xfId="13567"/>
    <cellStyle name="Normal 21 5 2 2 5 3 2" xfId="34334"/>
    <cellStyle name="Normal 21 5 2 2 5 3 3" xfId="46303"/>
    <cellStyle name="Normal 21 5 2 2 5 4" xfId="15415"/>
    <cellStyle name="Normal 21 5 2 2 5 4 2" xfId="34336"/>
    <cellStyle name="Normal 21 5 2 2 5 4 3" xfId="46304"/>
    <cellStyle name="Normal 21 5 2 2 5 5" xfId="34331"/>
    <cellStyle name="Normal 21 5 2 2 5 6" xfId="46301"/>
    <cellStyle name="Normal 21 5 2 2 6" xfId="2370"/>
    <cellStyle name="Normal 21 5 2 2 6 2" xfId="4247"/>
    <cellStyle name="Normal 21 5 2 2 6 2 2" xfId="34340"/>
    <cellStyle name="Normal 21 5 2 2 6 2 3" xfId="46306"/>
    <cellStyle name="Normal 21 5 2 2 6 3" xfId="13725"/>
    <cellStyle name="Normal 21 5 2 2 6 3 2" xfId="34342"/>
    <cellStyle name="Normal 21 5 2 2 6 3 3" xfId="46307"/>
    <cellStyle name="Normal 21 5 2 2 6 4" xfId="15572"/>
    <cellStyle name="Normal 21 5 2 2 6 4 2" xfId="34344"/>
    <cellStyle name="Normal 21 5 2 2 6 4 3" xfId="46308"/>
    <cellStyle name="Normal 21 5 2 2 6 5" xfId="34339"/>
    <cellStyle name="Normal 21 5 2 2 6 6" xfId="46305"/>
    <cellStyle name="Normal 21 5 2 2 7" xfId="2501"/>
    <cellStyle name="Normal 21 5 2 2 7 2" xfId="4374"/>
    <cellStyle name="Normal 21 5 2 2 7 2 2" xfId="34348"/>
    <cellStyle name="Normal 21 5 2 2 7 2 3" xfId="46310"/>
    <cellStyle name="Normal 21 5 2 2 7 3" xfId="13852"/>
    <cellStyle name="Normal 21 5 2 2 7 3 2" xfId="34350"/>
    <cellStyle name="Normal 21 5 2 2 7 3 3" xfId="46311"/>
    <cellStyle name="Normal 21 5 2 2 7 4" xfId="15699"/>
    <cellStyle name="Normal 21 5 2 2 7 4 2" xfId="34352"/>
    <cellStyle name="Normal 21 5 2 2 7 4 3" xfId="46312"/>
    <cellStyle name="Normal 21 5 2 2 7 5" xfId="34347"/>
    <cellStyle name="Normal 21 5 2 2 7 6" xfId="46309"/>
    <cellStyle name="Normal 21 5 2 2 8" xfId="2628"/>
    <cellStyle name="Normal 21 5 2 2 8 2" xfId="4501"/>
    <cellStyle name="Normal 21 5 2 2 8 2 2" xfId="34356"/>
    <cellStyle name="Normal 21 5 2 2 8 2 3" xfId="46314"/>
    <cellStyle name="Normal 21 5 2 2 8 3" xfId="13979"/>
    <cellStyle name="Normal 21 5 2 2 8 3 2" xfId="34358"/>
    <cellStyle name="Normal 21 5 2 2 8 3 3" xfId="46315"/>
    <cellStyle name="Normal 21 5 2 2 8 4" xfId="15826"/>
    <cellStyle name="Normal 21 5 2 2 8 4 2" xfId="34360"/>
    <cellStyle name="Normal 21 5 2 2 8 4 3" xfId="46316"/>
    <cellStyle name="Normal 21 5 2 2 8 5" xfId="34355"/>
    <cellStyle name="Normal 21 5 2 2 8 6" xfId="46313"/>
    <cellStyle name="Normal 21 5 2 2 9" xfId="2912"/>
    <cellStyle name="Normal 21 5 2 2 9 2" xfId="34362"/>
    <cellStyle name="Normal 21 5 2 2 9 3" xfId="46317"/>
    <cellStyle name="Normal 21 5 2 2_Constraints Summary" xfId="14183"/>
    <cellStyle name="Normal 21 5 2 20" xfId="12228"/>
    <cellStyle name="Normal 21 5 2 20 2" xfId="34364"/>
    <cellStyle name="Normal 21 5 2 20 3" xfId="46318"/>
    <cellStyle name="Normal 21 5 2 21" xfId="12078"/>
    <cellStyle name="Normal 21 5 2 21 2" xfId="34366"/>
    <cellStyle name="Normal 21 5 2 21 3" xfId="46319"/>
    <cellStyle name="Normal 21 5 2 22" xfId="16247"/>
    <cellStyle name="Normal 21 5 2 22 2" xfId="34368"/>
    <cellStyle name="Normal 21 5 2 22 3" xfId="46320"/>
    <cellStyle name="Normal 21 5 2 23" xfId="16760"/>
    <cellStyle name="Normal 21 5 2 23 2" xfId="34370"/>
    <cellStyle name="Normal 21 5 2 23 3" xfId="46321"/>
    <cellStyle name="Normal 21 5 2 24" xfId="34260"/>
    <cellStyle name="Normal 21 5 2 25" xfId="46264"/>
    <cellStyle name="Normal 21 5 2 3" xfId="1378"/>
    <cellStyle name="Normal 21 5 2 3 2" xfId="3353"/>
    <cellStyle name="Normal 21 5 2 3 2 2" xfId="34374"/>
    <cellStyle name="Normal 21 5 2 3 2 3" xfId="46323"/>
    <cellStyle name="Normal 21 5 2 3 3" xfId="12813"/>
    <cellStyle name="Normal 21 5 2 3 3 2" xfId="34376"/>
    <cellStyle name="Normal 21 5 2 3 3 3" xfId="46324"/>
    <cellStyle name="Normal 21 5 2 3 4" xfId="14678"/>
    <cellStyle name="Normal 21 5 2 3 4 2" xfId="34378"/>
    <cellStyle name="Normal 21 5 2 3 4 3" xfId="46325"/>
    <cellStyle name="Normal 21 5 2 3 5" xfId="34373"/>
    <cellStyle name="Normal 21 5 2 3 6" xfId="46322"/>
    <cellStyle name="Normal 21 5 2 4" xfId="985"/>
    <cellStyle name="Normal 21 5 2 4 2" xfId="3001"/>
    <cellStyle name="Normal 21 5 2 4 2 2" xfId="34382"/>
    <cellStyle name="Normal 21 5 2 4 2 3" xfId="46327"/>
    <cellStyle name="Normal 21 5 2 4 3" xfId="12453"/>
    <cellStyle name="Normal 21 5 2 4 3 2" xfId="34384"/>
    <cellStyle name="Normal 21 5 2 4 3 3" xfId="46328"/>
    <cellStyle name="Normal 21 5 2 4 4" xfId="14326"/>
    <cellStyle name="Normal 21 5 2 4 4 2" xfId="34386"/>
    <cellStyle name="Normal 21 5 2 4 4 3" xfId="46329"/>
    <cellStyle name="Normal 21 5 2 4 5" xfId="34381"/>
    <cellStyle name="Normal 21 5 2 4 6" xfId="46326"/>
    <cellStyle name="Normal 21 5 2 5" xfId="1442"/>
    <cellStyle name="Normal 21 5 2 5 2" xfId="3411"/>
    <cellStyle name="Normal 21 5 2 5 2 2" xfId="34390"/>
    <cellStyle name="Normal 21 5 2 5 2 3" xfId="46331"/>
    <cellStyle name="Normal 21 5 2 5 3" xfId="12872"/>
    <cellStyle name="Normal 21 5 2 5 3 2" xfId="34392"/>
    <cellStyle name="Normal 21 5 2 5 3 3" xfId="46332"/>
    <cellStyle name="Normal 21 5 2 5 4" xfId="14736"/>
    <cellStyle name="Normal 21 5 2 5 4 2" xfId="34394"/>
    <cellStyle name="Normal 21 5 2 5 4 3" xfId="46333"/>
    <cellStyle name="Normal 21 5 2 5 5" xfId="34389"/>
    <cellStyle name="Normal 21 5 2 5 6" xfId="46330"/>
    <cellStyle name="Normal 21 5 2 6" xfId="1661"/>
    <cellStyle name="Normal 21 5 2 6 2" xfId="3607"/>
    <cellStyle name="Normal 21 5 2 6 2 2" xfId="34398"/>
    <cellStyle name="Normal 21 5 2 6 2 3" xfId="46335"/>
    <cellStyle name="Normal 21 5 2 6 3" xfId="13075"/>
    <cellStyle name="Normal 21 5 2 6 3 2" xfId="34400"/>
    <cellStyle name="Normal 21 5 2 6 3 3" xfId="46336"/>
    <cellStyle name="Normal 21 5 2 6 4" xfId="14932"/>
    <cellStyle name="Normal 21 5 2 6 4 2" xfId="34402"/>
    <cellStyle name="Normal 21 5 2 6 4 3" xfId="46337"/>
    <cellStyle name="Normal 21 5 2 6 5" xfId="34397"/>
    <cellStyle name="Normal 21 5 2 6 6" xfId="46334"/>
    <cellStyle name="Normal 21 5 2 7" xfId="1871"/>
    <cellStyle name="Normal 21 5 2 7 2" xfId="3795"/>
    <cellStyle name="Normal 21 5 2 7 2 2" xfId="34406"/>
    <cellStyle name="Normal 21 5 2 7 2 3" xfId="46339"/>
    <cellStyle name="Normal 21 5 2 7 3" xfId="13266"/>
    <cellStyle name="Normal 21 5 2 7 3 2" xfId="34408"/>
    <cellStyle name="Normal 21 5 2 7 3 3" xfId="46340"/>
    <cellStyle name="Normal 21 5 2 7 4" xfId="15120"/>
    <cellStyle name="Normal 21 5 2 7 4 2" xfId="34410"/>
    <cellStyle name="Normal 21 5 2 7 4 3" xfId="46341"/>
    <cellStyle name="Normal 21 5 2 7 5" xfId="34405"/>
    <cellStyle name="Normal 21 5 2 7 6" xfId="46338"/>
    <cellStyle name="Normal 21 5 2 8" xfId="2070"/>
    <cellStyle name="Normal 21 5 2 8 2" xfId="3974"/>
    <cellStyle name="Normal 21 5 2 8 2 2" xfId="34414"/>
    <cellStyle name="Normal 21 5 2 8 2 3" xfId="46343"/>
    <cellStyle name="Normal 21 5 2 8 3" xfId="13449"/>
    <cellStyle name="Normal 21 5 2 8 3 2" xfId="34416"/>
    <cellStyle name="Normal 21 5 2 8 3 3" xfId="46344"/>
    <cellStyle name="Normal 21 5 2 8 4" xfId="15299"/>
    <cellStyle name="Normal 21 5 2 8 4 2" xfId="34418"/>
    <cellStyle name="Normal 21 5 2 8 4 3" xfId="46345"/>
    <cellStyle name="Normal 21 5 2 8 5" xfId="34413"/>
    <cellStyle name="Normal 21 5 2 8 6" xfId="46342"/>
    <cellStyle name="Normal 21 5 2 9" xfId="2253"/>
    <cellStyle name="Normal 21 5 2 9 2" xfId="4141"/>
    <cellStyle name="Normal 21 5 2 9 2 2" xfId="34421"/>
    <cellStyle name="Normal 21 5 2 9 2 3" xfId="46347"/>
    <cellStyle name="Normal 21 5 2 9 3" xfId="13618"/>
    <cellStyle name="Normal 21 5 2 9 3 2" xfId="34423"/>
    <cellStyle name="Normal 21 5 2 9 3 3" xfId="46348"/>
    <cellStyle name="Normal 21 5 2 9 4" xfId="15466"/>
    <cellStyle name="Normal 21 5 2 9 4 2" xfId="34425"/>
    <cellStyle name="Normal 21 5 2 9 4 3" xfId="46349"/>
    <cellStyle name="Normal 21 5 2 9 5" xfId="34420"/>
    <cellStyle name="Normal 21 5 2 9 6" xfId="46346"/>
    <cellStyle name="Normal 21 5 2_Constraints Summary" xfId="14182"/>
    <cellStyle name="Normal 21 5 20" xfId="11784"/>
    <cellStyle name="Normal 21 5 20 2" xfId="34427"/>
    <cellStyle name="Normal 21 5 20 3" xfId="46350"/>
    <cellStyle name="Normal 21 5 21" xfId="12126"/>
    <cellStyle name="Normal 21 5 21 2" xfId="34429"/>
    <cellStyle name="Normal 21 5 21 3" xfId="46351"/>
    <cellStyle name="Normal 21 5 22" xfId="12257"/>
    <cellStyle name="Normal 21 5 22 2" xfId="34431"/>
    <cellStyle name="Normal 21 5 22 3" xfId="46352"/>
    <cellStyle name="Normal 21 5 23" xfId="16246"/>
    <cellStyle name="Normal 21 5 23 2" xfId="34433"/>
    <cellStyle name="Normal 21 5 23 3" xfId="46353"/>
    <cellStyle name="Normal 21 5 24" xfId="16759"/>
    <cellStyle name="Normal 21 5 24 2" xfId="34435"/>
    <cellStyle name="Normal 21 5 24 3" xfId="46354"/>
    <cellStyle name="Normal 21 5 25" xfId="34234"/>
    <cellStyle name="Normal 21 5 26" xfId="46250"/>
    <cellStyle name="Normal 21 5 3" xfId="757"/>
    <cellStyle name="Normal 21 5 3 10" xfId="7432"/>
    <cellStyle name="Normal 21 5 3 10 2" xfId="34439"/>
    <cellStyle name="Normal 21 5 3 10 3" xfId="46356"/>
    <cellStyle name="Normal 21 5 3 11" xfId="8715"/>
    <cellStyle name="Normal 21 5 3 11 2" xfId="34441"/>
    <cellStyle name="Normal 21 5 3 11 3" xfId="46357"/>
    <cellStyle name="Normal 21 5 3 12" xfId="7192"/>
    <cellStyle name="Normal 21 5 3 12 2" xfId="34443"/>
    <cellStyle name="Normal 21 5 3 12 3" xfId="46358"/>
    <cellStyle name="Normal 21 5 3 13" xfId="10679"/>
    <cellStyle name="Normal 21 5 3 13 2" xfId="34445"/>
    <cellStyle name="Normal 21 5 3 13 3" xfId="46359"/>
    <cellStyle name="Normal 21 5 3 14" xfId="9097"/>
    <cellStyle name="Normal 21 5 3 14 2" xfId="34447"/>
    <cellStyle name="Normal 21 5 3 14 3" xfId="46360"/>
    <cellStyle name="Normal 21 5 3 15" xfId="10954"/>
    <cellStyle name="Normal 21 5 3 15 2" xfId="34449"/>
    <cellStyle name="Normal 21 5 3 15 3" xfId="46361"/>
    <cellStyle name="Normal 21 5 3 16" xfId="11414"/>
    <cellStyle name="Normal 21 5 3 16 2" xfId="34451"/>
    <cellStyle name="Normal 21 5 3 16 3" xfId="46362"/>
    <cellStyle name="Normal 21 5 3 17" xfId="11654"/>
    <cellStyle name="Normal 21 5 3 17 2" xfId="34453"/>
    <cellStyle name="Normal 21 5 3 17 3" xfId="46363"/>
    <cellStyle name="Normal 21 5 3 18" xfId="11787"/>
    <cellStyle name="Normal 21 5 3 18 2" xfId="34455"/>
    <cellStyle name="Normal 21 5 3 18 3" xfId="46364"/>
    <cellStyle name="Normal 21 5 3 19" xfId="12273"/>
    <cellStyle name="Normal 21 5 3 19 2" xfId="34457"/>
    <cellStyle name="Normal 21 5 3 19 3" xfId="46365"/>
    <cellStyle name="Normal 21 5 3 2" xfId="1509"/>
    <cellStyle name="Normal 21 5 3 2 2" xfId="3459"/>
    <cellStyle name="Normal 21 5 3 2 2 2" xfId="34460"/>
    <cellStyle name="Normal 21 5 3 2 2 3" xfId="46367"/>
    <cellStyle name="Normal 21 5 3 2 3" xfId="12925"/>
    <cellStyle name="Normal 21 5 3 2 3 2" xfId="34462"/>
    <cellStyle name="Normal 21 5 3 2 3 3" xfId="46368"/>
    <cellStyle name="Normal 21 5 3 2 4" xfId="14784"/>
    <cellStyle name="Normal 21 5 3 2 4 2" xfId="34464"/>
    <cellStyle name="Normal 21 5 3 2 4 3" xfId="46369"/>
    <cellStyle name="Normal 21 5 3 2 5" xfId="34459"/>
    <cellStyle name="Normal 21 5 3 2 6" xfId="46366"/>
    <cellStyle name="Normal 21 5 3 20" xfId="14005"/>
    <cellStyle name="Normal 21 5 3 20 2" xfId="34467"/>
    <cellStyle name="Normal 21 5 3 20 3" xfId="46370"/>
    <cellStyle name="Normal 21 5 3 21" xfId="16249"/>
    <cellStyle name="Normal 21 5 3 21 2" xfId="34469"/>
    <cellStyle name="Normal 21 5 3 21 3" xfId="46371"/>
    <cellStyle name="Normal 21 5 3 22" xfId="16762"/>
    <cellStyle name="Normal 21 5 3 22 2" xfId="34471"/>
    <cellStyle name="Normal 21 5 3 22 3" xfId="46372"/>
    <cellStyle name="Normal 21 5 3 23" xfId="34438"/>
    <cellStyle name="Normal 21 5 3 24" xfId="46355"/>
    <cellStyle name="Normal 21 5 3 3" xfId="1723"/>
    <cellStyle name="Normal 21 5 3 3 2" xfId="3650"/>
    <cellStyle name="Normal 21 5 3 3 2 2" xfId="34475"/>
    <cellStyle name="Normal 21 5 3 3 2 3" xfId="46374"/>
    <cellStyle name="Normal 21 5 3 3 3" xfId="13120"/>
    <cellStyle name="Normal 21 5 3 3 3 2" xfId="34477"/>
    <cellStyle name="Normal 21 5 3 3 3 3" xfId="46375"/>
    <cellStyle name="Normal 21 5 3 3 4" xfId="14975"/>
    <cellStyle name="Normal 21 5 3 3 4 2" xfId="34478"/>
    <cellStyle name="Normal 21 5 3 3 4 3" xfId="46376"/>
    <cellStyle name="Normal 21 5 3 3 5" xfId="34474"/>
    <cellStyle name="Normal 21 5 3 3 6" xfId="46373"/>
    <cellStyle name="Normal 21 5 3 4" xfId="1928"/>
    <cellStyle name="Normal 21 5 3 4 2" xfId="3834"/>
    <cellStyle name="Normal 21 5 3 4 2 2" xfId="34482"/>
    <cellStyle name="Normal 21 5 3 4 2 3" xfId="46378"/>
    <cellStyle name="Normal 21 5 3 4 3" xfId="13309"/>
    <cellStyle name="Normal 21 5 3 4 3 2" xfId="34484"/>
    <cellStyle name="Normal 21 5 3 4 3 3" xfId="46379"/>
    <cellStyle name="Normal 21 5 3 4 4" xfId="15159"/>
    <cellStyle name="Normal 21 5 3 4 4 2" xfId="34486"/>
    <cellStyle name="Normal 21 5 3 4 4 3" xfId="46380"/>
    <cellStyle name="Normal 21 5 3 4 5" xfId="34481"/>
    <cellStyle name="Normal 21 5 3 4 6" xfId="46377"/>
    <cellStyle name="Normal 21 5 3 5" xfId="2118"/>
    <cellStyle name="Normal 21 5 3 5 2" xfId="4007"/>
    <cellStyle name="Normal 21 5 3 5 2 2" xfId="34490"/>
    <cellStyle name="Normal 21 5 3 5 2 3" xfId="46382"/>
    <cellStyle name="Normal 21 5 3 5 3" xfId="13484"/>
    <cellStyle name="Normal 21 5 3 5 3 2" xfId="34492"/>
    <cellStyle name="Normal 21 5 3 5 3 3" xfId="46383"/>
    <cellStyle name="Normal 21 5 3 5 4" xfId="15332"/>
    <cellStyle name="Normal 21 5 3 5 4 2" xfId="34494"/>
    <cellStyle name="Normal 21 5 3 5 4 3" xfId="46384"/>
    <cellStyle name="Normal 21 5 3 5 5" xfId="34489"/>
    <cellStyle name="Normal 21 5 3 5 6" xfId="46381"/>
    <cellStyle name="Normal 21 5 3 6" xfId="2287"/>
    <cellStyle name="Normal 21 5 3 6 2" xfId="4164"/>
    <cellStyle name="Normal 21 5 3 6 2 2" xfId="34498"/>
    <cellStyle name="Normal 21 5 3 6 2 3" xfId="46386"/>
    <cellStyle name="Normal 21 5 3 6 3" xfId="13642"/>
    <cellStyle name="Normal 21 5 3 6 3 2" xfId="34500"/>
    <cellStyle name="Normal 21 5 3 6 3 3" xfId="46387"/>
    <cellStyle name="Normal 21 5 3 6 4" xfId="15489"/>
    <cellStyle name="Normal 21 5 3 6 4 2" xfId="34502"/>
    <cellStyle name="Normal 21 5 3 6 4 3" xfId="46388"/>
    <cellStyle name="Normal 21 5 3 6 5" xfId="34497"/>
    <cellStyle name="Normal 21 5 3 6 6" xfId="46385"/>
    <cellStyle name="Normal 21 5 3 7" xfId="2418"/>
    <cellStyle name="Normal 21 5 3 7 2" xfId="4291"/>
    <cellStyle name="Normal 21 5 3 7 2 2" xfId="34506"/>
    <cellStyle name="Normal 21 5 3 7 2 3" xfId="46390"/>
    <cellStyle name="Normal 21 5 3 7 3" xfId="13769"/>
    <cellStyle name="Normal 21 5 3 7 3 2" xfId="34508"/>
    <cellStyle name="Normal 21 5 3 7 3 3" xfId="46391"/>
    <cellStyle name="Normal 21 5 3 7 4" xfId="15616"/>
    <cellStyle name="Normal 21 5 3 7 4 2" xfId="34510"/>
    <cellStyle name="Normal 21 5 3 7 4 3" xfId="46392"/>
    <cellStyle name="Normal 21 5 3 7 5" xfId="34505"/>
    <cellStyle name="Normal 21 5 3 7 6" xfId="46389"/>
    <cellStyle name="Normal 21 5 3 8" xfId="2545"/>
    <cellStyle name="Normal 21 5 3 8 2" xfId="4418"/>
    <cellStyle name="Normal 21 5 3 8 2 2" xfId="34514"/>
    <cellStyle name="Normal 21 5 3 8 2 3" xfId="46394"/>
    <cellStyle name="Normal 21 5 3 8 3" xfId="13896"/>
    <cellStyle name="Normal 21 5 3 8 3 2" xfId="34516"/>
    <cellStyle name="Normal 21 5 3 8 3 3" xfId="46395"/>
    <cellStyle name="Normal 21 5 3 8 4" xfId="15743"/>
    <cellStyle name="Normal 21 5 3 8 4 2" xfId="34518"/>
    <cellStyle name="Normal 21 5 3 8 4 3" xfId="46396"/>
    <cellStyle name="Normal 21 5 3 8 5" xfId="34513"/>
    <cellStyle name="Normal 21 5 3 8 6" xfId="46393"/>
    <cellStyle name="Normal 21 5 3 9" xfId="2829"/>
    <cellStyle name="Normal 21 5 3 9 2" xfId="34521"/>
    <cellStyle name="Normal 21 5 3 9 3" xfId="46397"/>
    <cellStyle name="Normal 21 5 3_Constraints Summary" xfId="14184"/>
    <cellStyle name="Normal 21 5 4" xfId="1241"/>
    <cellStyle name="Normal 21 5 4 2" xfId="3216"/>
    <cellStyle name="Normal 21 5 4 2 2" xfId="34524"/>
    <cellStyle name="Normal 21 5 4 2 3" xfId="46399"/>
    <cellStyle name="Normal 21 5 4 3" xfId="12676"/>
    <cellStyle name="Normal 21 5 4 3 2" xfId="34526"/>
    <cellStyle name="Normal 21 5 4 3 3" xfId="46400"/>
    <cellStyle name="Normal 21 5 4 4" xfId="14541"/>
    <cellStyle name="Normal 21 5 4 4 2" xfId="34528"/>
    <cellStyle name="Normal 21 5 4 4 3" xfId="46401"/>
    <cellStyle name="Normal 21 5 4 5" xfId="34523"/>
    <cellStyle name="Normal 21 5 4 6" xfId="46398"/>
    <cellStyle name="Normal 21 5 5" xfId="1074"/>
    <cellStyle name="Normal 21 5 5 2" xfId="3080"/>
    <cellStyle name="Normal 21 5 5 2 2" xfId="34532"/>
    <cellStyle name="Normal 21 5 5 2 3" xfId="46403"/>
    <cellStyle name="Normal 21 5 5 3" xfId="12534"/>
    <cellStyle name="Normal 21 5 5 3 2" xfId="34534"/>
    <cellStyle name="Normal 21 5 5 3 3" xfId="46404"/>
    <cellStyle name="Normal 21 5 5 4" xfId="14405"/>
    <cellStyle name="Normal 21 5 5 4 2" xfId="34536"/>
    <cellStyle name="Normal 21 5 5 4 3" xfId="46405"/>
    <cellStyle name="Normal 21 5 5 5" xfId="34531"/>
    <cellStyle name="Normal 21 5 5 6" xfId="46402"/>
    <cellStyle name="Normal 21 5 6" xfId="1210"/>
    <cellStyle name="Normal 21 5 6 2" xfId="3191"/>
    <cellStyle name="Normal 21 5 6 2 2" xfId="34539"/>
    <cellStyle name="Normal 21 5 6 2 3" xfId="46407"/>
    <cellStyle name="Normal 21 5 6 3" xfId="12651"/>
    <cellStyle name="Normal 21 5 6 3 2" xfId="34541"/>
    <cellStyle name="Normal 21 5 6 3 3" xfId="46408"/>
    <cellStyle name="Normal 21 5 6 4" xfId="14516"/>
    <cellStyle name="Normal 21 5 6 4 2" xfId="34543"/>
    <cellStyle name="Normal 21 5 6 4 3" xfId="46409"/>
    <cellStyle name="Normal 21 5 6 5" xfId="34538"/>
    <cellStyle name="Normal 21 5 6 6" xfId="46406"/>
    <cellStyle name="Normal 21 5 7" xfId="1100"/>
    <cellStyle name="Normal 21 5 7 2" xfId="3100"/>
    <cellStyle name="Normal 21 5 7 2 2" xfId="34547"/>
    <cellStyle name="Normal 21 5 7 2 3" xfId="46411"/>
    <cellStyle name="Normal 21 5 7 3" xfId="12554"/>
    <cellStyle name="Normal 21 5 7 3 2" xfId="34549"/>
    <cellStyle name="Normal 21 5 7 3 3" xfId="46412"/>
    <cellStyle name="Normal 21 5 7 4" xfId="14425"/>
    <cellStyle name="Normal 21 5 7 4 2" xfId="34551"/>
    <cellStyle name="Normal 21 5 7 4 3" xfId="46413"/>
    <cellStyle name="Normal 21 5 7 5" xfId="34546"/>
    <cellStyle name="Normal 21 5 7 6" xfId="46410"/>
    <cellStyle name="Normal 21 5 8" xfId="1389"/>
    <cellStyle name="Normal 21 5 8 2" xfId="3361"/>
    <cellStyle name="Normal 21 5 8 2 2" xfId="34555"/>
    <cellStyle name="Normal 21 5 8 2 3" xfId="46415"/>
    <cellStyle name="Normal 21 5 8 3" xfId="12821"/>
    <cellStyle name="Normal 21 5 8 3 2" xfId="34557"/>
    <cellStyle name="Normal 21 5 8 3 3" xfId="46416"/>
    <cellStyle name="Normal 21 5 8 4" xfId="14686"/>
    <cellStyle name="Normal 21 5 8 4 2" xfId="34559"/>
    <cellStyle name="Normal 21 5 8 4 3" xfId="46417"/>
    <cellStyle name="Normal 21 5 8 5" xfId="34554"/>
    <cellStyle name="Normal 21 5 8 6" xfId="46414"/>
    <cellStyle name="Normal 21 5 9" xfId="1611"/>
    <cellStyle name="Normal 21 5 9 2" xfId="3560"/>
    <cellStyle name="Normal 21 5 9 2 2" xfId="34563"/>
    <cellStyle name="Normal 21 5 9 2 3" xfId="46419"/>
    <cellStyle name="Normal 21 5 9 3" xfId="13026"/>
    <cellStyle name="Normal 21 5 9 3 2" xfId="34565"/>
    <cellStyle name="Normal 21 5 9 3 3" xfId="46420"/>
    <cellStyle name="Normal 21 5 9 4" xfId="14885"/>
    <cellStyle name="Normal 21 5 9 4 2" xfId="34567"/>
    <cellStyle name="Normal 21 5 9 4 3" xfId="46421"/>
    <cellStyle name="Normal 21 5 9 5" xfId="34562"/>
    <cellStyle name="Normal 21 5 9 6" xfId="46418"/>
    <cellStyle name="Normal 21 5_Constraints Summary" xfId="14181"/>
    <cellStyle name="Normal 21 50" xfId="7433"/>
    <cellStyle name="Normal 21 50 2" xfId="34570"/>
    <cellStyle name="Normal 21 50 3" xfId="46422"/>
    <cellStyle name="Normal 21 51" xfId="7434"/>
    <cellStyle name="Normal 21 51 2" xfId="34572"/>
    <cellStyle name="Normal 21 51 3" xfId="46423"/>
    <cellStyle name="Normal 21 52" xfId="7435"/>
    <cellStyle name="Normal 21 52 2" xfId="34574"/>
    <cellStyle name="Normal 21 52 3" xfId="46424"/>
    <cellStyle name="Normal 21 53" xfId="8604"/>
    <cellStyle name="Normal 21 53 2" xfId="34576"/>
    <cellStyle name="Normal 21 53 3" xfId="34578"/>
    <cellStyle name="Normal 21 53 4" xfId="46425"/>
    <cellStyle name="Normal 21 54" xfId="5147"/>
    <cellStyle name="Normal 21 54 2" xfId="34579"/>
    <cellStyle name="Normal 21 54 3" xfId="46426"/>
    <cellStyle name="Normal 21 55" xfId="10450"/>
    <cellStyle name="Normal 21 55 2" xfId="34581"/>
    <cellStyle name="Normal 21 55 3" xfId="46427"/>
    <cellStyle name="Normal 21 56" xfId="9245"/>
    <cellStyle name="Normal 21 56 2" xfId="34583"/>
    <cellStyle name="Normal 21 56 3" xfId="46428"/>
    <cellStyle name="Normal 21 57" xfId="10747"/>
    <cellStyle name="Normal 21 57 2" xfId="34585"/>
    <cellStyle name="Normal 21 57 3" xfId="46429"/>
    <cellStyle name="Normal 21 58" xfId="8908"/>
    <cellStyle name="Normal 21 58 2" xfId="34587"/>
    <cellStyle name="Normal 21 58 3" xfId="46430"/>
    <cellStyle name="Normal 21 59" xfId="11150"/>
    <cellStyle name="Normal 21 59 2" xfId="34589"/>
    <cellStyle name="Normal 21 59 3" xfId="46431"/>
    <cellStyle name="Normal 21 6" xfId="445"/>
    <cellStyle name="Normal 21 6 10" xfId="2266"/>
    <cellStyle name="Normal 21 6 10 2" xfId="4148"/>
    <cellStyle name="Normal 21 6 10 2 2" xfId="34593"/>
    <cellStyle name="Normal 21 6 10 2 3" xfId="46434"/>
    <cellStyle name="Normal 21 6 10 3" xfId="13625"/>
    <cellStyle name="Normal 21 6 10 3 2" xfId="34595"/>
    <cellStyle name="Normal 21 6 10 3 3" xfId="46435"/>
    <cellStyle name="Normal 21 6 10 4" xfId="15473"/>
    <cellStyle name="Normal 21 6 10 4 2" xfId="34596"/>
    <cellStyle name="Normal 21 6 10 4 3" xfId="46436"/>
    <cellStyle name="Normal 21 6 10 5" xfId="34592"/>
    <cellStyle name="Normal 21 6 10 6" xfId="46433"/>
    <cellStyle name="Normal 21 6 11" xfId="2712"/>
    <cellStyle name="Normal 21 6 11 2" xfId="34599"/>
    <cellStyle name="Normal 21 6 11 3" xfId="46437"/>
    <cellStyle name="Normal 21 6 12" xfId="7436"/>
    <cellStyle name="Normal 21 6 12 2" xfId="34601"/>
    <cellStyle name="Normal 21 6 12 3" xfId="46438"/>
    <cellStyle name="Normal 21 6 13" xfId="8716"/>
    <cellStyle name="Normal 21 6 13 2" xfId="34603"/>
    <cellStyle name="Normal 21 6 13 3" xfId="46439"/>
    <cellStyle name="Normal 21 6 14" xfId="7193"/>
    <cellStyle name="Normal 21 6 14 2" xfId="34604"/>
    <cellStyle name="Normal 21 6 14 3" xfId="46440"/>
    <cellStyle name="Normal 21 6 15" xfId="10683"/>
    <cellStyle name="Normal 21 6 15 2" xfId="34606"/>
    <cellStyle name="Normal 21 6 15 3" xfId="46441"/>
    <cellStyle name="Normal 21 6 16" xfId="9093"/>
    <cellStyle name="Normal 21 6 16 2" xfId="34608"/>
    <cellStyle name="Normal 21 6 16 3" xfId="46442"/>
    <cellStyle name="Normal 21 6 17" xfId="10958"/>
    <cellStyle name="Normal 21 6 17 2" xfId="34610"/>
    <cellStyle name="Normal 21 6 17 3" xfId="46443"/>
    <cellStyle name="Normal 21 6 18" xfId="11415"/>
    <cellStyle name="Normal 21 6 18 2" xfId="34612"/>
    <cellStyle name="Normal 21 6 18 3" xfId="46444"/>
    <cellStyle name="Normal 21 6 19" xfId="11655"/>
    <cellStyle name="Normal 21 6 19 2" xfId="34614"/>
    <cellStyle name="Normal 21 6 19 3" xfId="46445"/>
    <cellStyle name="Normal 21 6 2" xfId="597"/>
    <cellStyle name="Normal 21 6 2 10" xfId="2799"/>
    <cellStyle name="Normal 21 6 2 10 2" xfId="34617"/>
    <cellStyle name="Normal 21 6 2 10 3" xfId="46447"/>
    <cellStyle name="Normal 21 6 2 11" xfId="7437"/>
    <cellStyle name="Normal 21 6 2 11 2" xfId="34619"/>
    <cellStyle name="Normal 21 6 2 11 3" xfId="46448"/>
    <cellStyle name="Normal 21 6 2 12" xfId="8717"/>
    <cellStyle name="Normal 21 6 2 12 2" xfId="34621"/>
    <cellStyle name="Normal 21 6 2 12 3" xfId="46449"/>
    <cellStyle name="Normal 21 6 2 13" xfId="7194"/>
    <cellStyle name="Normal 21 6 2 13 2" xfId="34623"/>
    <cellStyle name="Normal 21 6 2 13 3" xfId="46450"/>
    <cellStyle name="Normal 21 6 2 14" xfId="10684"/>
    <cellStyle name="Normal 21 6 2 14 2" xfId="34625"/>
    <cellStyle name="Normal 21 6 2 14 3" xfId="46451"/>
    <cellStyle name="Normal 21 6 2 15" xfId="9092"/>
    <cellStyle name="Normal 21 6 2 15 2" xfId="34627"/>
    <cellStyle name="Normal 21 6 2 15 3" xfId="46452"/>
    <cellStyle name="Normal 21 6 2 16" xfId="10959"/>
    <cellStyle name="Normal 21 6 2 16 2" xfId="34629"/>
    <cellStyle name="Normal 21 6 2 16 3" xfId="46453"/>
    <cellStyle name="Normal 21 6 2 17" xfId="11416"/>
    <cellStyle name="Normal 21 6 2 17 2" xfId="34631"/>
    <cellStyle name="Normal 21 6 2 17 3" xfId="46454"/>
    <cellStyle name="Normal 21 6 2 18" xfId="11656"/>
    <cellStyle name="Normal 21 6 2 18 2" xfId="34633"/>
    <cellStyle name="Normal 21 6 2 18 3" xfId="46455"/>
    <cellStyle name="Normal 21 6 2 19" xfId="11789"/>
    <cellStyle name="Normal 21 6 2 19 2" xfId="34635"/>
    <cellStyle name="Normal 21 6 2 19 3" xfId="46456"/>
    <cellStyle name="Normal 21 6 2 2" xfId="841"/>
    <cellStyle name="Normal 21 6 2 2 10" xfId="7438"/>
    <cellStyle name="Normal 21 6 2 2 10 2" xfId="34638"/>
    <cellStyle name="Normal 21 6 2 2 10 3" xfId="46458"/>
    <cellStyle name="Normal 21 6 2 2 11" xfId="8718"/>
    <cellStyle name="Normal 21 6 2 2 11 2" xfId="34640"/>
    <cellStyle name="Normal 21 6 2 2 11 3" xfId="46459"/>
    <cellStyle name="Normal 21 6 2 2 12" xfId="7195"/>
    <cellStyle name="Normal 21 6 2 2 12 2" xfId="34642"/>
    <cellStyle name="Normal 21 6 2 2 12 3" xfId="46460"/>
    <cellStyle name="Normal 21 6 2 2 13" xfId="10685"/>
    <cellStyle name="Normal 21 6 2 2 13 2" xfId="34644"/>
    <cellStyle name="Normal 21 6 2 2 13 3" xfId="46461"/>
    <cellStyle name="Normal 21 6 2 2 14" xfId="9091"/>
    <cellStyle name="Normal 21 6 2 2 14 2" xfId="34646"/>
    <cellStyle name="Normal 21 6 2 2 14 3" xfId="46462"/>
    <cellStyle name="Normal 21 6 2 2 15" xfId="10960"/>
    <cellStyle name="Normal 21 6 2 2 15 2" xfId="34648"/>
    <cellStyle name="Normal 21 6 2 2 15 3" xfId="46463"/>
    <cellStyle name="Normal 21 6 2 2 16" xfId="11417"/>
    <cellStyle name="Normal 21 6 2 2 16 2" xfId="34650"/>
    <cellStyle name="Normal 21 6 2 2 16 3" xfId="46464"/>
    <cellStyle name="Normal 21 6 2 2 17" xfId="11657"/>
    <cellStyle name="Normal 21 6 2 2 17 2" xfId="34652"/>
    <cellStyle name="Normal 21 6 2 2 17 3" xfId="46465"/>
    <cellStyle name="Normal 21 6 2 2 18" xfId="11790"/>
    <cellStyle name="Normal 21 6 2 2 18 2" xfId="34654"/>
    <cellStyle name="Normal 21 6 2 2 18 3" xfId="46466"/>
    <cellStyle name="Normal 21 6 2 2 19" xfId="12357"/>
    <cellStyle name="Normal 21 6 2 2 19 2" xfId="34656"/>
    <cellStyle name="Normal 21 6 2 2 19 3" xfId="46467"/>
    <cellStyle name="Normal 21 6 2 2 2" xfId="1593"/>
    <cellStyle name="Normal 21 6 2 2 2 2" xfId="3543"/>
    <cellStyle name="Normal 21 6 2 2 2 2 2" xfId="34658"/>
    <cellStyle name="Normal 21 6 2 2 2 2 3" xfId="46469"/>
    <cellStyle name="Normal 21 6 2 2 2 3" xfId="13009"/>
    <cellStyle name="Normal 21 6 2 2 2 3 2" xfId="34660"/>
    <cellStyle name="Normal 21 6 2 2 2 3 3" xfId="46470"/>
    <cellStyle name="Normal 21 6 2 2 2 4" xfId="14868"/>
    <cellStyle name="Normal 21 6 2 2 2 4 2" xfId="34662"/>
    <cellStyle name="Normal 21 6 2 2 2 4 3" xfId="46471"/>
    <cellStyle name="Normal 21 6 2 2 2 5" xfId="34657"/>
    <cellStyle name="Normal 21 6 2 2 2 6" xfId="46468"/>
    <cellStyle name="Normal 21 6 2 2 20" xfId="14238"/>
    <cellStyle name="Normal 21 6 2 2 20 2" xfId="34665"/>
    <cellStyle name="Normal 21 6 2 2 20 3" xfId="46472"/>
    <cellStyle name="Normal 21 6 2 2 21" xfId="16252"/>
    <cellStyle name="Normal 21 6 2 2 21 2" xfId="34667"/>
    <cellStyle name="Normal 21 6 2 2 21 3" xfId="46473"/>
    <cellStyle name="Normal 21 6 2 2 22" xfId="16765"/>
    <cellStyle name="Normal 21 6 2 2 22 2" xfId="34669"/>
    <cellStyle name="Normal 21 6 2 2 22 3" xfId="46474"/>
    <cellStyle name="Normal 21 6 2 2 23" xfId="34637"/>
    <cellStyle name="Normal 21 6 2 2 24" xfId="46457"/>
    <cellStyle name="Normal 21 6 2 2 3" xfId="1807"/>
    <cellStyle name="Normal 21 6 2 2 3 2" xfId="3734"/>
    <cellStyle name="Normal 21 6 2 2 3 2 2" xfId="34673"/>
    <cellStyle name="Normal 21 6 2 2 3 2 3" xfId="46476"/>
    <cellStyle name="Normal 21 6 2 2 3 3" xfId="13204"/>
    <cellStyle name="Normal 21 6 2 2 3 3 2" xfId="34675"/>
    <cellStyle name="Normal 21 6 2 2 3 3 3" xfId="46477"/>
    <cellStyle name="Normal 21 6 2 2 3 4" xfId="15059"/>
    <cellStyle name="Normal 21 6 2 2 3 4 2" xfId="34677"/>
    <cellStyle name="Normal 21 6 2 2 3 4 3" xfId="46478"/>
    <cellStyle name="Normal 21 6 2 2 3 5" xfId="34672"/>
    <cellStyle name="Normal 21 6 2 2 3 6" xfId="46475"/>
    <cellStyle name="Normal 21 6 2 2 4" xfId="2012"/>
    <cellStyle name="Normal 21 6 2 2 4 2" xfId="3918"/>
    <cellStyle name="Normal 21 6 2 2 4 2 2" xfId="34681"/>
    <cellStyle name="Normal 21 6 2 2 4 2 3" xfId="46480"/>
    <cellStyle name="Normal 21 6 2 2 4 3" xfId="13393"/>
    <cellStyle name="Normal 21 6 2 2 4 3 2" xfId="34683"/>
    <cellStyle name="Normal 21 6 2 2 4 3 3" xfId="46481"/>
    <cellStyle name="Normal 21 6 2 2 4 4" xfId="15243"/>
    <cellStyle name="Normal 21 6 2 2 4 4 2" xfId="34685"/>
    <cellStyle name="Normal 21 6 2 2 4 4 3" xfId="46482"/>
    <cellStyle name="Normal 21 6 2 2 4 5" xfId="34680"/>
    <cellStyle name="Normal 21 6 2 2 4 6" xfId="46479"/>
    <cellStyle name="Normal 21 6 2 2 5" xfId="2202"/>
    <cellStyle name="Normal 21 6 2 2 5 2" xfId="4091"/>
    <cellStyle name="Normal 21 6 2 2 5 2 2" xfId="34689"/>
    <cellStyle name="Normal 21 6 2 2 5 2 3" xfId="46484"/>
    <cellStyle name="Normal 21 6 2 2 5 3" xfId="13568"/>
    <cellStyle name="Normal 21 6 2 2 5 3 2" xfId="34691"/>
    <cellStyle name="Normal 21 6 2 2 5 3 3" xfId="46485"/>
    <cellStyle name="Normal 21 6 2 2 5 4" xfId="15416"/>
    <cellStyle name="Normal 21 6 2 2 5 4 2" xfId="34693"/>
    <cellStyle name="Normal 21 6 2 2 5 4 3" xfId="46486"/>
    <cellStyle name="Normal 21 6 2 2 5 5" xfId="34688"/>
    <cellStyle name="Normal 21 6 2 2 5 6" xfId="46483"/>
    <cellStyle name="Normal 21 6 2 2 6" xfId="2371"/>
    <cellStyle name="Normal 21 6 2 2 6 2" xfId="4248"/>
    <cellStyle name="Normal 21 6 2 2 6 2 2" xfId="34697"/>
    <cellStyle name="Normal 21 6 2 2 6 2 3" xfId="46488"/>
    <cellStyle name="Normal 21 6 2 2 6 3" xfId="13726"/>
    <cellStyle name="Normal 21 6 2 2 6 3 2" xfId="34699"/>
    <cellStyle name="Normal 21 6 2 2 6 3 3" xfId="46489"/>
    <cellStyle name="Normal 21 6 2 2 6 4" xfId="15573"/>
    <cellStyle name="Normal 21 6 2 2 6 4 2" xfId="34701"/>
    <cellStyle name="Normal 21 6 2 2 6 4 3" xfId="46490"/>
    <cellStyle name="Normal 21 6 2 2 6 5" xfId="34696"/>
    <cellStyle name="Normal 21 6 2 2 6 6" xfId="46487"/>
    <cellStyle name="Normal 21 6 2 2 7" xfId="2502"/>
    <cellStyle name="Normal 21 6 2 2 7 2" xfId="4375"/>
    <cellStyle name="Normal 21 6 2 2 7 2 2" xfId="34705"/>
    <cellStyle name="Normal 21 6 2 2 7 2 3" xfId="46492"/>
    <cellStyle name="Normal 21 6 2 2 7 3" xfId="13853"/>
    <cellStyle name="Normal 21 6 2 2 7 3 2" xfId="34707"/>
    <cellStyle name="Normal 21 6 2 2 7 3 3" xfId="46493"/>
    <cellStyle name="Normal 21 6 2 2 7 4" xfId="15700"/>
    <cellStyle name="Normal 21 6 2 2 7 4 2" xfId="34709"/>
    <cellStyle name="Normal 21 6 2 2 7 4 3" xfId="46494"/>
    <cellStyle name="Normal 21 6 2 2 7 5" xfId="34704"/>
    <cellStyle name="Normal 21 6 2 2 7 6" xfId="46491"/>
    <cellStyle name="Normal 21 6 2 2 8" xfId="2629"/>
    <cellStyle name="Normal 21 6 2 2 8 2" xfId="4502"/>
    <cellStyle name="Normal 21 6 2 2 8 2 2" xfId="34713"/>
    <cellStyle name="Normal 21 6 2 2 8 2 3" xfId="46496"/>
    <cellStyle name="Normal 21 6 2 2 8 3" xfId="13980"/>
    <cellStyle name="Normal 21 6 2 2 8 3 2" xfId="34715"/>
    <cellStyle name="Normal 21 6 2 2 8 3 3" xfId="46497"/>
    <cellStyle name="Normal 21 6 2 2 8 4" xfId="15827"/>
    <cellStyle name="Normal 21 6 2 2 8 4 2" xfId="34716"/>
    <cellStyle name="Normal 21 6 2 2 8 4 3" xfId="46498"/>
    <cellStyle name="Normal 21 6 2 2 8 5" xfId="34712"/>
    <cellStyle name="Normal 21 6 2 2 8 6" xfId="46495"/>
    <cellStyle name="Normal 21 6 2 2 9" xfId="2913"/>
    <cellStyle name="Normal 21 6 2 2 9 2" xfId="34719"/>
    <cellStyle name="Normal 21 6 2 2 9 3" xfId="46499"/>
    <cellStyle name="Normal 21 6 2 2_Constraints Summary" xfId="14187"/>
    <cellStyle name="Normal 21 6 2 20" xfId="12229"/>
    <cellStyle name="Normal 21 6 2 20 2" xfId="34721"/>
    <cellStyle name="Normal 21 6 2 20 3" xfId="46500"/>
    <cellStyle name="Normal 21 6 2 21" xfId="12077"/>
    <cellStyle name="Normal 21 6 2 21 2" xfId="34723"/>
    <cellStyle name="Normal 21 6 2 21 3" xfId="46501"/>
    <cellStyle name="Normal 21 6 2 22" xfId="16251"/>
    <cellStyle name="Normal 21 6 2 22 2" xfId="34725"/>
    <cellStyle name="Normal 21 6 2 22 3" xfId="46502"/>
    <cellStyle name="Normal 21 6 2 23" xfId="16764"/>
    <cellStyle name="Normal 21 6 2 23 2" xfId="34727"/>
    <cellStyle name="Normal 21 6 2 23 3" xfId="46503"/>
    <cellStyle name="Normal 21 6 2 24" xfId="34616"/>
    <cellStyle name="Normal 21 6 2 25" xfId="46446"/>
    <cellStyle name="Normal 21 6 2 3" xfId="1379"/>
    <cellStyle name="Normal 21 6 2 3 2" xfId="3354"/>
    <cellStyle name="Normal 21 6 2 3 2 2" xfId="34731"/>
    <cellStyle name="Normal 21 6 2 3 2 3" xfId="46505"/>
    <cellStyle name="Normal 21 6 2 3 3" xfId="12814"/>
    <cellStyle name="Normal 21 6 2 3 3 2" xfId="34733"/>
    <cellStyle name="Normal 21 6 2 3 3 3" xfId="46506"/>
    <cellStyle name="Normal 21 6 2 3 4" xfId="14679"/>
    <cellStyle name="Normal 21 6 2 3 4 2" xfId="34735"/>
    <cellStyle name="Normal 21 6 2 3 4 3" xfId="46507"/>
    <cellStyle name="Normal 21 6 2 3 5" xfId="34730"/>
    <cellStyle name="Normal 21 6 2 3 6" xfId="46504"/>
    <cellStyle name="Normal 21 6 2 4" xfId="901"/>
    <cellStyle name="Normal 21 6 2 4 2" xfId="2939"/>
    <cellStyle name="Normal 21 6 2 4 2 2" xfId="34739"/>
    <cellStyle name="Normal 21 6 2 4 2 3" xfId="46509"/>
    <cellStyle name="Normal 21 6 2 4 3" xfId="12388"/>
    <cellStyle name="Normal 21 6 2 4 3 2" xfId="34741"/>
    <cellStyle name="Normal 21 6 2 4 3 3" xfId="46510"/>
    <cellStyle name="Normal 21 6 2 4 4" xfId="14264"/>
    <cellStyle name="Normal 21 6 2 4 4 2" xfId="34743"/>
    <cellStyle name="Normal 21 6 2 4 4 3" xfId="46511"/>
    <cellStyle name="Normal 21 6 2 4 5" xfId="34738"/>
    <cellStyle name="Normal 21 6 2 4 6" xfId="46508"/>
    <cellStyle name="Normal 21 6 2 5" xfId="947"/>
    <cellStyle name="Normal 21 6 2 5 2" xfId="2980"/>
    <cellStyle name="Normal 21 6 2 5 2 2" xfId="34747"/>
    <cellStyle name="Normal 21 6 2 5 2 3" xfId="46513"/>
    <cellStyle name="Normal 21 6 2 5 3" xfId="12429"/>
    <cellStyle name="Normal 21 6 2 5 3 2" xfId="34749"/>
    <cellStyle name="Normal 21 6 2 5 3 3" xfId="46514"/>
    <cellStyle name="Normal 21 6 2 5 4" xfId="14305"/>
    <cellStyle name="Normal 21 6 2 5 4 2" xfId="34751"/>
    <cellStyle name="Normal 21 6 2 5 4 3" xfId="46515"/>
    <cellStyle name="Normal 21 6 2 5 5" xfId="34746"/>
    <cellStyle name="Normal 21 6 2 5 6" xfId="46512"/>
    <cellStyle name="Normal 21 6 2 6" xfId="1466"/>
    <cellStyle name="Normal 21 6 2 6 2" xfId="3426"/>
    <cellStyle name="Normal 21 6 2 6 2 2" xfId="34755"/>
    <cellStyle name="Normal 21 6 2 6 2 3" xfId="46517"/>
    <cellStyle name="Normal 21 6 2 6 3" xfId="12891"/>
    <cellStyle name="Normal 21 6 2 6 3 2" xfId="34757"/>
    <cellStyle name="Normal 21 6 2 6 3 3" xfId="46518"/>
    <cellStyle name="Normal 21 6 2 6 4" xfId="14751"/>
    <cellStyle name="Normal 21 6 2 6 4 2" xfId="34759"/>
    <cellStyle name="Normal 21 6 2 6 4 3" xfId="46519"/>
    <cellStyle name="Normal 21 6 2 6 5" xfId="34754"/>
    <cellStyle name="Normal 21 6 2 6 6" xfId="46516"/>
    <cellStyle name="Normal 21 6 2 7" xfId="1683"/>
    <cellStyle name="Normal 21 6 2 7 2" xfId="3620"/>
    <cellStyle name="Normal 21 6 2 7 2 2" xfId="34763"/>
    <cellStyle name="Normal 21 6 2 7 2 3" xfId="46521"/>
    <cellStyle name="Normal 21 6 2 7 3" xfId="13090"/>
    <cellStyle name="Normal 21 6 2 7 3 2" xfId="34765"/>
    <cellStyle name="Normal 21 6 2 7 3 3" xfId="46522"/>
    <cellStyle name="Normal 21 6 2 7 4" xfId="14945"/>
    <cellStyle name="Normal 21 6 2 7 4 2" xfId="34767"/>
    <cellStyle name="Normal 21 6 2 7 4 3" xfId="46523"/>
    <cellStyle name="Normal 21 6 2 7 5" xfId="34762"/>
    <cellStyle name="Normal 21 6 2 7 6" xfId="46520"/>
    <cellStyle name="Normal 21 6 2 8" xfId="1891"/>
    <cellStyle name="Normal 21 6 2 8 2" xfId="3806"/>
    <cellStyle name="Normal 21 6 2 8 2 2" xfId="34771"/>
    <cellStyle name="Normal 21 6 2 8 2 3" xfId="46525"/>
    <cellStyle name="Normal 21 6 2 8 3" xfId="13280"/>
    <cellStyle name="Normal 21 6 2 8 3 2" xfId="34772"/>
    <cellStyle name="Normal 21 6 2 8 3 3" xfId="46526"/>
    <cellStyle name="Normal 21 6 2 8 4" xfId="15131"/>
    <cellStyle name="Normal 21 6 2 8 4 2" xfId="34774"/>
    <cellStyle name="Normal 21 6 2 8 4 3" xfId="46527"/>
    <cellStyle name="Normal 21 6 2 8 5" xfId="34770"/>
    <cellStyle name="Normal 21 6 2 8 6" xfId="46524"/>
    <cellStyle name="Normal 21 6 2 9" xfId="2085"/>
    <cellStyle name="Normal 21 6 2 9 2" xfId="3983"/>
    <cellStyle name="Normal 21 6 2 9 2 2" xfId="34778"/>
    <cellStyle name="Normal 21 6 2 9 2 3" xfId="46529"/>
    <cellStyle name="Normal 21 6 2 9 3" xfId="13459"/>
    <cellStyle name="Normal 21 6 2 9 3 2" xfId="34780"/>
    <cellStyle name="Normal 21 6 2 9 3 3" xfId="46530"/>
    <cellStyle name="Normal 21 6 2 9 4" xfId="15308"/>
    <cellStyle name="Normal 21 6 2 9 4 2" xfId="34781"/>
    <cellStyle name="Normal 21 6 2 9 4 3" xfId="46531"/>
    <cellStyle name="Normal 21 6 2 9 5" xfId="34777"/>
    <cellStyle name="Normal 21 6 2 9 6" xfId="46528"/>
    <cellStyle name="Normal 21 6 2_Constraints Summary" xfId="14186"/>
    <cellStyle name="Normal 21 6 20" xfId="11788"/>
    <cellStyle name="Normal 21 6 20 2" xfId="34784"/>
    <cellStyle name="Normal 21 6 20 3" xfId="46532"/>
    <cellStyle name="Normal 21 6 21" xfId="12123"/>
    <cellStyle name="Normal 21 6 21 2" xfId="34786"/>
    <cellStyle name="Normal 21 6 21 3" xfId="46533"/>
    <cellStyle name="Normal 21 6 22" xfId="13227"/>
    <cellStyle name="Normal 21 6 22 2" xfId="34788"/>
    <cellStyle name="Normal 21 6 22 3" xfId="46534"/>
    <cellStyle name="Normal 21 6 23" xfId="16250"/>
    <cellStyle name="Normal 21 6 23 2" xfId="34790"/>
    <cellStyle name="Normal 21 6 23 3" xfId="46535"/>
    <cellStyle name="Normal 21 6 24" xfId="16763"/>
    <cellStyle name="Normal 21 6 24 2" xfId="34792"/>
    <cellStyle name="Normal 21 6 24 3" xfId="46536"/>
    <cellStyle name="Normal 21 6 25" xfId="34591"/>
    <cellStyle name="Normal 21 6 26" xfId="46432"/>
    <cellStyle name="Normal 21 6 3" xfId="754"/>
    <cellStyle name="Normal 21 6 3 10" xfId="7439"/>
    <cellStyle name="Normal 21 6 3 10 2" xfId="34796"/>
    <cellStyle name="Normal 21 6 3 10 3" xfId="46538"/>
    <cellStyle name="Normal 21 6 3 11" xfId="8719"/>
    <cellStyle name="Normal 21 6 3 11 2" xfId="34798"/>
    <cellStyle name="Normal 21 6 3 11 3" xfId="46539"/>
    <cellStyle name="Normal 21 6 3 12" xfId="7196"/>
    <cellStyle name="Normal 21 6 3 12 2" xfId="34800"/>
    <cellStyle name="Normal 21 6 3 12 3" xfId="46540"/>
    <cellStyle name="Normal 21 6 3 13" xfId="10686"/>
    <cellStyle name="Normal 21 6 3 13 2" xfId="34802"/>
    <cellStyle name="Normal 21 6 3 13 3" xfId="46541"/>
    <cellStyle name="Normal 21 6 3 14" xfId="9090"/>
    <cellStyle name="Normal 21 6 3 14 2" xfId="34804"/>
    <cellStyle name="Normal 21 6 3 14 3" xfId="46542"/>
    <cellStyle name="Normal 21 6 3 15" xfId="10961"/>
    <cellStyle name="Normal 21 6 3 15 2" xfId="34806"/>
    <cellStyle name="Normal 21 6 3 15 3" xfId="46543"/>
    <cellStyle name="Normal 21 6 3 16" xfId="11418"/>
    <cellStyle name="Normal 21 6 3 16 2" xfId="34808"/>
    <cellStyle name="Normal 21 6 3 16 3" xfId="46544"/>
    <cellStyle name="Normal 21 6 3 17" xfId="11658"/>
    <cellStyle name="Normal 21 6 3 17 2" xfId="34810"/>
    <cellStyle name="Normal 21 6 3 17 3" xfId="46545"/>
    <cellStyle name="Normal 21 6 3 18" xfId="11791"/>
    <cellStyle name="Normal 21 6 3 18 2" xfId="34812"/>
    <cellStyle name="Normal 21 6 3 18 3" xfId="46546"/>
    <cellStyle name="Normal 21 6 3 19" xfId="12270"/>
    <cellStyle name="Normal 21 6 3 19 2" xfId="34814"/>
    <cellStyle name="Normal 21 6 3 19 3" xfId="46547"/>
    <cellStyle name="Normal 21 6 3 2" xfId="1506"/>
    <cellStyle name="Normal 21 6 3 2 2" xfId="3456"/>
    <cellStyle name="Normal 21 6 3 2 2 2" xfId="34817"/>
    <cellStyle name="Normal 21 6 3 2 2 3" xfId="46549"/>
    <cellStyle name="Normal 21 6 3 2 3" xfId="12922"/>
    <cellStyle name="Normal 21 6 3 2 3 2" xfId="34819"/>
    <cellStyle name="Normal 21 6 3 2 3 3" xfId="46550"/>
    <cellStyle name="Normal 21 6 3 2 4" xfId="14781"/>
    <cellStyle name="Normal 21 6 3 2 4 2" xfId="34821"/>
    <cellStyle name="Normal 21 6 3 2 4 3" xfId="46551"/>
    <cellStyle name="Normal 21 6 3 2 5" xfId="34816"/>
    <cellStyle name="Normal 21 6 3 2 6" xfId="46548"/>
    <cellStyle name="Normal 21 6 3 20" xfId="12058"/>
    <cellStyle name="Normal 21 6 3 20 2" xfId="34824"/>
    <cellStyle name="Normal 21 6 3 20 3" xfId="46552"/>
    <cellStyle name="Normal 21 6 3 21" xfId="16253"/>
    <cellStyle name="Normal 21 6 3 21 2" xfId="34826"/>
    <cellStyle name="Normal 21 6 3 21 3" xfId="46553"/>
    <cellStyle name="Normal 21 6 3 22" xfId="16766"/>
    <cellStyle name="Normal 21 6 3 22 2" xfId="34828"/>
    <cellStyle name="Normal 21 6 3 22 3" xfId="46554"/>
    <cellStyle name="Normal 21 6 3 23" xfId="34795"/>
    <cellStyle name="Normal 21 6 3 24" xfId="46537"/>
    <cellStyle name="Normal 21 6 3 3" xfId="1720"/>
    <cellStyle name="Normal 21 6 3 3 2" xfId="3647"/>
    <cellStyle name="Normal 21 6 3 3 2 2" xfId="34831"/>
    <cellStyle name="Normal 21 6 3 3 2 3" xfId="46556"/>
    <cellStyle name="Normal 21 6 3 3 3" xfId="13117"/>
    <cellStyle name="Normal 21 6 3 3 3 2" xfId="34833"/>
    <cellStyle name="Normal 21 6 3 3 3 3" xfId="46557"/>
    <cellStyle name="Normal 21 6 3 3 4" xfId="14972"/>
    <cellStyle name="Normal 21 6 3 3 4 2" xfId="34835"/>
    <cellStyle name="Normal 21 6 3 3 4 3" xfId="46558"/>
    <cellStyle name="Normal 21 6 3 3 5" xfId="34830"/>
    <cellStyle name="Normal 21 6 3 3 6" xfId="46555"/>
    <cellStyle name="Normal 21 6 3 4" xfId="1925"/>
    <cellStyle name="Normal 21 6 3 4 2" xfId="3831"/>
    <cellStyle name="Normal 21 6 3 4 2 2" xfId="34839"/>
    <cellStyle name="Normal 21 6 3 4 2 3" xfId="46560"/>
    <cellStyle name="Normal 21 6 3 4 3" xfId="13306"/>
    <cellStyle name="Normal 21 6 3 4 3 2" xfId="34841"/>
    <cellStyle name="Normal 21 6 3 4 3 3" xfId="46561"/>
    <cellStyle name="Normal 21 6 3 4 4" xfId="15156"/>
    <cellStyle name="Normal 21 6 3 4 4 2" xfId="34843"/>
    <cellStyle name="Normal 21 6 3 4 4 3" xfId="46562"/>
    <cellStyle name="Normal 21 6 3 4 5" xfId="34838"/>
    <cellStyle name="Normal 21 6 3 4 6" xfId="46559"/>
    <cellStyle name="Normal 21 6 3 5" xfId="2115"/>
    <cellStyle name="Normal 21 6 3 5 2" xfId="4004"/>
    <cellStyle name="Normal 21 6 3 5 2 2" xfId="34847"/>
    <cellStyle name="Normal 21 6 3 5 2 3" xfId="46564"/>
    <cellStyle name="Normal 21 6 3 5 3" xfId="13481"/>
    <cellStyle name="Normal 21 6 3 5 3 2" xfId="34849"/>
    <cellStyle name="Normal 21 6 3 5 3 3" xfId="46565"/>
    <cellStyle name="Normal 21 6 3 5 4" xfId="15329"/>
    <cellStyle name="Normal 21 6 3 5 4 2" xfId="34851"/>
    <cellStyle name="Normal 21 6 3 5 4 3" xfId="46566"/>
    <cellStyle name="Normal 21 6 3 5 5" xfId="34846"/>
    <cellStyle name="Normal 21 6 3 5 6" xfId="46563"/>
    <cellStyle name="Normal 21 6 3 6" xfId="2284"/>
    <cellStyle name="Normal 21 6 3 6 2" xfId="4161"/>
    <cellStyle name="Normal 21 6 3 6 2 2" xfId="34855"/>
    <cellStyle name="Normal 21 6 3 6 2 3" xfId="46568"/>
    <cellStyle name="Normal 21 6 3 6 3" xfId="13639"/>
    <cellStyle name="Normal 21 6 3 6 3 2" xfId="34857"/>
    <cellStyle name="Normal 21 6 3 6 3 3" xfId="46569"/>
    <cellStyle name="Normal 21 6 3 6 4" xfId="15486"/>
    <cellStyle name="Normal 21 6 3 6 4 2" xfId="34859"/>
    <cellStyle name="Normal 21 6 3 6 4 3" xfId="46570"/>
    <cellStyle name="Normal 21 6 3 6 5" xfId="34854"/>
    <cellStyle name="Normal 21 6 3 6 6" xfId="46567"/>
    <cellStyle name="Normal 21 6 3 7" xfId="2415"/>
    <cellStyle name="Normal 21 6 3 7 2" xfId="4288"/>
    <cellStyle name="Normal 21 6 3 7 2 2" xfId="34863"/>
    <cellStyle name="Normal 21 6 3 7 2 3" xfId="46572"/>
    <cellStyle name="Normal 21 6 3 7 3" xfId="13766"/>
    <cellStyle name="Normal 21 6 3 7 3 2" xfId="34865"/>
    <cellStyle name="Normal 21 6 3 7 3 3" xfId="46573"/>
    <cellStyle name="Normal 21 6 3 7 4" xfId="15613"/>
    <cellStyle name="Normal 21 6 3 7 4 2" xfId="34867"/>
    <cellStyle name="Normal 21 6 3 7 4 3" xfId="46574"/>
    <cellStyle name="Normal 21 6 3 7 5" xfId="34862"/>
    <cellStyle name="Normal 21 6 3 7 6" xfId="46571"/>
    <cellStyle name="Normal 21 6 3 8" xfId="2542"/>
    <cellStyle name="Normal 21 6 3 8 2" xfId="4415"/>
    <cellStyle name="Normal 21 6 3 8 2 2" xfId="34871"/>
    <cellStyle name="Normal 21 6 3 8 2 3" xfId="46576"/>
    <cellStyle name="Normal 21 6 3 8 3" xfId="13893"/>
    <cellStyle name="Normal 21 6 3 8 3 2" xfId="34873"/>
    <cellStyle name="Normal 21 6 3 8 3 3" xfId="46577"/>
    <cellStyle name="Normal 21 6 3 8 4" xfId="15740"/>
    <cellStyle name="Normal 21 6 3 8 4 2" xfId="34875"/>
    <cellStyle name="Normal 21 6 3 8 4 3" xfId="46578"/>
    <cellStyle name="Normal 21 6 3 8 5" xfId="34870"/>
    <cellStyle name="Normal 21 6 3 8 6" xfId="46575"/>
    <cellStyle name="Normal 21 6 3 9" xfId="2826"/>
    <cellStyle name="Normal 21 6 3 9 2" xfId="34878"/>
    <cellStyle name="Normal 21 6 3 9 3" xfId="46579"/>
    <cellStyle name="Normal 21 6 3_Constraints Summary" xfId="14188"/>
    <cellStyle name="Normal 21 6 4" xfId="1235"/>
    <cellStyle name="Normal 21 6 4 2" xfId="3210"/>
    <cellStyle name="Normal 21 6 4 2 2" xfId="34881"/>
    <cellStyle name="Normal 21 6 4 2 3" xfId="46581"/>
    <cellStyle name="Normal 21 6 4 3" xfId="12670"/>
    <cellStyle name="Normal 21 6 4 3 2" xfId="34883"/>
    <cellStyle name="Normal 21 6 4 3 3" xfId="46582"/>
    <cellStyle name="Normal 21 6 4 4" xfId="14535"/>
    <cellStyle name="Normal 21 6 4 4 2" xfId="34885"/>
    <cellStyle name="Normal 21 6 4 4 3" xfId="46583"/>
    <cellStyle name="Normal 21 6 4 5" xfId="34880"/>
    <cellStyle name="Normal 21 6 4 6" xfId="46580"/>
    <cellStyle name="Normal 21 6 5" xfId="1080"/>
    <cellStyle name="Normal 21 6 5 2" xfId="3086"/>
    <cellStyle name="Normal 21 6 5 2 2" xfId="34889"/>
    <cellStyle name="Normal 21 6 5 2 3" xfId="46585"/>
    <cellStyle name="Normal 21 6 5 3" xfId="12540"/>
    <cellStyle name="Normal 21 6 5 3 2" xfId="34890"/>
    <cellStyle name="Normal 21 6 5 3 3" xfId="46586"/>
    <cellStyle name="Normal 21 6 5 4" xfId="14411"/>
    <cellStyle name="Normal 21 6 5 4 2" xfId="34891"/>
    <cellStyle name="Normal 21 6 5 4 3" xfId="46587"/>
    <cellStyle name="Normal 21 6 5 5" xfId="34888"/>
    <cellStyle name="Normal 21 6 5 6" xfId="46584"/>
    <cellStyle name="Normal 21 6 6" xfId="1481"/>
    <cellStyle name="Normal 21 6 6 2" xfId="3437"/>
    <cellStyle name="Normal 21 6 6 2 2" xfId="34895"/>
    <cellStyle name="Normal 21 6 6 2 3" xfId="46589"/>
    <cellStyle name="Normal 21 6 6 3" xfId="12903"/>
    <cellStyle name="Normal 21 6 6 3 2" xfId="34897"/>
    <cellStyle name="Normal 21 6 6 3 3" xfId="46590"/>
    <cellStyle name="Normal 21 6 6 4" xfId="14762"/>
    <cellStyle name="Normal 21 6 6 4 2" xfId="34899"/>
    <cellStyle name="Normal 21 6 6 4 3" xfId="46591"/>
    <cellStyle name="Normal 21 6 6 5" xfId="34894"/>
    <cellStyle name="Normal 21 6 6 6" xfId="46588"/>
    <cellStyle name="Normal 21 6 7" xfId="1696"/>
    <cellStyle name="Normal 21 6 7 2" xfId="3629"/>
    <cellStyle name="Normal 21 6 7 2 2" xfId="34903"/>
    <cellStyle name="Normal 21 6 7 2 3" xfId="46593"/>
    <cellStyle name="Normal 21 6 7 3" xfId="13099"/>
    <cellStyle name="Normal 21 6 7 3 2" xfId="34905"/>
    <cellStyle name="Normal 21 6 7 3 3" xfId="46594"/>
    <cellStyle name="Normal 21 6 7 4" xfId="14954"/>
    <cellStyle name="Normal 21 6 7 4 2" xfId="34907"/>
    <cellStyle name="Normal 21 6 7 4 3" xfId="46595"/>
    <cellStyle name="Normal 21 6 7 5" xfId="34902"/>
    <cellStyle name="Normal 21 6 7 6" xfId="46592"/>
    <cellStyle name="Normal 21 6 8" xfId="1902"/>
    <cellStyle name="Normal 21 6 8 2" xfId="3814"/>
    <cellStyle name="Normal 21 6 8 2 2" xfId="34911"/>
    <cellStyle name="Normal 21 6 8 2 3" xfId="46597"/>
    <cellStyle name="Normal 21 6 8 3" xfId="13288"/>
    <cellStyle name="Normal 21 6 8 3 2" xfId="34913"/>
    <cellStyle name="Normal 21 6 8 3 3" xfId="46598"/>
    <cellStyle name="Normal 21 6 8 4" xfId="15139"/>
    <cellStyle name="Normal 21 6 8 4 2" xfId="34915"/>
    <cellStyle name="Normal 21 6 8 4 3" xfId="46599"/>
    <cellStyle name="Normal 21 6 8 5" xfId="34910"/>
    <cellStyle name="Normal 21 6 8 6" xfId="46596"/>
    <cellStyle name="Normal 21 6 9" xfId="2094"/>
    <cellStyle name="Normal 21 6 9 2" xfId="3989"/>
    <cellStyle name="Normal 21 6 9 2 2" xfId="34919"/>
    <cellStyle name="Normal 21 6 9 2 3" xfId="46601"/>
    <cellStyle name="Normal 21 6 9 3" xfId="13465"/>
    <cellStyle name="Normal 21 6 9 3 2" xfId="34921"/>
    <cellStyle name="Normal 21 6 9 3 3" xfId="46602"/>
    <cellStyle name="Normal 21 6 9 4" xfId="15314"/>
    <cellStyle name="Normal 21 6 9 4 2" xfId="34923"/>
    <cellStyle name="Normal 21 6 9 4 3" xfId="46603"/>
    <cellStyle name="Normal 21 6 9 5" xfId="34918"/>
    <cellStyle name="Normal 21 6 9 6" xfId="46600"/>
    <cellStyle name="Normal 21 6_Constraints Summary" xfId="14185"/>
    <cellStyle name="Normal 21 60" xfId="11480"/>
    <cellStyle name="Normal 21 60 2" xfId="34926"/>
    <cellStyle name="Normal 21 60 3" xfId="46604"/>
    <cellStyle name="Normal 21 61" xfId="12098"/>
    <cellStyle name="Normal 21 61 2" xfId="34928"/>
    <cellStyle name="Normal 21 61 3" xfId="46605"/>
    <cellStyle name="Normal 21 62" xfId="12874"/>
    <cellStyle name="Normal 21 62 2" xfId="34930"/>
    <cellStyle name="Normal 21 62 3" xfId="46606"/>
    <cellStyle name="Normal 21 63" xfId="16138"/>
    <cellStyle name="Normal 21 63 2" xfId="34932"/>
    <cellStyle name="Normal 21 63 3" xfId="46607"/>
    <cellStyle name="Normal 21 64" xfId="16651"/>
    <cellStyle name="Normal 21 64 2" xfId="34934"/>
    <cellStyle name="Normal 21 64 3" xfId="46608"/>
    <cellStyle name="Normal 21 65" xfId="28956"/>
    <cellStyle name="Normal 21 66" xfId="42838"/>
    <cellStyle name="Normal 21 7" xfId="449"/>
    <cellStyle name="Normal 21 7 10" xfId="2092"/>
    <cellStyle name="Normal 21 7 10 2" xfId="3987"/>
    <cellStyle name="Normal 21 7 10 2 2" xfId="34939"/>
    <cellStyle name="Normal 21 7 10 2 3" xfId="46611"/>
    <cellStyle name="Normal 21 7 10 3" xfId="13463"/>
    <cellStyle name="Normal 21 7 10 3 2" xfId="34941"/>
    <cellStyle name="Normal 21 7 10 3 3" xfId="46612"/>
    <cellStyle name="Normal 21 7 10 4" xfId="15312"/>
    <cellStyle name="Normal 21 7 10 4 2" xfId="34943"/>
    <cellStyle name="Normal 21 7 10 4 3" xfId="46613"/>
    <cellStyle name="Normal 21 7 10 5" xfId="34938"/>
    <cellStyle name="Normal 21 7 10 6" xfId="46610"/>
    <cellStyle name="Normal 21 7 11" xfId="2714"/>
    <cellStyle name="Normal 21 7 11 2" xfId="34946"/>
    <cellStyle name="Normal 21 7 11 3" xfId="46614"/>
    <cellStyle name="Normal 21 7 12" xfId="7440"/>
    <cellStyle name="Normal 21 7 12 2" xfId="34947"/>
    <cellStyle name="Normal 21 7 12 3" xfId="46615"/>
    <cellStyle name="Normal 21 7 13" xfId="8720"/>
    <cellStyle name="Normal 21 7 13 2" xfId="34949"/>
    <cellStyle name="Normal 21 7 13 3" xfId="46616"/>
    <cellStyle name="Normal 21 7 14" xfId="7197"/>
    <cellStyle name="Normal 21 7 14 2" xfId="34951"/>
    <cellStyle name="Normal 21 7 14 3" xfId="46617"/>
    <cellStyle name="Normal 21 7 15" xfId="10687"/>
    <cellStyle name="Normal 21 7 15 2" xfId="34953"/>
    <cellStyle name="Normal 21 7 15 3" xfId="46618"/>
    <cellStyle name="Normal 21 7 16" xfId="9089"/>
    <cellStyle name="Normal 21 7 16 2" xfId="34955"/>
    <cellStyle name="Normal 21 7 16 3" xfId="46619"/>
    <cellStyle name="Normal 21 7 17" xfId="10962"/>
    <cellStyle name="Normal 21 7 17 2" xfId="34956"/>
    <cellStyle name="Normal 21 7 17 3" xfId="46620"/>
    <cellStyle name="Normal 21 7 18" xfId="11419"/>
    <cellStyle name="Normal 21 7 18 2" xfId="34958"/>
    <cellStyle name="Normal 21 7 18 3" xfId="46621"/>
    <cellStyle name="Normal 21 7 19" xfId="11659"/>
    <cellStyle name="Normal 21 7 19 2" xfId="34960"/>
    <cellStyle name="Normal 21 7 19 3" xfId="46622"/>
    <cellStyle name="Normal 21 7 2" xfId="598"/>
    <cellStyle name="Normal 21 7 2 10" xfId="2800"/>
    <cellStyle name="Normal 21 7 2 10 2" xfId="34963"/>
    <cellStyle name="Normal 21 7 2 10 3" xfId="46624"/>
    <cellStyle name="Normal 21 7 2 11" xfId="7441"/>
    <cellStyle name="Normal 21 7 2 11 2" xfId="34965"/>
    <cellStyle name="Normal 21 7 2 11 3" xfId="46625"/>
    <cellStyle name="Normal 21 7 2 12" xfId="8721"/>
    <cellStyle name="Normal 21 7 2 12 2" xfId="34967"/>
    <cellStyle name="Normal 21 7 2 12 3" xfId="46626"/>
    <cellStyle name="Normal 21 7 2 13" xfId="7234"/>
    <cellStyle name="Normal 21 7 2 13 2" xfId="34969"/>
    <cellStyle name="Normal 21 7 2 13 3" xfId="46627"/>
    <cellStyle name="Normal 21 7 2 14" xfId="10688"/>
    <cellStyle name="Normal 21 7 2 14 2" xfId="34971"/>
    <cellStyle name="Normal 21 7 2 14 3" xfId="46628"/>
    <cellStyle name="Normal 21 7 2 15" xfId="9088"/>
    <cellStyle name="Normal 21 7 2 15 2" xfId="34973"/>
    <cellStyle name="Normal 21 7 2 15 3" xfId="46629"/>
    <cellStyle name="Normal 21 7 2 16" xfId="10963"/>
    <cellStyle name="Normal 21 7 2 16 2" xfId="34975"/>
    <cellStyle name="Normal 21 7 2 16 3" xfId="46630"/>
    <cellStyle name="Normal 21 7 2 17" xfId="11420"/>
    <cellStyle name="Normal 21 7 2 17 2" xfId="34977"/>
    <cellStyle name="Normal 21 7 2 17 3" xfId="46631"/>
    <cellStyle name="Normal 21 7 2 18" xfId="11660"/>
    <cellStyle name="Normal 21 7 2 18 2" xfId="34979"/>
    <cellStyle name="Normal 21 7 2 18 3" xfId="46632"/>
    <cellStyle name="Normal 21 7 2 19" xfId="11793"/>
    <cellStyle name="Normal 21 7 2 19 2" xfId="34981"/>
    <cellStyle name="Normal 21 7 2 19 3" xfId="46633"/>
    <cellStyle name="Normal 21 7 2 2" xfId="842"/>
    <cellStyle name="Normal 21 7 2 2 10" xfId="7442"/>
    <cellStyle name="Normal 21 7 2 2 10 2" xfId="34984"/>
    <cellStyle name="Normal 21 7 2 2 10 3" xfId="46635"/>
    <cellStyle name="Normal 21 7 2 2 11" xfId="8722"/>
    <cellStyle name="Normal 21 7 2 2 11 2" xfId="34986"/>
    <cellStyle name="Normal 21 7 2 2 11 3" xfId="46636"/>
    <cellStyle name="Normal 21 7 2 2 12" xfId="7247"/>
    <cellStyle name="Normal 21 7 2 2 12 2" xfId="34988"/>
    <cellStyle name="Normal 21 7 2 2 12 3" xfId="46637"/>
    <cellStyle name="Normal 21 7 2 2 13" xfId="10689"/>
    <cellStyle name="Normal 21 7 2 2 13 2" xfId="34990"/>
    <cellStyle name="Normal 21 7 2 2 13 3" xfId="46638"/>
    <cellStyle name="Normal 21 7 2 2 14" xfId="9087"/>
    <cellStyle name="Normal 21 7 2 2 14 2" xfId="34992"/>
    <cellStyle name="Normal 21 7 2 2 14 3" xfId="46639"/>
    <cellStyle name="Normal 21 7 2 2 15" xfId="10964"/>
    <cellStyle name="Normal 21 7 2 2 15 2" xfId="34994"/>
    <cellStyle name="Normal 21 7 2 2 15 3" xfId="46640"/>
    <cellStyle name="Normal 21 7 2 2 16" xfId="11421"/>
    <cellStyle name="Normal 21 7 2 2 16 2" xfId="34996"/>
    <cellStyle name="Normal 21 7 2 2 16 3" xfId="46641"/>
    <cellStyle name="Normal 21 7 2 2 17" xfId="11661"/>
    <cellStyle name="Normal 21 7 2 2 17 2" xfId="34998"/>
    <cellStyle name="Normal 21 7 2 2 17 3" xfId="46642"/>
    <cellStyle name="Normal 21 7 2 2 18" xfId="11794"/>
    <cellStyle name="Normal 21 7 2 2 18 2" xfId="35000"/>
    <cellStyle name="Normal 21 7 2 2 18 3" xfId="46643"/>
    <cellStyle name="Normal 21 7 2 2 19" xfId="12358"/>
    <cellStyle name="Normal 21 7 2 2 19 2" xfId="35002"/>
    <cellStyle name="Normal 21 7 2 2 19 3" xfId="46644"/>
    <cellStyle name="Normal 21 7 2 2 2" xfId="1594"/>
    <cellStyle name="Normal 21 7 2 2 2 2" xfId="3544"/>
    <cellStyle name="Normal 21 7 2 2 2 2 2" xfId="35005"/>
    <cellStyle name="Normal 21 7 2 2 2 2 3" xfId="46646"/>
    <cellStyle name="Normal 21 7 2 2 2 3" xfId="13010"/>
    <cellStyle name="Normal 21 7 2 2 2 3 2" xfId="35007"/>
    <cellStyle name="Normal 21 7 2 2 2 3 3" xfId="46647"/>
    <cellStyle name="Normal 21 7 2 2 2 4" xfId="14869"/>
    <cellStyle name="Normal 21 7 2 2 2 4 2" xfId="35009"/>
    <cellStyle name="Normal 21 7 2 2 2 4 3" xfId="46648"/>
    <cellStyle name="Normal 21 7 2 2 2 5" xfId="35004"/>
    <cellStyle name="Normal 21 7 2 2 2 6" xfId="46645"/>
    <cellStyle name="Normal 21 7 2 2 20" xfId="14239"/>
    <cellStyle name="Normal 21 7 2 2 20 2" xfId="35011"/>
    <cellStyle name="Normal 21 7 2 2 20 3" xfId="46649"/>
    <cellStyle name="Normal 21 7 2 2 21" xfId="16256"/>
    <cellStyle name="Normal 21 7 2 2 21 2" xfId="35013"/>
    <cellStyle name="Normal 21 7 2 2 21 3" xfId="46650"/>
    <cellStyle name="Normal 21 7 2 2 22" xfId="16769"/>
    <cellStyle name="Normal 21 7 2 2 22 2" xfId="35015"/>
    <cellStyle name="Normal 21 7 2 2 22 3" xfId="46651"/>
    <cellStyle name="Normal 21 7 2 2 23" xfId="34983"/>
    <cellStyle name="Normal 21 7 2 2 24" xfId="46634"/>
    <cellStyle name="Normal 21 7 2 2 3" xfId="1808"/>
    <cellStyle name="Normal 21 7 2 2 3 2" xfId="3735"/>
    <cellStyle name="Normal 21 7 2 2 3 2 2" xfId="35019"/>
    <cellStyle name="Normal 21 7 2 2 3 2 3" xfId="46653"/>
    <cellStyle name="Normal 21 7 2 2 3 3" xfId="13205"/>
    <cellStyle name="Normal 21 7 2 2 3 3 2" xfId="35021"/>
    <cellStyle name="Normal 21 7 2 2 3 3 3" xfId="46654"/>
    <cellStyle name="Normal 21 7 2 2 3 4" xfId="15060"/>
    <cellStyle name="Normal 21 7 2 2 3 4 2" xfId="35023"/>
    <cellStyle name="Normal 21 7 2 2 3 4 3" xfId="46655"/>
    <cellStyle name="Normal 21 7 2 2 3 5" xfId="35018"/>
    <cellStyle name="Normal 21 7 2 2 3 6" xfId="46652"/>
    <cellStyle name="Normal 21 7 2 2 4" xfId="2013"/>
    <cellStyle name="Normal 21 7 2 2 4 2" xfId="3919"/>
    <cellStyle name="Normal 21 7 2 2 4 2 2" xfId="35027"/>
    <cellStyle name="Normal 21 7 2 2 4 2 3" xfId="46657"/>
    <cellStyle name="Normal 21 7 2 2 4 3" xfId="13394"/>
    <cellStyle name="Normal 21 7 2 2 4 3 2" xfId="35029"/>
    <cellStyle name="Normal 21 7 2 2 4 3 3" xfId="46658"/>
    <cellStyle name="Normal 21 7 2 2 4 4" xfId="15244"/>
    <cellStyle name="Normal 21 7 2 2 4 4 2" xfId="35031"/>
    <cellStyle name="Normal 21 7 2 2 4 4 3" xfId="46659"/>
    <cellStyle name="Normal 21 7 2 2 4 5" xfId="35026"/>
    <cellStyle name="Normal 21 7 2 2 4 6" xfId="46656"/>
    <cellStyle name="Normal 21 7 2 2 5" xfId="2203"/>
    <cellStyle name="Normal 21 7 2 2 5 2" xfId="4092"/>
    <cellStyle name="Normal 21 7 2 2 5 2 2" xfId="35035"/>
    <cellStyle name="Normal 21 7 2 2 5 2 3" xfId="46661"/>
    <cellStyle name="Normal 21 7 2 2 5 3" xfId="13569"/>
    <cellStyle name="Normal 21 7 2 2 5 3 2" xfId="35037"/>
    <cellStyle name="Normal 21 7 2 2 5 3 3" xfId="46662"/>
    <cellStyle name="Normal 21 7 2 2 5 4" xfId="15417"/>
    <cellStyle name="Normal 21 7 2 2 5 4 2" xfId="35039"/>
    <cellStyle name="Normal 21 7 2 2 5 4 3" xfId="46663"/>
    <cellStyle name="Normal 21 7 2 2 5 5" xfId="35034"/>
    <cellStyle name="Normal 21 7 2 2 5 6" xfId="46660"/>
    <cellStyle name="Normal 21 7 2 2 6" xfId="2372"/>
    <cellStyle name="Normal 21 7 2 2 6 2" xfId="4249"/>
    <cellStyle name="Normal 21 7 2 2 6 2 2" xfId="35043"/>
    <cellStyle name="Normal 21 7 2 2 6 2 3" xfId="46665"/>
    <cellStyle name="Normal 21 7 2 2 6 3" xfId="13727"/>
    <cellStyle name="Normal 21 7 2 2 6 3 2" xfId="35045"/>
    <cellStyle name="Normal 21 7 2 2 6 3 3" xfId="46666"/>
    <cellStyle name="Normal 21 7 2 2 6 4" xfId="15574"/>
    <cellStyle name="Normal 21 7 2 2 6 4 2" xfId="35047"/>
    <cellStyle name="Normal 21 7 2 2 6 4 3" xfId="46667"/>
    <cellStyle name="Normal 21 7 2 2 6 5" xfId="35042"/>
    <cellStyle name="Normal 21 7 2 2 6 6" xfId="46664"/>
    <cellStyle name="Normal 21 7 2 2 7" xfId="2503"/>
    <cellStyle name="Normal 21 7 2 2 7 2" xfId="4376"/>
    <cellStyle name="Normal 21 7 2 2 7 2 2" xfId="35051"/>
    <cellStyle name="Normal 21 7 2 2 7 2 3" xfId="46669"/>
    <cellStyle name="Normal 21 7 2 2 7 3" xfId="13854"/>
    <cellStyle name="Normal 21 7 2 2 7 3 2" xfId="35053"/>
    <cellStyle name="Normal 21 7 2 2 7 3 3" xfId="46670"/>
    <cellStyle name="Normal 21 7 2 2 7 4" xfId="15701"/>
    <cellStyle name="Normal 21 7 2 2 7 4 2" xfId="35055"/>
    <cellStyle name="Normal 21 7 2 2 7 4 3" xfId="46671"/>
    <cellStyle name="Normal 21 7 2 2 7 5" xfId="35050"/>
    <cellStyle name="Normal 21 7 2 2 7 6" xfId="46668"/>
    <cellStyle name="Normal 21 7 2 2 8" xfId="2630"/>
    <cellStyle name="Normal 21 7 2 2 8 2" xfId="4503"/>
    <cellStyle name="Normal 21 7 2 2 8 2 2" xfId="35059"/>
    <cellStyle name="Normal 21 7 2 2 8 2 3" xfId="46673"/>
    <cellStyle name="Normal 21 7 2 2 8 3" xfId="13981"/>
    <cellStyle name="Normal 21 7 2 2 8 3 2" xfId="35061"/>
    <cellStyle name="Normal 21 7 2 2 8 3 3" xfId="46674"/>
    <cellStyle name="Normal 21 7 2 2 8 4" xfId="15828"/>
    <cellStyle name="Normal 21 7 2 2 8 4 2" xfId="35063"/>
    <cellStyle name="Normal 21 7 2 2 8 4 3" xfId="46675"/>
    <cellStyle name="Normal 21 7 2 2 8 5" xfId="35058"/>
    <cellStyle name="Normal 21 7 2 2 8 6" xfId="46672"/>
    <cellStyle name="Normal 21 7 2 2 9" xfId="2914"/>
    <cellStyle name="Normal 21 7 2 2 9 2" xfId="35066"/>
    <cellStyle name="Normal 21 7 2 2 9 3" xfId="46676"/>
    <cellStyle name="Normal 21 7 2 2_Constraints Summary" xfId="14191"/>
    <cellStyle name="Normal 21 7 2 20" xfId="12230"/>
    <cellStyle name="Normal 21 7 2 20 2" xfId="35067"/>
    <cellStyle name="Normal 21 7 2 20 3" xfId="46677"/>
    <cellStyle name="Normal 21 7 2 21" xfId="12076"/>
    <cellStyle name="Normal 21 7 2 21 2" xfId="35069"/>
    <cellStyle name="Normal 21 7 2 21 3" xfId="46678"/>
    <cellStyle name="Normal 21 7 2 22" xfId="16255"/>
    <cellStyle name="Normal 21 7 2 22 2" xfId="35071"/>
    <cellStyle name="Normal 21 7 2 22 3" xfId="46679"/>
    <cellStyle name="Normal 21 7 2 23" xfId="16768"/>
    <cellStyle name="Normal 21 7 2 23 2" xfId="35073"/>
    <cellStyle name="Normal 21 7 2 23 3" xfId="46680"/>
    <cellStyle name="Normal 21 7 2 24" xfId="34962"/>
    <cellStyle name="Normal 21 7 2 25" xfId="46623"/>
    <cellStyle name="Normal 21 7 2 3" xfId="1380"/>
    <cellStyle name="Normal 21 7 2 3 2" xfId="3355"/>
    <cellStyle name="Normal 21 7 2 3 2 2" xfId="35077"/>
    <cellStyle name="Normal 21 7 2 3 2 3" xfId="46682"/>
    <cellStyle name="Normal 21 7 2 3 3" xfId="12815"/>
    <cellStyle name="Normal 21 7 2 3 3 2" xfId="35079"/>
    <cellStyle name="Normal 21 7 2 3 3 3" xfId="46683"/>
    <cellStyle name="Normal 21 7 2 3 4" xfId="14680"/>
    <cellStyle name="Normal 21 7 2 3 4 2" xfId="35081"/>
    <cellStyle name="Normal 21 7 2 3 4 3" xfId="46684"/>
    <cellStyle name="Normal 21 7 2 3 5" xfId="35076"/>
    <cellStyle name="Normal 21 7 2 3 6" xfId="46681"/>
    <cellStyle name="Normal 21 7 2 4" xfId="984"/>
    <cellStyle name="Normal 21 7 2 4 2" xfId="3000"/>
    <cellStyle name="Normal 21 7 2 4 2 2" xfId="35085"/>
    <cellStyle name="Normal 21 7 2 4 2 3" xfId="46686"/>
    <cellStyle name="Normal 21 7 2 4 3" xfId="12452"/>
    <cellStyle name="Normal 21 7 2 4 3 2" xfId="35087"/>
    <cellStyle name="Normal 21 7 2 4 3 3" xfId="46687"/>
    <cellStyle name="Normal 21 7 2 4 4" xfId="14325"/>
    <cellStyle name="Normal 21 7 2 4 4 2" xfId="35089"/>
    <cellStyle name="Normal 21 7 2 4 4 3" xfId="46688"/>
    <cellStyle name="Normal 21 7 2 4 5" xfId="35084"/>
    <cellStyle name="Normal 21 7 2 4 6" xfId="46685"/>
    <cellStyle name="Normal 21 7 2 5" xfId="1443"/>
    <cellStyle name="Normal 21 7 2 5 2" xfId="3412"/>
    <cellStyle name="Normal 21 7 2 5 2 2" xfId="35093"/>
    <cellStyle name="Normal 21 7 2 5 2 3" xfId="46690"/>
    <cellStyle name="Normal 21 7 2 5 3" xfId="12873"/>
    <cellStyle name="Normal 21 7 2 5 3 2" xfId="35095"/>
    <cellStyle name="Normal 21 7 2 5 3 3" xfId="46691"/>
    <cellStyle name="Normal 21 7 2 5 4" xfId="14737"/>
    <cellStyle name="Normal 21 7 2 5 4 2" xfId="35097"/>
    <cellStyle name="Normal 21 7 2 5 4 3" xfId="46692"/>
    <cellStyle name="Normal 21 7 2 5 5" xfId="35092"/>
    <cellStyle name="Normal 21 7 2 5 6" xfId="46689"/>
    <cellStyle name="Normal 21 7 2 6" xfId="1662"/>
    <cellStyle name="Normal 21 7 2 6 2" xfId="3608"/>
    <cellStyle name="Normal 21 7 2 6 2 2" xfId="35101"/>
    <cellStyle name="Normal 21 7 2 6 2 3" xfId="46694"/>
    <cellStyle name="Normal 21 7 2 6 3" xfId="13076"/>
    <cellStyle name="Normal 21 7 2 6 3 2" xfId="35103"/>
    <cellStyle name="Normal 21 7 2 6 3 3" xfId="46695"/>
    <cellStyle name="Normal 21 7 2 6 4" xfId="14933"/>
    <cellStyle name="Normal 21 7 2 6 4 2" xfId="35105"/>
    <cellStyle name="Normal 21 7 2 6 4 3" xfId="46696"/>
    <cellStyle name="Normal 21 7 2 6 5" xfId="35100"/>
    <cellStyle name="Normal 21 7 2 6 6" xfId="46693"/>
    <cellStyle name="Normal 21 7 2 7" xfId="1872"/>
    <cellStyle name="Normal 21 7 2 7 2" xfId="3796"/>
    <cellStyle name="Normal 21 7 2 7 2 2" xfId="35109"/>
    <cellStyle name="Normal 21 7 2 7 2 3" xfId="46698"/>
    <cellStyle name="Normal 21 7 2 7 3" xfId="13267"/>
    <cellStyle name="Normal 21 7 2 7 3 2" xfId="35111"/>
    <cellStyle name="Normal 21 7 2 7 3 3" xfId="46699"/>
    <cellStyle name="Normal 21 7 2 7 4" xfId="15121"/>
    <cellStyle name="Normal 21 7 2 7 4 2" xfId="35113"/>
    <cellStyle name="Normal 21 7 2 7 4 3" xfId="46700"/>
    <cellStyle name="Normal 21 7 2 7 5" xfId="35108"/>
    <cellStyle name="Normal 21 7 2 7 6" xfId="46697"/>
    <cellStyle name="Normal 21 7 2 8" xfId="2071"/>
    <cellStyle name="Normal 21 7 2 8 2" xfId="3975"/>
    <cellStyle name="Normal 21 7 2 8 2 2" xfId="35117"/>
    <cellStyle name="Normal 21 7 2 8 2 3" xfId="46702"/>
    <cellStyle name="Normal 21 7 2 8 3" xfId="13450"/>
    <cellStyle name="Normal 21 7 2 8 3 2" xfId="35119"/>
    <cellStyle name="Normal 21 7 2 8 3 3" xfId="46703"/>
    <cellStyle name="Normal 21 7 2 8 4" xfId="15300"/>
    <cellStyle name="Normal 21 7 2 8 4 2" xfId="35121"/>
    <cellStyle name="Normal 21 7 2 8 4 3" xfId="46704"/>
    <cellStyle name="Normal 21 7 2 8 5" xfId="35116"/>
    <cellStyle name="Normal 21 7 2 8 6" xfId="46701"/>
    <cellStyle name="Normal 21 7 2 9" xfId="2254"/>
    <cellStyle name="Normal 21 7 2 9 2" xfId="4142"/>
    <cellStyle name="Normal 21 7 2 9 2 2" xfId="35124"/>
    <cellStyle name="Normal 21 7 2 9 2 3" xfId="46706"/>
    <cellStyle name="Normal 21 7 2 9 3" xfId="13619"/>
    <cellStyle name="Normal 21 7 2 9 3 2" xfId="35126"/>
    <cellStyle name="Normal 21 7 2 9 3 3" xfId="46707"/>
    <cellStyle name="Normal 21 7 2 9 4" xfId="15467"/>
    <cellStyle name="Normal 21 7 2 9 4 2" xfId="35128"/>
    <cellStyle name="Normal 21 7 2 9 4 3" xfId="46708"/>
    <cellStyle name="Normal 21 7 2 9 5" xfId="35123"/>
    <cellStyle name="Normal 21 7 2 9 6" xfId="46705"/>
    <cellStyle name="Normal 21 7 2_Constraints Summary" xfId="14190"/>
    <cellStyle name="Normal 21 7 20" xfId="11792"/>
    <cellStyle name="Normal 21 7 20 2" xfId="35131"/>
    <cellStyle name="Normal 21 7 20 3" xfId="46709"/>
    <cellStyle name="Normal 21 7 21" xfId="12125"/>
    <cellStyle name="Normal 21 7 21 2" xfId="35132"/>
    <cellStyle name="Normal 21 7 21 3" xfId="46710"/>
    <cellStyle name="Normal 21 7 22" xfId="14000"/>
    <cellStyle name="Normal 21 7 22 2" xfId="35134"/>
    <cellStyle name="Normal 21 7 22 3" xfId="46711"/>
    <cellStyle name="Normal 21 7 23" xfId="16254"/>
    <cellStyle name="Normal 21 7 23 2" xfId="35136"/>
    <cellStyle name="Normal 21 7 23 3" xfId="46712"/>
    <cellStyle name="Normal 21 7 24" xfId="16767"/>
    <cellStyle name="Normal 21 7 24 2" xfId="35138"/>
    <cellStyle name="Normal 21 7 24 3" xfId="46713"/>
    <cellStyle name="Normal 21 7 25" xfId="34937"/>
    <cellStyle name="Normal 21 7 26" xfId="46609"/>
    <cellStyle name="Normal 21 7 3" xfId="756"/>
    <cellStyle name="Normal 21 7 3 10" xfId="7443"/>
    <cellStyle name="Normal 21 7 3 10 2" xfId="35142"/>
    <cellStyle name="Normal 21 7 3 10 3" xfId="46715"/>
    <cellStyle name="Normal 21 7 3 11" xfId="8723"/>
    <cellStyle name="Normal 21 7 3 11 2" xfId="35144"/>
    <cellStyle name="Normal 21 7 3 11 3" xfId="46716"/>
    <cellStyle name="Normal 21 7 3 12" xfId="7248"/>
    <cellStyle name="Normal 21 7 3 12 2" xfId="35146"/>
    <cellStyle name="Normal 21 7 3 12 3" xfId="46717"/>
    <cellStyle name="Normal 21 7 3 13" xfId="10690"/>
    <cellStyle name="Normal 21 7 3 13 2" xfId="35148"/>
    <cellStyle name="Normal 21 7 3 13 3" xfId="46718"/>
    <cellStyle name="Normal 21 7 3 14" xfId="9086"/>
    <cellStyle name="Normal 21 7 3 14 2" xfId="35150"/>
    <cellStyle name="Normal 21 7 3 14 3" xfId="46719"/>
    <cellStyle name="Normal 21 7 3 15" xfId="10965"/>
    <cellStyle name="Normal 21 7 3 15 2" xfId="35152"/>
    <cellStyle name="Normal 21 7 3 15 3" xfId="46720"/>
    <cellStyle name="Normal 21 7 3 16" xfId="11422"/>
    <cellStyle name="Normal 21 7 3 16 2" xfId="35154"/>
    <cellStyle name="Normal 21 7 3 16 3" xfId="46721"/>
    <cellStyle name="Normal 21 7 3 17" xfId="11662"/>
    <cellStyle name="Normal 21 7 3 17 2" xfId="35156"/>
    <cellStyle name="Normal 21 7 3 17 3" xfId="46722"/>
    <cellStyle name="Normal 21 7 3 18" xfId="11795"/>
    <cellStyle name="Normal 21 7 3 18 2" xfId="35158"/>
    <cellStyle name="Normal 21 7 3 18 3" xfId="46723"/>
    <cellStyle name="Normal 21 7 3 19" xfId="12272"/>
    <cellStyle name="Normal 21 7 3 19 2" xfId="35160"/>
    <cellStyle name="Normal 21 7 3 19 3" xfId="46724"/>
    <cellStyle name="Normal 21 7 3 2" xfId="1508"/>
    <cellStyle name="Normal 21 7 3 2 2" xfId="3458"/>
    <cellStyle name="Normal 21 7 3 2 2 2" xfId="35163"/>
    <cellStyle name="Normal 21 7 3 2 2 3" xfId="46726"/>
    <cellStyle name="Normal 21 7 3 2 3" xfId="12924"/>
    <cellStyle name="Normal 21 7 3 2 3 2" xfId="35165"/>
    <cellStyle name="Normal 21 7 3 2 3 3" xfId="46727"/>
    <cellStyle name="Normal 21 7 3 2 4" xfId="14783"/>
    <cellStyle name="Normal 21 7 3 2 4 2" xfId="35167"/>
    <cellStyle name="Normal 21 7 3 2 4 3" xfId="46728"/>
    <cellStyle name="Normal 21 7 3 2 5" xfId="35162"/>
    <cellStyle name="Normal 21 7 3 2 6" xfId="46725"/>
    <cellStyle name="Normal 21 7 3 20" xfId="14007"/>
    <cellStyle name="Normal 21 7 3 20 2" xfId="35170"/>
    <cellStyle name="Normal 21 7 3 20 3" xfId="46729"/>
    <cellStyle name="Normal 21 7 3 21" xfId="16257"/>
    <cellStyle name="Normal 21 7 3 21 2" xfId="35172"/>
    <cellStyle name="Normal 21 7 3 21 3" xfId="46730"/>
    <cellStyle name="Normal 21 7 3 22" xfId="16770"/>
    <cellStyle name="Normal 21 7 3 22 2" xfId="35174"/>
    <cellStyle name="Normal 21 7 3 22 3" xfId="46731"/>
    <cellStyle name="Normal 21 7 3 23" xfId="35141"/>
    <cellStyle name="Normal 21 7 3 24" xfId="46714"/>
    <cellStyle name="Normal 21 7 3 3" xfId="1722"/>
    <cellStyle name="Normal 21 7 3 3 2" xfId="3649"/>
    <cellStyle name="Normal 21 7 3 3 2 2" xfId="35178"/>
    <cellStyle name="Normal 21 7 3 3 2 3" xfId="46733"/>
    <cellStyle name="Normal 21 7 3 3 3" xfId="13119"/>
    <cellStyle name="Normal 21 7 3 3 3 2" xfId="35180"/>
    <cellStyle name="Normal 21 7 3 3 3 3" xfId="46734"/>
    <cellStyle name="Normal 21 7 3 3 4" xfId="14974"/>
    <cellStyle name="Normal 21 7 3 3 4 2" xfId="35182"/>
    <cellStyle name="Normal 21 7 3 3 4 3" xfId="46735"/>
    <cellStyle name="Normal 21 7 3 3 5" xfId="35177"/>
    <cellStyle name="Normal 21 7 3 3 6" xfId="46732"/>
    <cellStyle name="Normal 21 7 3 4" xfId="1927"/>
    <cellStyle name="Normal 21 7 3 4 2" xfId="3833"/>
    <cellStyle name="Normal 21 7 3 4 2 2" xfId="35185"/>
    <cellStyle name="Normal 21 7 3 4 2 3" xfId="46737"/>
    <cellStyle name="Normal 21 7 3 4 3" xfId="13308"/>
    <cellStyle name="Normal 21 7 3 4 3 2" xfId="35187"/>
    <cellStyle name="Normal 21 7 3 4 3 3" xfId="46738"/>
    <cellStyle name="Normal 21 7 3 4 4" xfId="15158"/>
    <cellStyle name="Normal 21 7 3 4 4 2" xfId="35189"/>
    <cellStyle name="Normal 21 7 3 4 4 3" xfId="46739"/>
    <cellStyle name="Normal 21 7 3 4 5" xfId="35184"/>
    <cellStyle name="Normal 21 7 3 4 6" xfId="46736"/>
    <cellStyle name="Normal 21 7 3 5" xfId="2117"/>
    <cellStyle name="Normal 21 7 3 5 2" xfId="4006"/>
    <cellStyle name="Normal 21 7 3 5 2 2" xfId="35193"/>
    <cellStyle name="Normal 21 7 3 5 2 3" xfId="46741"/>
    <cellStyle name="Normal 21 7 3 5 3" xfId="13483"/>
    <cellStyle name="Normal 21 7 3 5 3 2" xfId="35195"/>
    <cellStyle name="Normal 21 7 3 5 3 3" xfId="46742"/>
    <cellStyle name="Normal 21 7 3 5 4" xfId="15331"/>
    <cellStyle name="Normal 21 7 3 5 4 2" xfId="35197"/>
    <cellStyle name="Normal 21 7 3 5 4 3" xfId="46743"/>
    <cellStyle name="Normal 21 7 3 5 5" xfId="35192"/>
    <cellStyle name="Normal 21 7 3 5 6" xfId="46740"/>
    <cellStyle name="Normal 21 7 3 6" xfId="2286"/>
    <cellStyle name="Normal 21 7 3 6 2" xfId="4163"/>
    <cellStyle name="Normal 21 7 3 6 2 2" xfId="35201"/>
    <cellStyle name="Normal 21 7 3 6 2 3" xfId="46745"/>
    <cellStyle name="Normal 21 7 3 6 3" xfId="13641"/>
    <cellStyle name="Normal 21 7 3 6 3 2" xfId="35203"/>
    <cellStyle name="Normal 21 7 3 6 3 3" xfId="46746"/>
    <cellStyle name="Normal 21 7 3 6 4" xfId="15488"/>
    <cellStyle name="Normal 21 7 3 6 4 2" xfId="35205"/>
    <cellStyle name="Normal 21 7 3 6 4 3" xfId="46747"/>
    <cellStyle name="Normal 21 7 3 6 5" xfId="35200"/>
    <cellStyle name="Normal 21 7 3 6 6" xfId="46744"/>
    <cellStyle name="Normal 21 7 3 7" xfId="2417"/>
    <cellStyle name="Normal 21 7 3 7 2" xfId="4290"/>
    <cellStyle name="Normal 21 7 3 7 2 2" xfId="35209"/>
    <cellStyle name="Normal 21 7 3 7 2 3" xfId="46749"/>
    <cellStyle name="Normal 21 7 3 7 3" xfId="13768"/>
    <cellStyle name="Normal 21 7 3 7 3 2" xfId="35211"/>
    <cellStyle name="Normal 21 7 3 7 3 3" xfId="46750"/>
    <cellStyle name="Normal 21 7 3 7 4" xfId="15615"/>
    <cellStyle name="Normal 21 7 3 7 4 2" xfId="35213"/>
    <cellStyle name="Normal 21 7 3 7 4 3" xfId="46751"/>
    <cellStyle name="Normal 21 7 3 7 5" xfId="35208"/>
    <cellStyle name="Normal 21 7 3 7 6" xfId="46748"/>
    <cellStyle name="Normal 21 7 3 8" xfId="2544"/>
    <cellStyle name="Normal 21 7 3 8 2" xfId="4417"/>
    <cellStyle name="Normal 21 7 3 8 2 2" xfId="35217"/>
    <cellStyle name="Normal 21 7 3 8 2 3" xfId="46753"/>
    <cellStyle name="Normal 21 7 3 8 3" xfId="13895"/>
    <cellStyle name="Normal 21 7 3 8 3 2" xfId="35219"/>
    <cellStyle name="Normal 21 7 3 8 3 3" xfId="46754"/>
    <cellStyle name="Normal 21 7 3 8 4" xfId="15742"/>
    <cellStyle name="Normal 21 7 3 8 4 2" xfId="35221"/>
    <cellStyle name="Normal 21 7 3 8 4 3" xfId="46755"/>
    <cellStyle name="Normal 21 7 3 8 5" xfId="35216"/>
    <cellStyle name="Normal 21 7 3 8 6" xfId="46752"/>
    <cellStyle name="Normal 21 7 3 9" xfId="2828"/>
    <cellStyle name="Normal 21 7 3 9 2" xfId="35224"/>
    <cellStyle name="Normal 21 7 3 9 3" xfId="46756"/>
    <cellStyle name="Normal 21 7 3_Constraints Summary" xfId="14192"/>
    <cellStyle name="Normal 21 7 4" xfId="1239"/>
    <cellStyle name="Normal 21 7 4 2" xfId="3214"/>
    <cellStyle name="Normal 21 7 4 2 2" xfId="35227"/>
    <cellStyle name="Normal 21 7 4 2 3" xfId="46758"/>
    <cellStyle name="Normal 21 7 4 3" xfId="12674"/>
    <cellStyle name="Normal 21 7 4 3 2" xfId="35229"/>
    <cellStyle name="Normal 21 7 4 3 3" xfId="46759"/>
    <cellStyle name="Normal 21 7 4 4" xfId="14539"/>
    <cellStyle name="Normal 21 7 4 4 2" xfId="35231"/>
    <cellStyle name="Normal 21 7 4 4 3" xfId="46760"/>
    <cellStyle name="Normal 21 7 4 5" xfId="35226"/>
    <cellStyle name="Normal 21 7 4 6" xfId="46757"/>
    <cellStyle name="Normal 21 7 5" xfId="1076"/>
    <cellStyle name="Normal 21 7 5 2" xfId="3082"/>
    <cellStyle name="Normal 21 7 5 2 2" xfId="35235"/>
    <cellStyle name="Normal 21 7 5 2 3" xfId="46762"/>
    <cellStyle name="Normal 21 7 5 3" xfId="12536"/>
    <cellStyle name="Normal 21 7 5 3 2" xfId="35237"/>
    <cellStyle name="Normal 21 7 5 3 3" xfId="46763"/>
    <cellStyle name="Normal 21 7 5 4" xfId="14407"/>
    <cellStyle name="Normal 21 7 5 4 2" xfId="35239"/>
    <cellStyle name="Normal 21 7 5 4 3" xfId="46764"/>
    <cellStyle name="Normal 21 7 5 5" xfId="35234"/>
    <cellStyle name="Normal 21 7 5 6" xfId="46761"/>
    <cellStyle name="Normal 21 7 6" xfId="1138"/>
    <cellStyle name="Normal 21 7 6 2" xfId="3130"/>
    <cellStyle name="Normal 21 7 6 2 2" xfId="35242"/>
    <cellStyle name="Normal 21 7 6 2 3" xfId="46766"/>
    <cellStyle name="Normal 21 7 6 3" xfId="12587"/>
    <cellStyle name="Normal 21 7 6 3 2" xfId="35244"/>
    <cellStyle name="Normal 21 7 6 3 3" xfId="46767"/>
    <cellStyle name="Normal 21 7 6 4" xfId="14455"/>
    <cellStyle name="Normal 21 7 6 4 2" xfId="35246"/>
    <cellStyle name="Normal 21 7 6 4 3" xfId="46768"/>
    <cellStyle name="Normal 21 7 6 5" xfId="35241"/>
    <cellStyle name="Normal 21 7 6 6" xfId="46765"/>
    <cellStyle name="Normal 21 7 7" xfId="1475"/>
    <cellStyle name="Normal 21 7 7 2" xfId="3432"/>
    <cellStyle name="Normal 21 7 7 2 2" xfId="35250"/>
    <cellStyle name="Normal 21 7 7 2 3" xfId="46770"/>
    <cellStyle name="Normal 21 7 7 3" xfId="12897"/>
    <cellStyle name="Normal 21 7 7 3 2" xfId="35252"/>
    <cellStyle name="Normal 21 7 7 3 3" xfId="46771"/>
    <cellStyle name="Normal 21 7 7 4" xfId="14757"/>
    <cellStyle name="Normal 21 7 7 4 2" xfId="35254"/>
    <cellStyle name="Normal 21 7 7 4 3" xfId="46772"/>
    <cellStyle name="Normal 21 7 7 5" xfId="35249"/>
    <cellStyle name="Normal 21 7 7 6" xfId="46769"/>
    <cellStyle name="Normal 21 7 8" xfId="1693"/>
    <cellStyle name="Normal 21 7 8 2" xfId="3626"/>
    <cellStyle name="Normal 21 7 8 2 2" xfId="35258"/>
    <cellStyle name="Normal 21 7 8 2 3" xfId="46774"/>
    <cellStyle name="Normal 21 7 8 3" xfId="13096"/>
    <cellStyle name="Normal 21 7 8 3 2" xfId="35260"/>
    <cellStyle name="Normal 21 7 8 3 3" xfId="46775"/>
    <cellStyle name="Normal 21 7 8 4" xfId="14951"/>
    <cellStyle name="Normal 21 7 8 4 2" xfId="35262"/>
    <cellStyle name="Normal 21 7 8 4 3" xfId="46776"/>
    <cellStyle name="Normal 21 7 8 5" xfId="35257"/>
    <cellStyle name="Normal 21 7 8 6" xfId="46773"/>
    <cellStyle name="Normal 21 7 9" xfId="1899"/>
    <cellStyle name="Normal 21 7 9 2" xfId="3811"/>
    <cellStyle name="Normal 21 7 9 2 2" xfId="35266"/>
    <cellStyle name="Normal 21 7 9 2 3" xfId="46778"/>
    <cellStyle name="Normal 21 7 9 3" xfId="13285"/>
    <cellStyle name="Normal 21 7 9 3 2" xfId="35268"/>
    <cellStyle name="Normal 21 7 9 3 3" xfId="46779"/>
    <cellStyle name="Normal 21 7 9 4" xfId="15136"/>
    <cellStyle name="Normal 21 7 9 4 2" xfId="35270"/>
    <cellStyle name="Normal 21 7 9 4 3" xfId="46780"/>
    <cellStyle name="Normal 21 7 9 5" xfId="35265"/>
    <cellStyle name="Normal 21 7 9 6" xfId="46777"/>
    <cellStyle name="Normal 21 7_Constraints Summary" xfId="14189"/>
    <cellStyle name="Normal 21 8" xfId="452"/>
    <cellStyle name="Normal 21 8 10" xfId="2220"/>
    <cellStyle name="Normal 21 8 10 2" xfId="4109"/>
    <cellStyle name="Normal 21 8 10 2 2" xfId="35275"/>
    <cellStyle name="Normal 21 8 10 2 3" xfId="46783"/>
    <cellStyle name="Normal 21 8 10 3" xfId="13586"/>
    <cellStyle name="Normal 21 8 10 3 2" xfId="35277"/>
    <cellStyle name="Normal 21 8 10 3 3" xfId="46784"/>
    <cellStyle name="Normal 21 8 10 4" xfId="15434"/>
    <cellStyle name="Normal 21 8 10 4 2" xfId="35279"/>
    <cellStyle name="Normal 21 8 10 4 3" xfId="46785"/>
    <cellStyle name="Normal 21 8 10 5" xfId="35274"/>
    <cellStyle name="Normal 21 8 10 6" xfId="46782"/>
    <cellStyle name="Normal 21 8 11" xfId="2716"/>
    <cellStyle name="Normal 21 8 11 2" xfId="35282"/>
    <cellStyle name="Normal 21 8 11 3" xfId="46786"/>
    <cellStyle name="Normal 21 8 12" xfId="7444"/>
    <cellStyle name="Normal 21 8 12 2" xfId="35284"/>
    <cellStyle name="Normal 21 8 12 3" xfId="46787"/>
    <cellStyle name="Normal 21 8 13" xfId="8724"/>
    <cellStyle name="Normal 21 8 13 2" xfId="35286"/>
    <cellStyle name="Normal 21 8 13 3" xfId="46788"/>
    <cellStyle name="Normal 21 8 14" xfId="7249"/>
    <cellStyle name="Normal 21 8 14 2" xfId="35288"/>
    <cellStyle name="Normal 21 8 14 3" xfId="46789"/>
    <cellStyle name="Normal 21 8 15" xfId="10691"/>
    <cellStyle name="Normal 21 8 15 2" xfId="35290"/>
    <cellStyle name="Normal 21 8 15 3" xfId="46790"/>
    <cellStyle name="Normal 21 8 16" xfId="9085"/>
    <cellStyle name="Normal 21 8 16 2" xfId="35292"/>
    <cellStyle name="Normal 21 8 16 3" xfId="46791"/>
    <cellStyle name="Normal 21 8 17" xfId="10966"/>
    <cellStyle name="Normal 21 8 17 2" xfId="35294"/>
    <cellStyle name="Normal 21 8 17 3" xfId="46792"/>
    <cellStyle name="Normal 21 8 18" xfId="11423"/>
    <cellStyle name="Normal 21 8 18 2" xfId="35296"/>
    <cellStyle name="Normal 21 8 18 3" xfId="46793"/>
    <cellStyle name="Normal 21 8 19" xfId="11663"/>
    <cellStyle name="Normal 21 8 19 2" xfId="35298"/>
    <cellStyle name="Normal 21 8 19 3" xfId="46794"/>
    <cellStyle name="Normal 21 8 2" xfId="599"/>
    <cellStyle name="Normal 21 8 2 10" xfId="2801"/>
    <cellStyle name="Normal 21 8 2 10 2" xfId="35300"/>
    <cellStyle name="Normal 21 8 2 10 3" xfId="46796"/>
    <cellStyle name="Normal 21 8 2 11" xfId="7445"/>
    <cellStyle name="Normal 21 8 2 11 2" xfId="35302"/>
    <cellStyle name="Normal 21 8 2 11 3" xfId="46797"/>
    <cellStyle name="Normal 21 8 2 12" xfId="8725"/>
    <cellStyle name="Normal 21 8 2 12 2" xfId="35304"/>
    <cellStyle name="Normal 21 8 2 12 3" xfId="46798"/>
    <cellStyle name="Normal 21 8 2 13" xfId="7250"/>
    <cellStyle name="Normal 21 8 2 13 2" xfId="35306"/>
    <cellStyle name="Normal 21 8 2 13 3" xfId="46799"/>
    <cellStyle name="Normal 21 8 2 14" xfId="10692"/>
    <cellStyle name="Normal 21 8 2 14 2" xfId="35308"/>
    <cellStyle name="Normal 21 8 2 14 3" xfId="46800"/>
    <cellStyle name="Normal 21 8 2 15" xfId="9084"/>
    <cellStyle name="Normal 21 8 2 15 2" xfId="35309"/>
    <cellStyle name="Normal 21 8 2 15 3" xfId="46801"/>
    <cellStyle name="Normal 21 8 2 16" xfId="10967"/>
    <cellStyle name="Normal 21 8 2 16 2" xfId="35311"/>
    <cellStyle name="Normal 21 8 2 16 3" xfId="46802"/>
    <cellStyle name="Normal 21 8 2 17" xfId="11424"/>
    <cellStyle name="Normal 21 8 2 17 2" xfId="35313"/>
    <cellStyle name="Normal 21 8 2 17 3" xfId="46803"/>
    <cellStyle name="Normal 21 8 2 18" xfId="11664"/>
    <cellStyle name="Normal 21 8 2 18 2" xfId="35315"/>
    <cellStyle name="Normal 21 8 2 18 3" xfId="46804"/>
    <cellStyle name="Normal 21 8 2 19" xfId="11797"/>
    <cellStyle name="Normal 21 8 2 19 2" xfId="35317"/>
    <cellStyle name="Normal 21 8 2 19 3" xfId="46805"/>
    <cellStyle name="Normal 21 8 2 2" xfId="843"/>
    <cellStyle name="Normal 21 8 2 2 10" xfId="7446"/>
    <cellStyle name="Normal 21 8 2 2 10 2" xfId="35320"/>
    <cellStyle name="Normal 21 8 2 2 10 3" xfId="46807"/>
    <cellStyle name="Normal 21 8 2 2 11" xfId="8726"/>
    <cellStyle name="Normal 21 8 2 2 11 2" xfId="35322"/>
    <cellStyle name="Normal 21 8 2 2 11 3" xfId="46808"/>
    <cellStyle name="Normal 21 8 2 2 12" xfId="7273"/>
    <cellStyle name="Normal 21 8 2 2 12 2" xfId="35324"/>
    <cellStyle name="Normal 21 8 2 2 12 3" xfId="46809"/>
    <cellStyle name="Normal 21 8 2 2 13" xfId="10693"/>
    <cellStyle name="Normal 21 8 2 2 13 2" xfId="35326"/>
    <cellStyle name="Normal 21 8 2 2 13 3" xfId="46810"/>
    <cellStyle name="Normal 21 8 2 2 14" xfId="9083"/>
    <cellStyle name="Normal 21 8 2 2 14 2" xfId="35328"/>
    <cellStyle name="Normal 21 8 2 2 14 3" xfId="46811"/>
    <cellStyle name="Normal 21 8 2 2 15" xfId="10968"/>
    <cellStyle name="Normal 21 8 2 2 15 2" xfId="35330"/>
    <cellStyle name="Normal 21 8 2 2 15 3" xfId="46812"/>
    <cellStyle name="Normal 21 8 2 2 16" xfId="11425"/>
    <cellStyle name="Normal 21 8 2 2 16 2" xfId="35332"/>
    <cellStyle name="Normal 21 8 2 2 16 3" xfId="46813"/>
    <cellStyle name="Normal 21 8 2 2 17" xfId="11665"/>
    <cellStyle name="Normal 21 8 2 2 17 2" xfId="35334"/>
    <cellStyle name="Normal 21 8 2 2 17 3" xfId="46814"/>
    <cellStyle name="Normal 21 8 2 2 18" xfId="11798"/>
    <cellStyle name="Normal 21 8 2 2 18 2" xfId="35336"/>
    <cellStyle name="Normal 21 8 2 2 18 3" xfId="46815"/>
    <cellStyle name="Normal 21 8 2 2 19" xfId="12359"/>
    <cellStyle name="Normal 21 8 2 2 19 2" xfId="35338"/>
    <cellStyle name="Normal 21 8 2 2 19 3" xfId="46816"/>
    <cellStyle name="Normal 21 8 2 2 2" xfId="1595"/>
    <cellStyle name="Normal 21 8 2 2 2 2" xfId="3545"/>
    <cellStyle name="Normal 21 8 2 2 2 2 2" xfId="35341"/>
    <cellStyle name="Normal 21 8 2 2 2 2 3" xfId="46818"/>
    <cellStyle name="Normal 21 8 2 2 2 3" xfId="13011"/>
    <cellStyle name="Normal 21 8 2 2 2 3 2" xfId="35343"/>
    <cellStyle name="Normal 21 8 2 2 2 3 3" xfId="46819"/>
    <cellStyle name="Normal 21 8 2 2 2 4" xfId="14870"/>
    <cellStyle name="Normal 21 8 2 2 2 4 2" xfId="35345"/>
    <cellStyle name="Normal 21 8 2 2 2 4 3" xfId="46820"/>
    <cellStyle name="Normal 21 8 2 2 2 5" xfId="35340"/>
    <cellStyle name="Normal 21 8 2 2 2 6" xfId="46817"/>
    <cellStyle name="Normal 21 8 2 2 20" xfId="14240"/>
    <cellStyle name="Normal 21 8 2 2 20 2" xfId="35348"/>
    <cellStyle name="Normal 21 8 2 2 20 3" xfId="46821"/>
    <cellStyle name="Normal 21 8 2 2 21" xfId="16260"/>
    <cellStyle name="Normal 21 8 2 2 21 2" xfId="35350"/>
    <cellStyle name="Normal 21 8 2 2 21 3" xfId="46822"/>
    <cellStyle name="Normal 21 8 2 2 22" xfId="16773"/>
    <cellStyle name="Normal 21 8 2 2 22 2" xfId="35352"/>
    <cellStyle name="Normal 21 8 2 2 22 3" xfId="46823"/>
    <cellStyle name="Normal 21 8 2 2 23" xfId="35319"/>
    <cellStyle name="Normal 21 8 2 2 24" xfId="46806"/>
    <cellStyle name="Normal 21 8 2 2 3" xfId="1809"/>
    <cellStyle name="Normal 21 8 2 2 3 2" xfId="3736"/>
    <cellStyle name="Normal 21 8 2 2 3 2 2" xfId="35356"/>
    <cellStyle name="Normal 21 8 2 2 3 2 3" xfId="46825"/>
    <cellStyle name="Normal 21 8 2 2 3 3" xfId="13206"/>
    <cellStyle name="Normal 21 8 2 2 3 3 2" xfId="35358"/>
    <cellStyle name="Normal 21 8 2 2 3 3 3" xfId="46826"/>
    <cellStyle name="Normal 21 8 2 2 3 4" xfId="15061"/>
    <cellStyle name="Normal 21 8 2 2 3 4 2" xfId="35360"/>
    <cellStyle name="Normal 21 8 2 2 3 4 3" xfId="46827"/>
    <cellStyle name="Normal 21 8 2 2 3 5" xfId="35355"/>
    <cellStyle name="Normal 21 8 2 2 3 6" xfId="46824"/>
    <cellStyle name="Normal 21 8 2 2 4" xfId="2014"/>
    <cellStyle name="Normal 21 8 2 2 4 2" xfId="3920"/>
    <cellStyle name="Normal 21 8 2 2 4 2 2" xfId="35363"/>
    <cellStyle name="Normal 21 8 2 2 4 2 3" xfId="46829"/>
    <cellStyle name="Normal 21 8 2 2 4 3" xfId="13395"/>
    <cellStyle name="Normal 21 8 2 2 4 3 2" xfId="35365"/>
    <cellStyle name="Normal 21 8 2 2 4 3 3" xfId="46830"/>
    <cellStyle name="Normal 21 8 2 2 4 4" xfId="15245"/>
    <cellStyle name="Normal 21 8 2 2 4 4 2" xfId="35367"/>
    <cellStyle name="Normal 21 8 2 2 4 4 3" xfId="46831"/>
    <cellStyle name="Normal 21 8 2 2 4 5" xfId="35362"/>
    <cellStyle name="Normal 21 8 2 2 4 6" xfId="46828"/>
    <cellStyle name="Normal 21 8 2 2 5" xfId="2204"/>
    <cellStyle name="Normal 21 8 2 2 5 2" xfId="4093"/>
    <cellStyle name="Normal 21 8 2 2 5 2 2" xfId="35371"/>
    <cellStyle name="Normal 21 8 2 2 5 2 3" xfId="46833"/>
    <cellStyle name="Normal 21 8 2 2 5 3" xfId="13570"/>
    <cellStyle name="Normal 21 8 2 2 5 3 2" xfId="35373"/>
    <cellStyle name="Normal 21 8 2 2 5 3 3" xfId="46834"/>
    <cellStyle name="Normal 21 8 2 2 5 4" xfId="15418"/>
    <cellStyle name="Normal 21 8 2 2 5 4 2" xfId="35375"/>
    <cellStyle name="Normal 21 8 2 2 5 4 3" xfId="46835"/>
    <cellStyle name="Normal 21 8 2 2 5 5" xfId="35370"/>
    <cellStyle name="Normal 21 8 2 2 5 6" xfId="46832"/>
    <cellStyle name="Normal 21 8 2 2 6" xfId="2373"/>
    <cellStyle name="Normal 21 8 2 2 6 2" xfId="4250"/>
    <cellStyle name="Normal 21 8 2 2 6 2 2" xfId="35379"/>
    <cellStyle name="Normal 21 8 2 2 6 2 3" xfId="46837"/>
    <cellStyle name="Normal 21 8 2 2 6 3" xfId="13728"/>
    <cellStyle name="Normal 21 8 2 2 6 3 2" xfId="35381"/>
    <cellStyle name="Normal 21 8 2 2 6 3 3" xfId="46838"/>
    <cellStyle name="Normal 21 8 2 2 6 4" xfId="15575"/>
    <cellStyle name="Normal 21 8 2 2 6 4 2" xfId="35383"/>
    <cellStyle name="Normal 21 8 2 2 6 4 3" xfId="46839"/>
    <cellStyle name="Normal 21 8 2 2 6 5" xfId="35378"/>
    <cellStyle name="Normal 21 8 2 2 6 6" xfId="46836"/>
    <cellStyle name="Normal 21 8 2 2 7" xfId="2504"/>
    <cellStyle name="Normal 21 8 2 2 7 2" xfId="4377"/>
    <cellStyle name="Normal 21 8 2 2 7 2 2" xfId="35387"/>
    <cellStyle name="Normal 21 8 2 2 7 2 3" xfId="46841"/>
    <cellStyle name="Normal 21 8 2 2 7 3" xfId="13855"/>
    <cellStyle name="Normal 21 8 2 2 7 3 2" xfId="35389"/>
    <cellStyle name="Normal 21 8 2 2 7 3 3" xfId="46842"/>
    <cellStyle name="Normal 21 8 2 2 7 4" xfId="15702"/>
    <cellStyle name="Normal 21 8 2 2 7 4 2" xfId="35391"/>
    <cellStyle name="Normal 21 8 2 2 7 4 3" xfId="46843"/>
    <cellStyle name="Normal 21 8 2 2 7 5" xfId="35386"/>
    <cellStyle name="Normal 21 8 2 2 7 6" xfId="46840"/>
    <cellStyle name="Normal 21 8 2 2 8" xfId="2631"/>
    <cellStyle name="Normal 21 8 2 2 8 2" xfId="4504"/>
    <cellStyle name="Normal 21 8 2 2 8 2 2" xfId="35395"/>
    <cellStyle name="Normal 21 8 2 2 8 2 3" xfId="46845"/>
    <cellStyle name="Normal 21 8 2 2 8 3" xfId="13982"/>
    <cellStyle name="Normal 21 8 2 2 8 3 2" xfId="35397"/>
    <cellStyle name="Normal 21 8 2 2 8 3 3" xfId="46846"/>
    <cellStyle name="Normal 21 8 2 2 8 4" xfId="15829"/>
    <cellStyle name="Normal 21 8 2 2 8 4 2" xfId="35399"/>
    <cellStyle name="Normal 21 8 2 2 8 4 3" xfId="46847"/>
    <cellStyle name="Normal 21 8 2 2 8 5" xfId="35394"/>
    <cellStyle name="Normal 21 8 2 2 8 6" xfId="46844"/>
    <cellStyle name="Normal 21 8 2 2 9" xfId="2915"/>
    <cellStyle name="Normal 21 8 2 2 9 2" xfId="35402"/>
    <cellStyle name="Normal 21 8 2 2 9 3" xfId="46848"/>
    <cellStyle name="Normal 21 8 2 2_Constraints Summary" xfId="14195"/>
    <cellStyle name="Normal 21 8 2 20" xfId="12231"/>
    <cellStyle name="Normal 21 8 2 20 2" xfId="35404"/>
    <cellStyle name="Normal 21 8 2 20 3" xfId="46849"/>
    <cellStyle name="Normal 21 8 2 21" xfId="12075"/>
    <cellStyle name="Normal 21 8 2 21 2" xfId="35406"/>
    <cellStyle name="Normal 21 8 2 21 3" xfId="46850"/>
    <cellStyle name="Normal 21 8 2 22" xfId="16259"/>
    <cellStyle name="Normal 21 8 2 22 2" xfId="35408"/>
    <cellStyle name="Normal 21 8 2 22 3" xfId="46851"/>
    <cellStyle name="Normal 21 8 2 23" xfId="16772"/>
    <cellStyle name="Normal 21 8 2 23 2" xfId="35410"/>
    <cellStyle name="Normal 21 8 2 23 3" xfId="46852"/>
    <cellStyle name="Normal 21 8 2 24" xfId="35299"/>
    <cellStyle name="Normal 21 8 2 25" xfId="46795"/>
    <cellStyle name="Normal 21 8 2 3" xfId="1381"/>
    <cellStyle name="Normal 21 8 2 3 2" xfId="3356"/>
    <cellStyle name="Normal 21 8 2 3 2 2" xfId="35414"/>
    <cellStyle name="Normal 21 8 2 3 2 3" xfId="46854"/>
    <cellStyle name="Normal 21 8 2 3 3" xfId="12816"/>
    <cellStyle name="Normal 21 8 2 3 3 2" xfId="35416"/>
    <cellStyle name="Normal 21 8 2 3 3 3" xfId="46855"/>
    <cellStyle name="Normal 21 8 2 3 4" xfId="14681"/>
    <cellStyle name="Normal 21 8 2 3 4 2" xfId="35418"/>
    <cellStyle name="Normal 21 8 2 3 4 3" xfId="46856"/>
    <cellStyle name="Normal 21 8 2 3 5" xfId="35413"/>
    <cellStyle name="Normal 21 8 2 3 6" xfId="46853"/>
    <cellStyle name="Normal 21 8 2 4" xfId="900"/>
    <cellStyle name="Normal 21 8 2 4 2" xfId="2938"/>
    <cellStyle name="Normal 21 8 2 4 2 2" xfId="35421"/>
    <cellStyle name="Normal 21 8 2 4 2 3" xfId="46858"/>
    <cellStyle name="Normal 21 8 2 4 3" xfId="12387"/>
    <cellStyle name="Normal 21 8 2 4 3 2" xfId="35423"/>
    <cellStyle name="Normal 21 8 2 4 3 3" xfId="46859"/>
    <cellStyle name="Normal 21 8 2 4 4" xfId="14263"/>
    <cellStyle name="Normal 21 8 2 4 4 2" xfId="35425"/>
    <cellStyle name="Normal 21 8 2 4 4 3" xfId="46860"/>
    <cellStyle name="Normal 21 8 2 4 5" xfId="35420"/>
    <cellStyle name="Normal 21 8 2 4 6" xfId="46857"/>
    <cellStyle name="Normal 21 8 2 5" xfId="1027"/>
    <cellStyle name="Normal 21 8 2 5 2" xfId="3040"/>
    <cellStyle name="Normal 21 8 2 5 2 2" xfId="35429"/>
    <cellStyle name="Normal 21 8 2 5 2 3" xfId="46862"/>
    <cellStyle name="Normal 21 8 2 5 3" xfId="12493"/>
    <cellStyle name="Normal 21 8 2 5 3 2" xfId="35431"/>
    <cellStyle name="Normal 21 8 2 5 3 3" xfId="46863"/>
    <cellStyle name="Normal 21 8 2 5 4" xfId="14365"/>
    <cellStyle name="Normal 21 8 2 5 4 2" xfId="35433"/>
    <cellStyle name="Normal 21 8 2 5 4 3" xfId="46864"/>
    <cellStyle name="Normal 21 8 2 5 5" xfId="35428"/>
    <cellStyle name="Normal 21 8 2 5 6" xfId="46861"/>
    <cellStyle name="Normal 21 8 2 6" xfId="1142"/>
    <cellStyle name="Normal 21 8 2 6 2" xfId="3134"/>
    <cellStyle name="Normal 21 8 2 6 2 2" xfId="35437"/>
    <cellStyle name="Normal 21 8 2 6 2 3" xfId="46866"/>
    <cellStyle name="Normal 21 8 2 6 3" xfId="12591"/>
    <cellStyle name="Normal 21 8 2 6 3 2" xfId="35439"/>
    <cellStyle name="Normal 21 8 2 6 3 3" xfId="46867"/>
    <cellStyle name="Normal 21 8 2 6 4" xfId="14459"/>
    <cellStyle name="Normal 21 8 2 6 4 2" xfId="35441"/>
    <cellStyle name="Normal 21 8 2 6 4 3" xfId="46868"/>
    <cellStyle name="Normal 21 8 2 6 5" xfId="35436"/>
    <cellStyle name="Normal 21 8 2 6 6" xfId="46865"/>
    <cellStyle name="Normal 21 8 2 7" xfId="1011"/>
    <cellStyle name="Normal 21 8 2 7 2" xfId="3027"/>
    <cellStyle name="Normal 21 8 2 7 2 2" xfId="35444"/>
    <cellStyle name="Normal 21 8 2 7 2 3" xfId="46870"/>
    <cellStyle name="Normal 21 8 2 7 3" xfId="12479"/>
    <cellStyle name="Normal 21 8 2 7 3 2" xfId="35446"/>
    <cellStyle name="Normal 21 8 2 7 3 3" xfId="46871"/>
    <cellStyle name="Normal 21 8 2 7 4" xfId="14352"/>
    <cellStyle name="Normal 21 8 2 7 4 2" xfId="35448"/>
    <cellStyle name="Normal 21 8 2 7 4 3" xfId="46872"/>
    <cellStyle name="Normal 21 8 2 7 5" xfId="35443"/>
    <cellStyle name="Normal 21 8 2 7 6" xfId="46869"/>
    <cellStyle name="Normal 21 8 2 8" xfId="1419"/>
    <cellStyle name="Normal 21 8 2 8 2" xfId="3388"/>
    <cellStyle name="Normal 21 8 2 8 2 2" xfId="35452"/>
    <cellStyle name="Normal 21 8 2 8 2 3" xfId="46874"/>
    <cellStyle name="Normal 21 8 2 8 3" xfId="12849"/>
    <cellStyle name="Normal 21 8 2 8 3 2" xfId="35454"/>
    <cellStyle name="Normal 21 8 2 8 3 3" xfId="46875"/>
    <cellStyle name="Normal 21 8 2 8 4" xfId="14713"/>
    <cellStyle name="Normal 21 8 2 8 4 2" xfId="35456"/>
    <cellStyle name="Normal 21 8 2 8 4 3" xfId="46876"/>
    <cellStyle name="Normal 21 8 2 8 5" xfId="35451"/>
    <cellStyle name="Normal 21 8 2 8 6" xfId="46873"/>
    <cellStyle name="Normal 21 8 2 9" xfId="1639"/>
    <cellStyle name="Normal 21 8 2 9 2" xfId="3585"/>
    <cellStyle name="Normal 21 8 2 9 2 2" xfId="35460"/>
    <cellStyle name="Normal 21 8 2 9 2 3" xfId="46878"/>
    <cellStyle name="Normal 21 8 2 9 3" xfId="13053"/>
    <cellStyle name="Normal 21 8 2 9 3 2" xfId="35462"/>
    <cellStyle name="Normal 21 8 2 9 3 3" xfId="46879"/>
    <cellStyle name="Normal 21 8 2 9 4" xfId="14910"/>
    <cellStyle name="Normal 21 8 2 9 4 2" xfId="35464"/>
    <cellStyle name="Normal 21 8 2 9 4 3" xfId="46880"/>
    <cellStyle name="Normal 21 8 2 9 5" xfId="35459"/>
    <cellStyle name="Normal 21 8 2 9 6" xfId="46877"/>
    <cellStyle name="Normal 21 8 2_Constraints Summary" xfId="14194"/>
    <cellStyle name="Normal 21 8 20" xfId="11796"/>
    <cellStyle name="Normal 21 8 20 2" xfId="35467"/>
    <cellStyle name="Normal 21 8 20 3" xfId="46881"/>
    <cellStyle name="Normal 21 8 21" xfId="12127"/>
    <cellStyle name="Normal 21 8 21 2" xfId="35469"/>
    <cellStyle name="Normal 21 8 21 3" xfId="46882"/>
    <cellStyle name="Normal 21 8 22" xfId="12237"/>
    <cellStyle name="Normal 21 8 22 2" xfId="35471"/>
    <cellStyle name="Normal 21 8 22 3" xfId="46883"/>
    <cellStyle name="Normal 21 8 23" xfId="16258"/>
    <cellStyle name="Normal 21 8 23 2" xfId="35473"/>
    <cellStyle name="Normal 21 8 23 3" xfId="46884"/>
    <cellStyle name="Normal 21 8 24" xfId="16771"/>
    <cellStyle name="Normal 21 8 24 2" xfId="35474"/>
    <cellStyle name="Normal 21 8 24 3" xfId="46885"/>
    <cellStyle name="Normal 21 8 25" xfId="35273"/>
    <cellStyle name="Normal 21 8 26" xfId="46781"/>
    <cellStyle name="Normal 21 8 3" xfId="758"/>
    <cellStyle name="Normal 21 8 3 10" xfId="7447"/>
    <cellStyle name="Normal 21 8 3 10 2" xfId="35478"/>
    <cellStyle name="Normal 21 8 3 10 3" xfId="46887"/>
    <cellStyle name="Normal 21 8 3 11" xfId="8727"/>
    <cellStyle name="Normal 21 8 3 11 2" xfId="35480"/>
    <cellStyle name="Normal 21 8 3 11 3" xfId="46888"/>
    <cellStyle name="Normal 21 8 3 12" xfId="7318"/>
    <cellStyle name="Normal 21 8 3 12 2" xfId="35482"/>
    <cellStyle name="Normal 21 8 3 12 3" xfId="46889"/>
    <cellStyle name="Normal 21 8 3 13" xfId="10694"/>
    <cellStyle name="Normal 21 8 3 13 2" xfId="35484"/>
    <cellStyle name="Normal 21 8 3 13 3" xfId="46890"/>
    <cellStyle name="Normal 21 8 3 14" xfId="9082"/>
    <cellStyle name="Normal 21 8 3 14 2" xfId="35486"/>
    <cellStyle name="Normal 21 8 3 14 3" xfId="46891"/>
    <cellStyle name="Normal 21 8 3 15" xfId="10969"/>
    <cellStyle name="Normal 21 8 3 15 2" xfId="35488"/>
    <cellStyle name="Normal 21 8 3 15 3" xfId="46892"/>
    <cellStyle name="Normal 21 8 3 16" xfId="11426"/>
    <cellStyle name="Normal 21 8 3 16 2" xfId="35490"/>
    <cellStyle name="Normal 21 8 3 16 3" xfId="46893"/>
    <cellStyle name="Normal 21 8 3 17" xfId="11666"/>
    <cellStyle name="Normal 21 8 3 17 2" xfId="35492"/>
    <cellStyle name="Normal 21 8 3 17 3" xfId="46894"/>
    <cellStyle name="Normal 21 8 3 18" xfId="11799"/>
    <cellStyle name="Normal 21 8 3 18 2" xfId="35494"/>
    <cellStyle name="Normal 21 8 3 18 3" xfId="46895"/>
    <cellStyle name="Normal 21 8 3 19" xfId="12274"/>
    <cellStyle name="Normal 21 8 3 19 2" xfId="35496"/>
    <cellStyle name="Normal 21 8 3 19 3" xfId="46896"/>
    <cellStyle name="Normal 21 8 3 2" xfId="1510"/>
    <cellStyle name="Normal 21 8 3 2 2" xfId="3460"/>
    <cellStyle name="Normal 21 8 3 2 2 2" xfId="35499"/>
    <cellStyle name="Normal 21 8 3 2 2 3" xfId="46898"/>
    <cellStyle name="Normal 21 8 3 2 3" xfId="12926"/>
    <cellStyle name="Normal 21 8 3 2 3 2" xfId="35501"/>
    <cellStyle name="Normal 21 8 3 2 3 3" xfId="46899"/>
    <cellStyle name="Normal 21 8 3 2 4" xfId="14785"/>
    <cellStyle name="Normal 21 8 3 2 4 2" xfId="35503"/>
    <cellStyle name="Normal 21 8 3 2 4 3" xfId="46900"/>
    <cellStyle name="Normal 21 8 3 2 5" xfId="35498"/>
    <cellStyle name="Normal 21 8 3 2 6" xfId="46897"/>
    <cellStyle name="Normal 21 8 3 20" xfId="14006"/>
    <cellStyle name="Normal 21 8 3 20 2" xfId="35505"/>
    <cellStyle name="Normal 21 8 3 20 3" xfId="46901"/>
    <cellStyle name="Normal 21 8 3 21" xfId="16261"/>
    <cellStyle name="Normal 21 8 3 21 2" xfId="35507"/>
    <cellStyle name="Normal 21 8 3 21 3" xfId="46902"/>
    <cellStyle name="Normal 21 8 3 22" xfId="16774"/>
    <cellStyle name="Normal 21 8 3 22 2" xfId="35509"/>
    <cellStyle name="Normal 21 8 3 22 3" xfId="46903"/>
    <cellStyle name="Normal 21 8 3 23" xfId="35477"/>
    <cellStyle name="Normal 21 8 3 24" xfId="46886"/>
    <cellStyle name="Normal 21 8 3 3" xfId="1724"/>
    <cellStyle name="Normal 21 8 3 3 2" xfId="3651"/>
    <cellStyle name="Normal 21 8 3 3 2 2" xfId="35513"/>
    <cellStyle name="Normal 21 8 3 3 2 3" xfId="46905"/>
    <cellStyle name="Normal 21 8 3 3 3" xfId="13121"/>
    <cellStyle name="Normal 21 8 3 3 3 2" xfId="35515"/>
    <cellStyle name="Normal 21 8 3 3 3 3" xfId="46906"/>
    <cellStyle name="Normal 21 8 3 3 4" xfId="14976"/>
    <cellStyle name="Normal 21 8 3 3 4 2" xfId="35517"/>
    <cellStyle name="Normal 21 8 3 3 4 3" xfId="46907"/>
    <cellStyle name="Normal 21 8 3 3 5" xfId="35512"/>
    <cellStyle name="Normal 21 8 3 3 6" xfId="46904"/>
    <cellStyle name="Normal 21 8 3 4" xfId="1929"/>
    <cellStyle name="Normal 21 8 3 4 2" xfId="3835"/>
    <cellStyle name="Normal 21 8 3 4 2 2" xfId="35521"/>
    <cellStyle name="Normal 21 8 3 4 2 3" xfId="46909"/>
    <cellStyle name="Normal 21 8 3 4 3" xfId="13310"/>
    <cellStyle name="Normal 21 8 3 4 3 2" xfId="35523"/>
    <cellStyle name="Normal 21 8 3 4 3 3" xfId="46910"/>
    <cellStyle name="Normal 21 8 3 4 4" xfId="15160"/>
    <cellStyle name="Normal 21 8 3 4 4 2" xfId="35525"/>
    <cellStyle name="Normal 21 8 3 4 4 3" xfId="46911"/>
    <cellStyle name="Normal 21 8 3 4 5" xfId="35520"/>
    <cellStyle name="Normal 21 8 3 4 6" xfId="46908"/>
    <cellStyle name="Normal 21 8 3 5" xfId="2119"/>
    <cellStyle name="Normal 21 8 3 5 2" xfId="4008"/>
    <cellStyle name="Normal 21 8 3 5 2 2" xfId="35529"/>
    <cellStyle name="Normal 21 8 3 5 2 3" xfId="46913"/>
    <cellStyle name="Normal 21 8 3 5 3" xfId="13485"/>
    <cellStyle name="Normal 21 8 3 5 3 2" xfId="35531"/>
    <cellStyle name="Normal 21 8 3 5 3 3" xfId="46914"/>
    <cellStyle name="Normal 21 8 3 5 4" xfId="15333"/>
    <cellStyle name="Normal 21 8 3 5 4 2" xfId="35533"/>
    <cellStyle name="Normal 21 8 3 5 4 3" xfId="46915"/>
    <cellStyle name="Normal 21 8 3 5 5" xfId="35528"/>
    <cellStyle name="Normal 21 8 3 5 6" xfId="46912"/>
    <cellStyle name="Normal 21 8 3 6" xfId="2288"/>
    <cellStyle name="Normal 21 8 3 6 2" xfId="4165"/>
    <cellStyle name="Normal 21 8 3 6 2 2" xfId="35536"/>
    <cellStyle name="Normal 21 8 3 6 2 3" xfId="46917"/>
    <cellStyle name="Normal 21 8 3 6 3" xfId="13643"/>
    <cellStyle name="Normal 21 8 3 6 3 2" xfId="35538"/>
    <cellStyle name="Normal 21 8 3 6 3 3" xfId="46918"/>
    <cellStyle name="Normal 21 8 3 6 4" xfId="15490"/>
    <cellStyle name="Normal 21 8 3 6 4 2" xfId="35540"/>
    <cellStyle name="Normal 21 8 3 6 4 3" xfId="46919"/>
    <cellStyle name="Normal 21 8 3 6 5" xfId="35535"/>
    <cellStyle name="Normal 21 8 3 6 6" xfId="46916"/>
    <cellStyle name="Normal 21 8 3 7" xfId="2419"/>
    <cellStyle name="Normal 21 8 3 7 2" xfId="4292"/>
    <cellStyle name="Normal 21 8 3 7 2 2" xfId="35544"/>
    <cellStyle name="Normal 21 8 3 7 2 3" xfId="46921"/>
    <cellStyle name="Normal 21 8 3 7 3" xfId="13770"/>
    <cellStyle name="Normal 21 8 3 7 3 2" xfId="35546"/>
    <cellStyle name="Normal 21 8 3 7 3 3" xfId="46922"/>
    <cellStyle name="Normal 21 8 3 7 4" xfId="15617"/>
    <cellStyle name="Normal 21 8 3 7 4 2" xfId="35548"/>
    <cellStyle name="Normal 21 8 3 7 4 3" xfId="46923"/>
    <cellStyle name="Normal 21 8 3 7 5" xfId="35543"/>
    <cellStyle name="Normal 21 8 3 7 6" xfId="46920"/>
    <cellStyle name="Normal 21 8 3 8" xfId="2546"/>
    <cellStyle name="Normal 21 8 3 8 2" xfId="4419"/>
    <cellStyle name="Normal 21 8 3 8 2 2" xfId="35552"/>
    <cellStyle name="Normal 21 8 3 8 2 3" xfId="46925"/>
    <cellStyle name="Normal 21 8 3 8 3" xfId="13897"/>
    <cellStyle name="Normal 21 8 3 8 3 2" xfId="35554"/>
    <cellStyle name="Normal 21 8 3 8 3 3" xfId="46926"/>
    <cellStyle name="Normal 21 8 3 8 4" xfId="15744"/>
    <cellStyle name="Normal 21 8 3 8 4 2" xfId="35556"/>
    <cellStyle name="Normal 21 8 3 8 4 3" xfId="46927"/>
    <cellStyle name="Normal 21 8 3 8 5" xfId="35551"/>
    <cellStyle name="Normal 21 8 3 8 6" xfId="46924"/>
    <cellStyle name="Normal 21 8 3 9" xfId="2830"/>
    <cellStyle name="Normal 21 8 3 9 2" xfId="35559"/>
    <cellStyle name="Normal 21 8 3 9 3" xfId="46928"/>
    <cellStyle name="Normal 21 8 3_Constraints Summary" xfId="14196"/>
    <cellStyle name="Normal 21 8 4" xfId="1242"/>
    <cellStyle name="Normal 21 8 4 2" xfId="3217"/>
    <cellStyle name="Normal 21 8 4 2 2" xfId="35562"/>
    <cellStyle name="Normal 21 8 4 2 3" xfId="46930"/>
    <cellStyle name="Normal 21 8 4 3" xfId="12677"/>
    <cellStyle name="Normal 21 8 4 3 2" xfId="35564"/>
    <cellStyle name="Normal 21 8 4 3 3" xfId="46931"/>
    <cellStyle name="Normal 21 8 4 4" xfId="14542"/>
    <cellStyle name="Normal 21 8 4 4 2" xfId="35566"/>
    <cellStyle name="Normal 21 8 4 4 3" xfId="46932"/>
    <cellStyle name="Normal 21 8 4 5" xfId="35561"/>
    <cellStyle name="Normal 21 8 4 6" xfId="46929"/>
    <cellStyle name="Normal 21 8 5" xfId="1073"/>
    <cellStyle name="Normal 21 8 5 2" xfId="3079"/>
    <cellStyle name="Normal 21 8 5 2 2" xfId="35569"/>
    <cellStyle name="Normal 21 8 5 2 3" xfId="46934"/>
    <cellStyle name="Normal 21 8 5 3" xfId="12533"/>
    <cellStyle name="Normal 21 8 5 3 2" xfId="35571"/>
    <cellStyle name="Normal 21 8 5 3 3" xfId="46935"/>
    <cellStyle name="Normal 21 8 5 4" xfId="14404"/>
    <cellStyle name="Normal 21 8 5 4 2" xfId="35573"/>
    <cellStyle name="Normal 21 8 5 4 3" xfId="46936"/>
    <cellStyle name="Normal 21 8 5 5" xfId="35568"/>
    <cellStyle name="Normal 21 8 5 6" xfId="46933"/>
    <cellStyle name="Normal 21 8 6" xfId="1392"/>
    <cellStyle name="Normal 21 8 6 2" xfId="3364"/>
    <cellStyle name="Normal 21 8 6 2 2" xfId="35577"/>
    <cellStyle name="Normal 21 8 6 2 3" xfId="46938"/>
    <cellStyle name="Normal 21 8 6 3" xfId="12824"/>
    <cellStyle name="Normal 21 8 6 3 2" xfId="35579"/>
    <cellStyle name="Normal 21 8 6 3 3" xfId="46939"/>
    <cellStyle name="Normal 21 8 6 4" xfId="14689"/>
    <cellStyle name="Normal 21 8 6 4 2" xfId="35581"/>
    <cellStyle name="Normal 21 8 6 4 3" xfId="46940"/>
    <cellStyle name="Normal 21 8 6 5" xfId="35576"/>
    <cellStyle name="Normal 21 8 6 6" xfId="46937"/>
    <cellStyle name="Normal 21 8 7" xfId="1614"/>
    <cellStyle name="Normal 21 8 7 2" xfId="3563"/>
    <cellStyle name="Normal 21 8 7 2 2" xfId="35585"/>
    <cellStyle name="Normal 21 8 7 2 3" xfId="46942"/>
    <cellStyle name="Normal 21 8 7 3" xfId="13029"/>
    <cellStyle name="Normal 21 8 7 3 2" xfId="35587"/>
    <cellStyle name="Normal 21 8 7 3 3" xfId="46943"/>
    <cellStyle name="Normal 21 8 7 4" xfId="14888"/>
    <cellStyle name="Normal 21 8 7 4 2" xfId="35589"/>
    <cellStyle name="Normal 21 8 7 4 3" xfId="46944"/>
    <cellStyle name="Normal 21 8 7 5" xfId="35584"/>
    <cellStyle name="Normal 21 8 7 6" xfId="46941"/>
    <cellStyle name="Normal 21 8 8" xfId="1828"/>
    <cellStyle name="Normal 21 8 8 2" xfId="3754"/>
    <cellStyle name="Normal 21 8 8 2 2" xfId="35593"/>
    <cellStyle name="Normal 21 8 8 2 3" xfId="46946"/>
    <cellStyle name="Normal 21 8 8 3" xfId="13224"/>
    <cellStyle name="Normal 21 8 8 3 2" xfId="35595"/>
    <cellStyle name="Normal 21 8 8 3 3" xfId="46947"/>
    <cellStyle name="Normal 21 8 8 4" xfId="15079"/>
    <cellStyle name="Normal 21 8 8 4 2" xfId="35597"/>
    <cellStyle name="Normal 21 8 8 4 3" xfId="46948"/>
    <cellStyle name="Normal 21 8 8 5" xfId="35592"/>
    <cellStyle name="Normal 21 8 8 6" xfId="46945"/>
    <cellStyle name="Normal 21 8 9" xfId="2031"/>
    <cellStyle name="Normal 21 8 9 2" xfId="3936"/>
    <cellStyle name="Normal 21 8 9 2 2" xfId="35600"/>
    <cellStyle name="Normal 21 8 9 2 3" xfId="46950"/>
    <cellStyle name="Normal 21 8 9 3" xfId="13411"/>
    <cellStyle name="Normal 21 8 9 3 2" xfId="35602"/>
    <cellStyle name="Normal 21 8 9 3 3" xfId="46951"/>
    <cellStyle name="Normal 21 8 9 4" xfId="15261"/>
    <cellStyle name="Normal 21 8 9 4 2" xfId="35604"/>
    <cellStyle name="Normal 21 8 9 4 3" xfId="46952"/>
    <cellStyle name="Normal 21 8 9 5" xfId="35599"/>
    <cellStyle name="Normal 21 8 9 6" xfId="46949"/>
    <cellStyle name="Normal 21 8_Constraints Summary" xfId="14193"/>
    <cellStyle name="Normal 21 9" xfId="554"/>
    <cellStyle name="Normal 21 9 10" xfId="2241"/>
    <cellStyle name="Normal 21 9 10 2" xfId="4129"/>
    <cellStyle name="Normal 21 9 10 2 2" xfId="35609"/>
    <cellStyle name="Normal 21 9 10 2 3" xfId="46955"/>
    <cellStyle name="Normal 21 9 10 3" xfId="13606"/>
    <cellStyle name="Normal 21 9 10 3 2" xfId="35611"/>
    <cellStyle name="Normal 21 9 10 3 3" xfId="46956"/>
    <cellStyle name="Normal 21 9 10 4" xfId="15454"/>
    <cellStyle name="Normal 21 9 10 4 2" xfId="35613"/>
    <cellStyle name="Normal 21 9 10 4 3" xfId="46957"/>
    <cellStyle name="Normal 21 9 10 5" xfId="35608"/>
    <cellStyle name="Normal 21 9 10 6" xfId="46954"/>
    <cellStyle name="Normal 21 9 11" xfId="2769"/>
    <cellStyle name="Normal 21 9 11 2" xfId="35615"/>
    <cellStyle name="Normal 21 9 11 3" xfId="46958"/>
    <cellStyle name="Normal 21 9 12" xfId="7448"/>
    <cellStyle name="Normal 21 9 12 2" xfId="35617"/>
    <cellStyle name="Normal 21 9 12 3" xfId="46959"/>
    <cellStyle name="Normal 21 9 13" xfId="8728"/>
    <cellStyle name="Normal 21 9 13 2" xfId="35619"/>
    <cellStyle name="Normal 21 9 13 3" xfId="46960"/>
    <cellStyle name="Normal 21 9 14" xfId="7396"/>
    <cellStyle name="Normal 21 9 14 2" xfId="35621"/>
    <cellStyle name="Normal 21 9 14 3" xfId="46961"/>
    <cellStyle name="Normal 21 9 15" xfId="10695"/>
    <cellStyle name="Normal 21 9 15 2" xfId="35622"/>
    <cellStyle name="Normal 21 9 15 3" xfId="46962"/>
    <cellStyle name="Normal 21 9 16" xfId="9081"/>
    <cellStyle name="Normal 21 9 16 2" xfId="35624"/>
    <cellStyle name="Normal 21 9 16 3" xfId="46963"/>
    <cellStyle name="Normal 21 9 17" xfId="10970"/>
    <cellStyle name="Normal 21 9 17 2" xfId="35626"/>
    <cellStyle name="Normal 21 9 17 3" xfId="46964"/>
    <cellStyle name="Normal 21 9 18" xfId="11427"/>
    <cellStyle name="Normal 21 9 18 2" xfId="35628"/>
    <cellStyle name="Normal 21 9 18 3" xfId="46965"/>
    <cellStyle name="Normal 21 9 19" xfId="11667"/>
    <cellStyle name="Normal 21 9 19 2" xfId="35630"/>
    <cellStyle name="Normal 21 9 19 3" xfId="46966"/>
    <cellStyle name="Normal 21 9 2" xfId="600"/>
    <cellStyle name="Normal 21 9 2 2" xfId="601"/>
    <cellStyle name="Normal 21 9 2 2 10" xfId="2802"/>
    <cellStyle name="Normal 21 9 2 2 10 2" xfId="35634"/>
    <cellStyle name="Normal 21 9 2 2 10 3" xfId="46969"/>
    <cellStyle name="Normal 21 9 2 2 11" xfId="7450"/>
    <cellStyle name="Normal 21 9 2 2 11 2" xfId="35636"/>
    <cellStyle name="Normal 21 9 2 2 11 3" xfId="46970"/>
    <cellStyle name="Normal 21 9 2 2 12" xfId="8729"/>
    <cellStyle name="Normal 21 9 2 2 12 2" xfId="35638"/>
    <cellStyle name="Normal 21 9 2 2 12 3" xfId="46971"/>
    <cellStyle name="Normal 21 9 2 2 13" xfId="7399"/>
    <cellStyle name="Normal 21 9 2 2 13 2" xfId="35640"/>
    <cellStyle name="Normal 21 9 2 2 13 3" xfId="46972"/>
    <cellStyle name="Normal 21 9 2 2 14" xfId="10697"/>
    <cellStyle name="Normal 21 9 2 2 14 2" xfId="35642"/>
    <cellStyle name="Normal 21 9 2 2 14 3" xfId="46973"/>
    <cellStyle name="Normal 21 9 2 2 15" xfId="9079"/>
    <cellStyle name="Normal 21 9 2 2 15 2" xfId="35643"/>
    <cellStyle name="Normal 21 9 2 2 15 3" xfId="46974"/>
    <cellStyle name="Normal 21 9 2 2 16" xfId="10972"/>
    <cellStyle name="Normal 21 9 2 2 16 2" xfId="35645"/>
    <cellStyle name="Normal 21 9 2 2 16 3" xfId="46975"/>
    <cellStyle name="Normal 21 9 2 2 17" xfId="11428"/>
    <cellStyle name="Normal 21 9 2 2 17 2" xfId="35647"/>
    <cellStyle name="Normal 21 9 2 2 17 3" xfId="46976"/>
    <cellStyle name="Normal 21 9 2 2 18" xfId="11668"/>
    <cellStyle name="Normal 21 9 2 2 18 2" xfId="35649"/>
    <cellStyle name="Normal 21 9 2 2 18 3" xfId="46977"/>
    <cellStyle name="Normal 21 9 2 2 19" xfId="11801"/>
    <cellStyle name="Normal 21 9 2 2 19 2" xfId="35651"/>
    <cellStyle name="Normal 21 9 2 2 19 3" xfId="46978"/>
    <cellStyle name="Normal 21 9 2 2 2" xfId="844"/>
    <cellStyle name="Normal 21 9 2 2 2 10" xfId="7451"/>
    <cellStyle name="Normal 21 9 2 2 2 10 2" xfId="35654"/>
    <cellStyle name="Normal 21 9 2 2 2 10 3" xfId="46980"/>
    <cellStyle name="Normal 21 9 2 2 2 11" xfId="8730"/>
    <cellStyle name="Normal 21 9 2 2 2 11 2" xfId="35656"/>
    <cellStyle name="Normal 21 9 2 2 2 11 3" xfId="46981"/>
    <cellStyle name="Normal 21 9 2 2 2 12" xfId="7400"/>
    <cellStyle name="Normal 21 9 2 2 2 12 2" xfId="35658"/>
    <cellStyle name="Normal 21 9 2 2 2 12 3" xfId="46982"/>
    <cellStyle name="Normal 21 9 2 2 2 13" xfId="10698"/>
    <cellStyle name="Normal 21 9 2 2 2 13 2" xfId="35660"/>
    <cellStyle name="Normal 21 9 2 2 2 13 3" xfId="46983"/>
    <cellStyle name="Normal 21 9 2 2 2 14" xfId="9078"/>
    <cellStyle name="Normal 21 9 2 2 2 14 2" xfId="35662"/>
    <cellStyle name="Normal 21 9 2 2 2 14 3" xfId="46984"/>
    <cellStyle name="Normal 21 9 2 2 2 15" xfId="10973"/>
    <cellStyle name="Normal 21 9 2 2 2 15 2" xfId="35664"/>
    <cellStyle name="Normal 21 9 2 2 2 15 3" xfId="46985"/>
    <cellStyle name="Normal 21 9 2 2 2 16" xfId="11429"/>
    <cellStyle name="Normal 21 9 2 2 2 16 2" xfId="35666"/>
    <cellStyle name="Normal 21 9 2 2 2 16 3" xfId="46986"/>
    <cellStyle name="Normal 21 9 2 2 2 17" xfId="11669"/>
    <cellStyle name="Normal 21 9 2 2 2 17 2" xfId="35668"/>
    <cellStyle name="Normal 21 9 2 2 2 17 3" xfId="46987"/>
    <cellStyle name="Normal 21 9 2 2 2 18" xfId="11802"/>
    <cellStyle name="Normal 21 9 2 2 2 18 2" xfId="35670"/>
    <cellStyle name="Normal 21 9 2 2 2 18 3" xfId="46988"/>
    <cellStyle name="Normal 21 9 2 2 2 19" xfId="12360"/>
    <cellStyle name="Normal 21 9 2 2 2 19 2" xfId="35672"/>
    <cellStyle name="Normal 21 9 2 2 2 19 3" xfId="46989"/>
    <cellStyle name="Normal 21 9 2 2 2 2" xfId="1596"/>
    <cellStyle name="Normal 21 9 2 2 2 2 2" xfId="3546"/>
    <cellStyle name="Normal 21 9 2 2 2 2 2 2" xfId="35675"/>
    <cellStyle name="Normal 21 9 2 2 2 2 2 3" xfId="46991"/>
    <cellStyle name="Normal 21 9 2 2 2 2 3" xfId="13012"/>
    <cellStyle name="Normal 21 9 2 2 2 2 3 2" xfId="35676"/>
    <cellStyle name="Normal 21 9 2 2 2 2 3 3" xfId="46992"/>
    <cellStyle name="Normal 21 9 2 2 2 2 4" xfId="14871"/>
    <cellStyle name="Normal 21 9 2 2 2 2 4 2" xfId="35678"/>
    <cellStyle name="Normal 21 9 2 2 2 2 4 3" xfId="46993"/>
    <cellStyle name="Normal 21 9 2 2 2 2 5" xfId="35674"/>
    <cellStyle name="Normal 21 9 2 2 2 2 6" xfId="46990"/>
    <cellStyle name="Normal 21 9 2 2 2 20" xfId="14241"/>
    <cellStyle name="Normal 21 9 2 2 2 20 2" xfId="35681"/>
    <cellStyle name="Normal 21 9 2 2 2 20 3" xfId="46994"/>
    <cellStyle name="Normal 21 9 2 2 2 21" xfId="16264"/>
    <cellStyle name="Normal 21 9 2 2 2 21 2" xfId="35683"/>
    <cellStyle name="Normal 21 9 2 2 2 21 3" xfId="46995"/>
    <cellStyle name="Normal 21 9 2 2 2 22" xfId="16777"/>
    <cellStyle name="Normal 21 9 2 2 2 22 2" xfId="35685"/>
    <cellStyle name="Normal 21 9 2 2 2 22 3" xfId="46996"/>
    <cellStyle name="Normal 21 9 2 2 2 23" xfId="35653"/>
    <cellStyle name="Normal 21 9 2 2 2 24" xfId="46979"/>
    <cellStyle name="Normal 21 9 2 2 2 3" xfId="1810"/>
    <cellStyle name="Normal 21 9 2 2 2 3 2" xfId="3737"/>
    <cellStyle name="Normal 21 9 2 2 2 3 2 2" xfId="35689"/>
    <cellStyle name="Normal 21 9 2 2 2 3 2 3" xfId="46998"/>
    <cellStyle name="Normal 21 9 2 2 2 3 3" xfId="13207"/>
    <cellStyle name="Normal 21 9 2 2 2 3 3 2" xfId="35691"/>
    <cellStyle name="Normal 21 9 2 2 2 3 3 3" xfId="46999"/>
    <cellStyle name="Normal 21 9 2 2 2 3 4" xfId="15062"/>
    <cellStyle name="Normal 21 9 2 2 2 3 4 2" xfId="35693"/>
    <cellStyle name="Normal 21 9 2 2 2 3 4 3" xfId="47000"/>
    <cellStyle name="Normal 21 9 2 2 2 3 5" xfId="35688"/>
    <cellStyle name="Normal 21 9 2 2 2 3 6" xfId="46997"/>
    <cellStyle name="Normal 21 9 2 2 2 4" xfId="2015"/>
    <cellStyle name="Normal 21 9 2 2 2 4 2" xfId="3921"/>
    <cellStyle name="Normal 21 9 2 2 2 4 2 2" xfId="35697"/>
    <cellStyle name="Normal 21 9 2 2 2 4 2 3" xfId="47002"/>
    <cellStyle name="Normal 21 9 2 2 2 4 3" xfId="13396"/>
    <cellStyle name="Normal 21 9 2 2 2 4 3 2" xfId="35699"/>
    <cellStyle name="Normal 21 9 2 2 2 4 3 3" xfId="47003"/>
    <cellStyle name="Normal 21 9 2 2 2 4 4" xfId="15246"/>
    <cellStyle name="Normal 21 9 2 2 2 4 4 2" xfId="35701"/>
    <cellStyle name="Normal 21 9 2 2 2 4 4 3" xfId="47004"/>
    <cellStyle name="Normal 21 9 2 2 2 4 5" xfId="35696"/>
    <cellStyle name="Normal 21 9 2 2 2 4 6" xfId="47001"/>
    <cellStyle name="Normal 21 9 2 2 2 5" xfId="2205"/>
    <cellStyle name="Normal 21 9 2 2 2 5 2" xfId="4094"/>
    <cellStyle name="Normal 21 9 2 2 2 5 2 2" xfId="35705"/>
    <cellStyle name="Normal 21 9 2 2 2 5 2 3" xfId="47006"/>
    <cellStyle name="Normal 21 9 2 2 2 5 3" xfId="13571"/>
    <cellStyle name="Normal 21 9 2 2 2 5 3 2" xfId="35706"/>
    <cellStyle name="Normal 21 9 2 2 2 5 3 3" xfId="47007"/>
    <cellStyle name="Normal 21 9 2 2 2 5 4" xfId="15419"/>
    <cellStyle name="Normal 21 9 2 2 2 5 4 2" xfId="35708"/>
    <cellStyle name="Normal 21 9 2 2 2 5 4 3" xfId="47008"/>
    <cellStyle name="Normal 21 9 2 2 2 5 5" xfId="35704"/>
    <cellStyle name="Normal 21 9 2 2 2 5 6" xfId="47005"/>
    <cellStyle name="Normal 21 9 2 2 2 6" xfId="2374"/>
    <cellStyle name="Normal 21 9 2 2 2 6 2" xfId="4251"/>
    <cellStyle name="Normal 21 9 2 2 2 6 2 2" xfId="35712"/>
    <cellStyle name="Normal 21 9 2 2 2 6 2 3" xfId="47010"/>
    <cellStyle name="Normal 21 9 2 2 2 6 3" xfId="13729"/>
    <cellStyle name="Normal 21 9 2 2 2 6 3 2" xfId="35714"/>
    <cellStyle name="Normal 21 9 2 2 2 6 3 3" xfId="47011"/>
    <cellStyle name="Normal 21 9 2 2 2 6 4" xfId="15576"/>
    <cellStyle name="Normal 21 9 2 2 2 6 4 2" xfId="35716"/>
    <cellStyle name="Normal 21 9 2 2 2 6 4 3" xfId="47012"/>
    <cellStyle name="Normal 21 9 2 2 2 6 5" xfId="35711"/>
    <cellStyle name="Normal 21 9 2 2 2 6 6" xfId="47009"/>
    <cellStyle name="Normal 21 9 2 2 2 7" xfId="2505"/>
    <cellStyle name="Normal 21 9 2 2 2 7 2" xfId="4378"/>
    <cellStyle name="Normal 21 9 2 2 2 7 2 2" xfId="35720"/>
    <cellStyle name="Normal 21 9 2 2 2 7 2 3" xfId="47014"/>
    <cellStyle name="Normal 21 9 2 2 2 7 3" xfId="13856"/>
    <cellStyle name="Normal 21 9 2 2 2 7 3 2" xfId="35722"/>
    <cellStyle name="Normal 21 9 2 2 2 7 3 3" xfId="47015"/>
    <cellStyle name="Normal 21 9 2 2 2 7 4" xfId="15703"/>
    <cellStyle name="Normal 21 9 2 2 2 7 4 2" xfId="35724"/>
    <cellStyle name="Normal 21 9 2 2 2 7 4 3" xfId="47016"/>
    <cellStyle name="Normal 21 9 2 2 2 7 5" xfId="35719"/>
    <cellStyle name="Normal 21 9 2 2 2 7 6" xfId="47013"/>
    <cellStyle name="Normal 21 9 2 2 2 8" xfId="2632"/>
    <cellStyle name="Normal 21 9 2 2 2 8 2" xfId="4505"/>
    <cellStyle name="Normal 21 9 2 2 2 8 2 2" xfId="35728"/>
    <cellStyle name="Normal 21 9 2 2 2 8 2 3" xfId="47018"/>
    <cellStyle name="Normal 21 9 2 2 2 8 3" xfId="13983"/>
    <cellStyle name="Normal 21 9 2 2 2 8 3 2" xfId="35730"/>
    <cellStyle name="Normal 21 9 2 2 2 8 3 3" xfId="47019"/>
    <cellStyle name="Normal 21 9 2 2 2 8 4" xfId="15830"/>
    <cellStyle name="Normal 21 9 2 2 2 8 4 2" xfId="35732"/>
    <cellStyle name="Normal 21 9 2 2 2 8 4 3" xfId="47020"/>
    <cellStyle name="Normal 21 9 2 2 2 8 5" xfId="35727"/>
    <cellStyle name="Normal 21 9 2 2 2 8 6" xfId="47017"/>
    <cellStyle name="Normal 21 9 2 2 2 9" xfId="2916"/>
    <cellStyle name="Normal 21 9 2 2 2 9 2" xfId="35735"/>
    <cellStyle name="Normal 21 9 2 2 2 9 3" xfId="47021"/>
    <cellStyle name="Normal 21 9 2 2 2_Constraints Summary" xfId="14199"/>
    <cellStyle name="Normal 21 9 2 2 20" xfId="12233"/>
    <cellStyle name="Normal 21 9 2 2 20 2" xfId="35736"/>
    <cellStyle name="Normal 21 9 2 2 20 3" xfId="47022"/>
    <cellStyle name="Normal 21 9 2 2 21" xfId="12074"/>
    <cellStyle name="Normal 21 9 2 2 21 2" xfId="35738"/>
    <cellStyle name="Normal 21 9 2 2 21 3" xfId="47023"/>
    <cellStyle name="Normal 21 9 2 2 22" xfId="16263"/>
    <cellStyle name="Normal 21 9 2 2 22 2" xfId="35740"/>
    <cellStyle name="Normal 21 9 2 2 22 3" xfId="47024"/>
    <cellStyle name="Normal 21 9 2 2 23" xfId="16776"/>
    <cellStyle name="Normal 21 9 2 2 23 2" xfId="35742"/>
    <cellStyle name="Normal 21 9 2 2 23 3" xfId="47025"/>
    <cellStyle name="Normal 21 9 2 2 24" xfId="35633"/>
    <cellStyle name="Normal 21 9 2 2 25" xfId="46968"/>
    <cellStyle name="Normal 21 9 2 2 3" xfId="1383"/>
    <cellStyle name="Normal 21 9 2 2 3 2" xfId="3357"/>
    <cellStyle name="Normal 21 9 2 2 3 2 2" xfId="35746"/>
    <cellStyle name="Normal 21 9 2 2 3 2 3" xfId="47027"/>
    <cellStyle name="Normal 21 9 2 2 3 3" xfId="12817"/>
    <cellStyle name="Normal 21 9 2 2 3 3 2" xfId="35748"/>
    <cellStyle name="Normal 21 9 2 2 3 3 3" xfId="47028"/>
    <cellStyle name="Normal 21 9 2 2 3 4" xfId="14682"/>
    <cellStyle name="Normal 21 9 2 2 3 4 2" xfId="35750"/>
    <cellStyle name="Normal 21 9 2 2 3 4 3" xfId="47029"/>
    <cellStyle name="Normal 21 9 2 2 3 5" xfId="35745"/>
    <cellStyle name="Normal 21 9 2 2 3 6" xfId="47026"/>
    <cellStyle name="Normal 21 9 2 2 4" xfId="899"/>
    <cellStyle name="Normal 21 9 2 2 4 2" xfId="2937"/>
    <cellStyle name="Normal 21 9 2 2 4 2 2" xfId="35754"/>
    <cellStyle name="Normal 21 9 2 2 4 2 3" xfId="47031"/>
    <cellStyle name="Normal 21 9 2 2 4 3" xfId="12386"/>
    <cellStyle name="Normal 21 9 2 2 4 3 2" xfId="35756"/>
    <cellStyle name="Normal 21 9 2 2 4 3 3" xfId="47032"/>
    <cellStyle name="Normal 21 9 2 2 4 4" xfId="14262"/>
    <cellStyle name="Normal 21 9 2 2 4 4 2" xfId="35758"/>
    <cellStyle name="Normal 21 9 2 2 4 4 3" xfId="47033"/>
    <cellStyle name="Normal 21 9 2 2 4 5" xfId="35753"/>
    <cellStyle name="Normal 21 9 2 2 4 6" xfId="47030"/>
    <cellStyle name="Normal 21 9 2 2 5" xfId="1151"/>
    <cellStyle name="Normal 21 9 2 2 5 2" xfId="3142"/>
    <cellStyle name="Normal 21 9 2 2 5 2 2" xfId="35762"/>
    <cellStyle name="Normal 21 9 2 2 5 2 3" xfId="47035"/>
    <cellStyle name="Normal 21 9 2 2 5 3" xfId="12599"/>
    <cellStyle name="Normal 21 9 2 2 5 3 2" xfId="35764"/>
    <cellStyle name="Normal 21 9 2 2 5 3 3" xfId="47036"/>
    <cellStyle name="Normal 21 9 2 2 5 4" xfId="14467"/>
    <cellStyle name="Normal 21 9 2 2 5 4 2" xfId="35766"/>
    <cellStyle name="Normal 21 9 2 2 5 4 3" xfId="47037"/>
    <cellStyle name="Normal 21 9 2 2 5 5" xfId="35761"/>
    <cellStyle name="Normal 21 9 2 2 5 6" xfId="47034"/>
    <cellStyle name="Normal 21 9 2 2 6" xfId="1176"/>
    <cellStyle name="Normal 21 9 2 2 6 2" xfId="3161"/>
    <cellStyle name="Normal 21 9 2 2 6 2 2" xfId="35769"/>
    <cellStyle name="Normal 21 9 2 2 6 2 3" xfId="47039"/>
    <cellStyle name="Normal 21 9 2 2 6 3" xfId="12620"/>
    <cellStyle name="Normal 21 9 2 2 6 3 2" xfId="35771"/>
    <cellStyle name="Normal 21 9 2 2 6 3 3" xfId="47040"/>
    <cellStyle name="Normal 21 9 2 2 6 4" xfId="14486"/>
    <cellStyle name="Normal 21 9 2 2 6 4 2" xfId="35773"/>
    <cellStyle name="Normal 21 9 2 2 6 4 3" xfId="47041"/>
    <cellStyle name="Normal 21 9 2 2 6 5" xfId="35768"/>
    <cellStyle name="Normal 21 9 2 2 6 6" xfId="47038"/>
    <cellStyle name="Normal 21 9 2 2 7" xfId="1341"/>
    <cellStyle name="Normal 21 9 2 2 7 2" xfId="3316"/>
    <cellStyle name="Normal 21 9 2 2 7 2 2" xfId="35777"/>
    <cellStyle name="Normal 21 9 2 2 7 2 3" xfId="47043"/>
    <cellStyle name="Normal 21 9 2 2 7 3" xfId="12776"/>
    <cellStyle name="Normal 21 9 2 2 7 3 2" xfId="35779"/>
    <cellStyle name="Normal 21 9 2 2 7 3 3" xfId="47044"/>
    <cellStyle name="Normal 21 9 2 2 7 4" xfId="14641"/>
    <cellStyle name="Normal 21 9 2 2 7 4 2" xfId="35781"/>
    <cellStyle name="Normal 21 9 2 2 7 4 3" xfId="47045"/>
    <cellStyle name="Normal 21 9 2 2 7 5" xfId="35776"/>
    <cellStyle name="Normal 21 9 2 2 7 6" xfId="47042"/>
    <cellStyle name="Normal 21 9 2 2 8" xfId="1002"/>
    <cellStyle name="Normal 21 9 2 2 8 2" xfId="3018"/>
    <cellStyle name="Normal 21 9 2 2 8 2 2" xfId="35785"/>
    <cellStyle name="Normal 21 9 2 2 8 2 3" xfId="47047"/>
    <cellStyle name="Normal 21 9 2 2 8 3" xfId="12470"/>
    <cellStyle name="Normal 21 9 2 2 8 3 2" xfId="35787"/>
    <cellStyle name="Normal 21 9 2 2 8 3 3" xfId="47048"/>
    <cellStyle name="Normal 21 9 2 2 8 4" xfId="14343"/>
    <cellStyle name="Normal 21 9 2 2 8 4 2" xfId="35789"/>
    <cellStyle name="Normal 21 9 2 2 8 4 3" xfId="47049"/>
    <cellStyle name="Normal 21 9 2 2 8 5" xfId="35784"/>
    <cellStyle name="Normal 21 9 2 2 8 6" xfId="47046"/>
    <cellStyle name="Normal 21 9 2 2 9" xfId="1428"/>
    <cellStyle name="Normal 21 9 2 2 9 2" xfId="3397"/>
    <cellStyle name="Normal 21 9 2 2 9 2 2" xfId="35793"/>
    <cellStyle name="Normal 21 9 2 2 9 2 3" xfId="47051"/>
    <cellStyle name="Normal 21 9 2 2 9 3" xfId="12858"/>
    <cellStyle name="Normal 21 9 2 2 9 3 2" xfId="35795"/>
    <cellStyle name="Normal 21 9 2 2 9 3 3" xfId="47052"/>
    <cellStyle name="Normal 21 9 2 2 9 4" xfId="14722"/>
    <cellStyle name="Normal 21 9 2 2 9 4 2" xfId="35797"/>
    <cellStyle name="Normal 21 9 2 2 9 4 3" xfId="47053"/>
    <cellStyle name="Normal 21 9 2 2 9 5" xfId="35792"/>
    <cellStyle name="Normal 21 9 2 2 9 6" xfId="47050"/>
    <cellStyle name="Normal 21 9 2 2_Constraints Summary" xfId="14198"/>
    <cellStyle name="Normal 21 9 2 3" xfId="7452"/>
    <cellStyle name="Normal 21 9 2 3 2" xfId="35799"/>
    <cellStyle name="Normal 21 9 2 3 3" xfId="47054"/>
    <cellStyle name="Normal 21 9 2 4" xfId="35632"/>
    <cellStyle name="Normal 21 9 2 5" xfId="46967"/>
    <cellStyle name="Normal 21 9 20" xfId="11800"/>
    <cellStyle name="Normal 21 9 20 2" xfId="35802"/>
    <cellStyle name="Normal 21 9 20 3" xfId="47055"/>
    <cellStyle name="Normal 21 9 21" xfId="12190"/>
    <cellStyle name="Normal 21 9 21 2" xfId="35804"/>
    <cellStyle name="Normal 21 9 21 3" xfId="47056"/>
    <cellStyle name="Normal 21 9 22" xfId="12108"/>
    <cellStyle name="Normal 21 9 22 2" xfId="35806"/>
    <cellStyle name="Normal 21 9 22 3" xfId="47057"/>
    <cellStyle name="Normal 21 9 23" xfId="16262"/>
    <cellStyle name="Normal 21 9 23 2" xfId="35808"/>
    <cellStyle name="Normal 21 9 23 3" xfId="47058"/>
    <cellStyle name="Normal 21 9 24" xfId="16775"/>
    <cellStyle name="Normal 21 9 24 2" xfId="35810"/>
    <cellStyle name="Normal 21 9 24 3" xfId="47059"/>
    <cellStyle name="Normal 21 9 25" xfId="35607"/>
    <cellStyle name="Normal 21 9 26" xfId="46953"/>
    <cellStyle name="Normal 21 9 3" xfId="811"/>
    <cellStyle name="Normal 21 9 3 10" xfId="7453"/>
    <cellStyle name="Normal 21 9 3 10 2" xfId="35813"/>
    <cellStyle name="Normal 21 9 3 10 3" xfId="47061"/>
    <cellStyle name="Normal 21 9 3 11" xfId="8731"/>
    <cellStyle name="Normal 21 9 3 11 2" xfId="35815"/>
    <cellStyle name="Normal 21 9 3 11 3" xfId="47062"/>
    <cellStyle name="Normal 21 9 3 12" xfId="7401"/>
    <cellStyle name="Normal 21 9 3 12 2" xfId="35817"/>
    <cellStyle name="Normal 21 9 3 12 3" xfId="47063"/>
    <cellStyle name="Normal 21 9 3 13" xfId="10700"/>
    <cellStyle name="Normal 21 9 3 13 2" xfId="35819"/>
    <cellStyle name="Normal 21 9 3 13 3" xfId="47064"/>
    <cellStyle name="Normal 21 9 3 14" xfId="9077"/>
    <cellStyle name="Normal 21 9 3 14 2" xfId="35821"/>
    <cellStyle name="Normal 21 9 3 14 3" xfId="47065"/>
    <cellStyle name="Normal 21 9 3 15" xfId="10974"/>
    <cellStyle name="Normal 21 9 3 15 2" xfId="35823"/>
    <cellStyle name="Normal 21 9 3 15 3" xfId="47066"/>
    <cellStyle name="Normal 21 9 3 16" xfId="11430"/>
    <cellStyle name="Normal 21 9 3 16 2" xfId="35825"/>
    <cellStyle name="Normal 21 9 3 16 3" xfId="47067"/>
    <cellStyle name="Normal 21 9 3 17" xfId="11670"/>
    <cellStyle name="Normal 21 9 3 17 2" xfId="35827"/>
    <cellStyle name="Normal 21 9 3 17 3" xfId="47068"/>
    <cellStyle name="Normal 21 9 3 18" xfId="11803"/>
    <cellStyle name="Normal 21 9 3 18 2" xfId="35829"/>
    <cellStyle name="Normal 21 9 3 18 3" xfId="47069"/>
    <cellStyle name="Normal 21 9 3 19" xfId="12327"/>
    <cellStyle name="Normal 21 9 3 19 2" xfId="35831"/>
    <cellStyle name="Normal 21 9 3 19 3" xfId="47070"/>
    <cellStyle name="Normal 21 9 3 2" xfId="1563"/>
    <cellStyle name="Normal 21 9 3 2 10" xfId="11671"/>
    <cellStyle name="Normal 21 9 3 2 10 2" xfId="35834"/>
    <cellStyle name="Normal 21 9 3 2 10 3" xfId="47072"/>
    <cellStyle name="Normal 21 9 3 2 11" xfId="11804"/>
    <cellStyle name="Normal 21 9 3 2 11 2" xfId="35835"/>
    <cellStyle name="Normal 21 9 3 2 11 3" xfId="47073"/>
    <cellStyle name="Normal 21 9 3 2 12" xfId="12979"/>
    <cellStyle name="Normal 21 9 3 2 12 2" xfId="35837"/>
    <cellStyle name="Normal 21 9 3 2 12 3" xfId="47074"/>
    <cellStyle name="Normal 21 9 3 2 13" xfId="14838"/>
    <cellStyle name="Normal 21 9 3 2 13 2" xfId="35839"/>
    <cellStyle name="Normal 21 9 3 2 13 3" xfId="47075"/>
    <cellStyle name="Normal 21 9 3 2 14" xfId="16266"/>
    <cellStyle name="Normal 21 9 3 2 14 2" xfId="35841"/>
    <cellStyle name="Normal 21 9 3 2 14 3" xfId="47076"/>
    <cellStyle name="Normal 21 9 3 2 15" xfId="16779"/>
    <cellStyle name="Normal 21 9 3 2 15 2" xfId="35843"/>
    <cellStyle name="Normal 21 9 3 2 15 3" xfId="47077"/>
    <cellStyle name="Normal 21 9 3 2 16" xfId="35833"/>
    <cellStyle name="Normal 21 9 3 2 17" xfId="47071"/>
    <cellStyle name="Normal 21 9 3 2 2" xfId="3513"/>
    <cellStyle name="Normal 21 9 3 2 2 2" xfId="35846"/>
    <cellStyle name="Normal 21 9 3 2 2 3" xfId="47078"/>
    <cellStyle name="Normal 21 9 3 2 3" xfId="7454"/>
    <cellStyle name="Normal 21 9 3 2 3 2" xfId="35848"/>
    <cellStyle name="Normal 21 9 3 2 3 3" xfId="47079"/>
    <cellStyle name="Normal 21 9 3 2 4" xfId="8732"/>
    <cellStyle name="Normal 21 9 3 2 4 2" xfId="35850"/>
    <cellStyle name="Normal 21 9 3 2 4 3" xfId="47080"/>
    <cellStyle name="Normal 21 9 3 2 5" xfId="7402"/>
    <cellStyle name="Normal 21 9 3 2 5 2" xfId="35852"/>
    <cellStyle name="Normal 21 9 3 2 5 3" xfId="47081"/>
    <cellStyle name="Normal 21 9 3 2 6" xfId="10701"/>
    <cellStyle name="Normal 21 9 3 2 6 2" xfId="35854"/>
    <cellStyle name="Normal 21 9 3 2 6 3" xfId="47082"/>
    <cellStyle name="Normal 21 9 3 2 7" xfId="9076"/>
    <cellStyle name="Normal 21 9 3 2 7 2" xfId="35856"/>
    <cellStyle name="Normal 21 9 3 2 7 3" xfId="47083"/>
    <cellStyle name="Normal 21 9 3 2 8" xfId="10975"/>
    <cellStyle name="Normal 21 9 3 2 8 2" xfId="35858"/>
    <cellStyle name="Normal 21 9 3 2 8 3" xfId="47084"/>
    <cellStyle name="Normal 21 9 3 2 9" xfId="11431"/>
    <cellStyle name="Normal 21 9 3 2 9 2" xfId="35860"/>
    <cellStyle name="Normal 21 9 3 2 9 3" xfId="47085"/>
    <cellStyle name="Normal 21 9 3 20" xfId="12022"/>
    <cellStyle name="Normal 21 9 3 20 2" xfId="35862"/>
    <cellStyle name="Normal 21 9 3 20 3" xfId="47086"/>
    <cellStyle name="Normal 21 9 3 21" xfId="16265"/>
    <cellStyle name="Normal 21 9 3 21 2" xfId="35864"/>
    <cellStyle name="Normal 21 9 3 21 3" xfId="47087"/>
    <cellStyle name="Normal 21 9 3 22" xfId="16778"/>
    <cellStyle name="Normal 21 9 3 22 2" xfId="35866"/>
    <cellStyle name="Normal 21 9 3 22 3" xfId="47088"/>
    <cellStyle name="Normal 21 9 3 23" xfId="35812"/>
    <cellStyle name="Normal 21 9 3 24" xfId="47060"/>
    <cellStyle name="Normal 21 9 3 3" xfId="1777"/>
    <cellStyle name="Normal 21 9 3 3 10" xfId="11672"/>
    <cellStyle name="Normal 21 9 3 3 10 2" xfId="35870"/>
    <cellStyle name="Normal 21 9 3 3 10 3" xfId="47090"/>
    <cellStyle name="Normal 21 9 3 3 11" xfId="11805"/>
    <cellStyle name="Normal 21 9 3 3 11 2" xfId="35872"/>
    <cellStyle name="Normal 21 9 3 3 11 3" xfId="47091"/>
    <cellStyle name="Normal 21 9 3 3 12" xfId="13174"/>
    <cellStyle name="Normal 21 9 3 3 12 2" xfId="35874"/>
    <cellStyle name="Normal 21 9 3 3 12 3" xfId="47092"/>
    <cellStyle name="Normal 21 9 3 3 13" xfId="15029"/>
    <cellStyle name="Normal 21 9 3 3 13 2" xfId="35876"/>
    <cellStyle name="Normal 21 9 3 3 13 3" xfId="47093"/>
    <cellStyle name="Normal 21 9 3 3 14" xfId="16267"/>
    <cellStyle name="Normal 21 9 3 3 14 2" xfId="35878"/>
    <cellStyle name="Normal 21 9 3 3 14 3" xfId="47094"/>
    <cellStyle name="Normal 21 9 3 3 15" xfId="16780"/>
    <cellStyle name="Normal 21 9 3 3 15 2" xfId="35880"/>
    <cellStyle name="Normal 21 9 3 3 15 3" xfId="47095"/>
    <cellStyle name="Normal 21 9 3 3 16" xfId="35869"/>
    <cellStyle name="Normal 21 9 3 3 17" xfId="47089"/>
    <cellStyle name="Normal 21 9 3 3 2" xfId="3704"/>
    <cellStyle name="Normal 21 9 3 3 2 2" xfId="35883"/>
    <cellStyle name="Normal 21 9 3 3 2 3" xfId="47096"/>
    <cellStyle name="Normal 21 9 3 3 3" xfId="7455"/>
    <cellStyle name="Normal 21 9 3 3 3 2" xfId="35885"/>
    <cellStyle name="Normal 21 9 3 3 3 3" xfId="47097"/>
    <cellStyle name="Normal 21 9 3 3 4" xfId="8733"/>
    <cellStyle name="Normal 21 9 3 3 4 2" xfId="35887"/>
    <cellStyle name="Normal 21 9 3 3 4 3" xfId="47098"/>
    <cellStyle name="Normal 21 9 3 3 5" xfId="7449"/>
    <cellStyle name="Normal 21 9 3 3 5 2" xfId="35889"/>
    <cellStyle name="Normal 21 9 3 3 5 3" xfId="47099"/>
    <cellStyle name="Normal 21 9 3 3 6" xfId="10702"/>
    <cellStyle name="Normal 21 9 3 3 6 2" xfId="35891"/>
    <cellStyle name="Normal 21 9 3 3 6 3" xfId="47100"/>
    <cellStyle name="Normal 21 9 3 3 7" xfId="9075"/>
    <cellStyle name="Normal 21 9 3 3 7 2" xfId="35892"/>
    <cellStyle name="Normal 21 9 3 3 7 3" xfId="47101"/>
    <cellStyle name="Normal 21 9 3 3 8" xfId="10976"/>
    <cellStyle name="Normal 21 9 3 3 8 2" xfId="35894"/>
    <cellStyle name="Normal 21 9 3 3 8 3" xfId="47102"/>
    <cellStyle name="Normal 21 9 3 3 9" xfId="11432"/>
    <cellStyle name="Normal 21 9 3 3 9 2" xfId="35896"/>
    <cellStyle name="Normal 21 9 3 3 9 3" xfId="47103"/>
    <cellStyle name="Normal 21 9 3 4" xfId="1982"/>
    <cellStyle name="Normal 21 9 3 4 10" xfId="11673"/>
    <cellStyle name="Normal 21 9 3 4 10 2" xfId="35899"/>
    <cellStyle name="Normal 21 9 3 4 10 3" xfId="47105"/>
    <cellStyle name="Normal 21 9 3 4 11" xfId="11806"/>
    <cellStyle name="Normal 21 9 3 4 11 2" xfId="35901"/>
    <cellStyle name="Normal 21 9 3 4 11 3" xfId="47106"/>
    <cellStyle name="Normal 21 9 3 4 12" xfId="13363"/>
    <cellStyle name="Normal 21 9 3 4 12 2" xfId="35903"/>
    <cellStyle name="Normal 21 9 3 4 12 3" xfId="47107"/>
    <cellStyle name="Normal 21 9 3 4 13" xfId="15213"/>
    <cellStyle name="Normal 21 9 3 4 13 2" xfId="35905"/>
    <cellStyle name="Normal 21 9 3 4 13 3" xfId="47108"/>
    <cellStyle name="Normal 21 9 3 4 14" xfId="16268"/>
    <cellStyle name="Normal 21 9 3 4 14 2" xfId="35907"/>
    <cellStyle name="Normal 21 9 3 4 14 3" xfId="47109"/>
    <cellStyle name="Normal 21 9 3 4 15" xfId="16781"/>
    <cellStyle name="Normal 21 9 3 4 15 2" xfId="35909"/>
    <cellStyle name="Normal 21 9 3 4 15 3" xfId="47110"/>
    <cellStyle name="Normal 21 9 3 4 16" xfId="35898"/>
    <cellStyle name="Normal 21 9 3 4 17" xfId="47104"/>
    <cellStyle name="Normal 21 9 3 4 2" xfId="3888"/>
    <cellStyle name="Normal 21 9 3 4 2 2" xfId="35911"/>
    <cellStyle name="Normal 21 9 3 4 2 3" xfId="47111"/>
    <cellStyle name="Normal 21 9 3 4 3" xfId="7456"/>
    <cellStyle name="Normal 21 9 3 4 3 2" xfId="35913"/>
    <cellStyle name="Normal 21 9 3 4 3 3" xfId="47112"/>
    <cellStyle name="Normal 21 9 3 4 4" xfId="8734"/>
    <cellStyle name="Normal 21 9 3 4 4 2" xfId="35915"/>
    <cellStyle name="Normal 21 9 3 4 4 3" xfId="47113"/>
    <cellStyle name="Normal 21 9 3 4 5" xfId="7458"/>
    <cellStyle name="Normal 21 9 3 4 5 2" xfId="35917"/>
    <cellStyle name="Normal 21 9 3 4 5 3" xfId="47114"/>
    <cellStyle name="Normal 21 9 3 4 6" xfId="10703"/>
    <cellStyle name="Normal 21 9 3 4 6 2" xfId="35919"/>
    <cellStyle name="Normal 21 9 3 4 6 3" xfId="47115"/>
    <cellStyle name="Normal 21 9 3 4 7" xfId="9074"/>
    <cellStyle name="Normal 21 9 3 4 7 2" xfId="35921"/>
    <cellStyle name="Normal 21 9 3 4 7 3" xfId="47116"/>
    <cellStyle name="Normal 21 9 3 4 8" xfId="10977"/>
    <cellStyle name="Normal 21 9 3 4 8 2" xfId="35923"/>
    <cellStyle name="Normal 21 9 3 4 8 3" xfId="47117"/>
    <cellStyle name="Normal 21 9 3 4 9" xfId="11433"/>
    <cellStyle name="Normal 21 9 3 4 9 2" xfId="35925"/>
    <cellStyle name="Normal 21 9 3 4 9 3" xfId="47118"/>
    <cellStyle name="Normal 21 9 3 5" xfId="2172"/>
    <cellStyle name="Normal 21 9 3 5 10" xfId="11674"/>
    <cellStyle name="Normal 21 9 3 5 10 2" xfId="35928"/>
    <cellStyle name="Normal 21 9 3 5 10 3" xfId="47120"/>
    <cellStyle name="Normal 21 9 3 5 11" xfId="11807"/>
    <cellStyle name="Normal 21 9 3 5 11 2" xfId="35930"/>
    <cellStyle name="Normal 21 9 3 5 11 3" xfId="47121"/>
    <cellStyle name="Normal 21 9 3 5 12" xfId="13538"/>
    <cellStyle name="Normal 21 9 3 5 12 2" xfId="35932"/>
    <cellStyle name="Normal 21 9 3 5 12 3" xfId="47122"/>
    <cellStyle name="Normal 21 9 3 5 13" xfId="15386"/>
    <cellStyle name="Normal 21 9 3 5 13 2" xfId="35934"/>
    <cellStyle name="Normal 21 9 3 5 13 3" xfId="47123"/>
    <cellStyle name="Normal 21 9 3 5 14" xfId="16269"/>
    <cellStyle name="Normal 21 9 3 5 14 2" xfId="35936"/>
    <cellStyle name="Normal 21 9 3 5 14 3" xfId="47124"/>
    <cellStyle name="Normal 21 9 3 5 15" xfId="16782"/>
    <cellStyle name="Normal 21 9 3 5 15 2" xfId="35938"/>
    <cellStyle name="Normal 21 9 3 5 15 3" xfId="47125"/>
    <cellStyle name="Normal 21 9 3 5 16" xfId="35927"/>
    <cellStyle name="Normal 21 9 3 5 17" xfId="47119"/>
    <cellStyle name="Normal 21 9 3 5 2" xfId="4061"/>
    <cellStyle name="Normal 21 9 3 5 2 2" xfId="35940"/>
    <cellStyle name="Normal 21 9 3 5 2 3" xfId="47126"/>
    <cellStyle name="Normal 21 9 3 5 3" xfId="7457"/>
    <cellStyle name="Normal 21 9 3 5 3 2" xfId="35942"/>
    <cellStyle name="Normal 21 9 3 5 3 3" xfId="47127"/>
    <cellStyle name="Normal 21 9 3 5 4" xfId="8735"/>
    <cellStyle name="Normal 21 9 3 5 4 2" xfId="35944"/>
    <cellStyle name="Normal 21 9 3 5 4 3" xfId="47128"/>
    <cellStyle name="Normal 21 9 3 5 5" xfId="7459"/>
    <cellStyle name="Normal 21 9 3 5 5 2" xfId="35946"/>
    <cellStyle name="Normal 21 9 3 5 5 3" xfId="47129"/>
    <cellStyle name="Normal 21 9 3 5 6" xfId="10704"/>
    <cellStyle name="Normal 21 9 3 5 6 2" xfId="35948"/>
    <cellStyle name="Normal 21 9 3 5 6 3" xfId="47130"/>
    <cellStyle name="Normal 21 9 3 5 7" xfId="9073"/>
    <cellStyle name="Normal 21 9 3 5 7 2" xfId="35950"/>
    <cellStyle name="Normal 21 9 3 5 7 3" xfId="47131"/>
    <cellStyle name="Normal 21 9 3 5 8" xfId="10978"/>
    <cellStyle name="Normal 21 9 3 5 8 2" xfId="35952"/>
    <cellStyle name="Normal 21 9 3 5 8 3" xfId="47132"/>
    <cellStyle name="Normal 21 9 3 5 9" xfId="11434"/>
    <cellStyle name="Normal 21 9 3 5 9 2" xfId="35954"/>
    <cellStyle name="Normal 21 9 3 5 9 3" xfId="47133"/>
    <cellStyle name="Normal 21 9 3 6" xfId="2341"/>
    <cellStyle name="Normal 21 9 3 6 2" xfId="4218"/>
    <cellStyle name="Normal 21 9 3 6 2 2" xfId="35957"/>
    <cellStyle name="Normal 21 9 3 6 2 3" xfId="47135"/>
    <cellStyle name="Normal 21 9 3 6 3" xfId="13696"/>
    <cellStyle name="Normal 21 9 3 6 3 2" xfId="35959"/>
    <cellStyle name="Normal 21 9 3 6 3 3" xfId="47136"/>
    <cellStyle name="Normal 21 9 3 6 4" xfId="15543"/>
    <cellStyle name="Normal 21 9 3 6 4 2" xfId="35961"/>
    <cellStyle name="Normal 21 9 3 6 4 3" xfId="47137"/>
    <cellStyle name="Normal 21 9 3 6 5" xfId="35956"/>
    <cellStyle name="Normal 21 9 3 6 6" xfId="47134"/>
    <cellStyle name="Normal 21 9 3 7" xfId="2472"/>
    <cellStyle name="Normal 21 9 3 7 2" xfId="4345"/>
    <cellStyle name="Normal 21 9 3 7 2 2" xfId="35965"/>
    <cellStyle name="Normal 21 9 3 7 2 3" xfId="47139"/>
    <cellStyle name="Normal 21 9 3 7 3" xfId="13823"/>
    <cellStyle name="Normal 21 9 3 7 3 2" xfId="35967"/>
    <cellStyle name="Normal 21 9 3 7 3 3" xfId="47140"/>
    <cellStyle name="Normal 21 9 3 7 4" xfId="15670"/>
    <cellStyle name="Normal 21 9 3 7 4 2" xfId="35969"/>
    <cellStyle name="Normal 21 9 3 7 4 3" xfId="47141"/>
    <cellStyle name="Normal 21 9 3 7 5" xfId="35964"/>
    <cellStyle name="Normal 21 9 3 7 6" xfId="47138"/>
    <cellStyle name="Normal 21 9 3 8" xfId="2599"/>
    <cellStyle name="Normal 21 9 3 8 2" xfId="4472"/>
    <cellStyle name="Normal 21 9 3 8 2 2" xfId="35972"/>
    <cellStyle name="Normal 21 9 3 8 2 3" xfId="47143"/>
    <cellStyle name="Normal 21 9 3 8 3" xfId="13950"/>
    <cellStyle name="Normal 21 9 3 8 3 2" xfId="35974"/>
    <cellStyle name="Normal 21 9 3 8 3 3" xfId="47144"/>
    <cellStyle name="Normal 21 9 3 8 4" xfId="15797"/>
    <cellStyle name="Normal 21 9 3 8 4 2" xfId="35976"/>
    <cellStyle name="Normal 21 9 3 8 4 3" xfId="47145"/>
    <cellStyle name="Normal 21 9 3 8 5" xfId="35971"/>
    <cellStyle name="Normal 21 9 3 8 6" xfId="47142"/>
    <cellStyle name="Normal 21 9 3 9" xfId="2883"/>
    <cellStyle name="Normal 21 9 3 9 2" xfId="35979"/>
    <cellStyle name="Normal 21 9 3 9 3" xfId="47146"/>
    <cellStyle name="Normal 21 9 3_Constraints Summary" xfId="14200"/>
    <cellStyle name="Normal 21 9 4" xfId="1343"/>
    <cellStyle name="Normal 21 9 4 2" xfId="3318"/>
    <cellStyle name="Normal 21 9 4 2 2" xfId="35982"/>
    <cellStyle name="Normal 21 9 4 2 3" xfId="47148"/>
    <cellStyle name="Normal 21 9 4 3" xfId="12778"/>
    <cellStyle name="Normal 21 9 4 3 2" xfId="35984"/>
    <cellStyle name="Normal 21 9 4 3 3" xfId="47149"/>
    <cellStyle name="Normal 21 9 4 4" xfId="14643"/>
    <cellStyle name="Normal 21 9 4 4 2" xfId="35986"/>
    <cellStyle name="Normal 21 9 4 4 3" xfId="47150"/>
    <cellStyle name="Normal 21 9 4 5" xfId="35981"/>
    <cellStyle name="Normal 21 9 4 6" xfId="47147"/>
    <cellStyle name="Normal 21 9 5" xfId="1001"/>
    <cellStyle name="Normal 21 9 5 2" xfId="3017"/>
    <cellStyle name="Normal 21 9 5 2 2" xfId="35990"/>
    <cellStyle name="Normal 21 9 5 2 3" xfId="47152"/>
    <cellStyle name="Normal 21 9 5 3" xfId="12469"/>
    <cellStyle name="Normal 21 9 5 3 2" xfId="35992"/>
    <cellStyle name="Normal 21 9 5 3 3" xfId="47153"/>
    <cellStyle name="Normal 21 9 5 4" xfId="14342"/>
    <cellStyle name="Normal 21 9 5 4 2" xfId="35994"/>
    <cellStyle name="Normal 21 9 5 4 3" xfId="47154"/>
    <cellStyle name="Normal 21 9 5 5" xfId="35989"/>
    <cellStyle name="Normal 21 9 5 6" xfId="47151"/>
    <cellStyle name="Normal 21 9 6" xfId="1429"/>
    <cellStyle name="Normal 21 9 6 2" xfId="3398"/>
    <cellStyle name="Normal 21 9 6 2 2" xfId="35998"/>
    <cellStyle name="Normal 21 9 6 2 3" xfId="47156"/>
    <cellStyle name="Normal 21 9 6 3" xfId="12859"/>
    <cellStyle name="Normal 21 9 6 3 2" xfId="36000"/>
    <cellStyle name="Normal 21 9 6 3 3" xfId="47157"/>
    <cellStyle name="Normal 21 9 6 4" xfId="14723"/>
    <cellStyle name="Normal 21 9 6 4 2" xfId="36002"/>
    <cellStyle name="Normal 21 9 6 4 3" xfId="47158"/>
    <cellStyle name="Normal 21 9 6 5" xfId="35997"/>
    <cellStyle name="Normal 21 9 6 6" xfId="47155"/>
    <cellStyle name="Normal 21 9 7" xfId="1648"/>
    <cellStyle name="Normal 21 9 7 2" xfId="3594"/>
    <cellStyle name="Normal 21 9 7 2 2" xfId="36005"/>
    <cellStyle name="Normal 21 9 7 2 3" xfId="47160"/>
    <cellStyle name="Normal 21 9 7 3" xfId="13062"/>
    <cellStyle name="Normal 21 9 7 3 2" xfId="36007"/>
    <cellStyle name="Normal 21 9 7 3 3" xfId="47161"/>
    <cellStyle name="Normal 21 9 7 4" xfId="14919"/>
    <cellStyle name="Normal 21 9 7 4 2" xfId="36009"/>
    <cellStyle name="Normal 21 9 7 4 3" xfId="47162"/>
    <cellStyle name="Normal 21 9 7 5" xfId="36004"/>
    <cellStyle name="Normal 21 9 7 6" xfId="47159"/>
    <cellStyle name="Normal 21 9 8" xfId="1858"/>
    <cellStyle name="Normal 21 9 8 2" xfId="3782"/>
    <cellStyle name="Normal 21 9 8 2 2" xfId="36013"/>
    <cellStyle name="Normal 21 9 8 2 3" xfId="47164"/>
    <cellStyle name="Normal 21 9 8 3" xfId="13253"/>
    <cellStyle name="Normal 21 9 8 3 2" xfId="36015"/>
    <cellStyle name="Normal 21 9 8 3 3" xfId="47165"/>
    <cellStyle name="Normal 21 9 8 4" xfId="15107"/>
    <cellStyle name="Normal 21 9 8 4 2" xfId="36017"/>
    <cellStyle name="Normal 21 9 8 4 3" xfId="47166"/>
    <cellStyle name="Normal 21 9 8 5" xfId="36012"/>
    <cellStyle name="Normal 21 9 8 6" xfId="47163"/>
    <cellStyle name="Normal 21 9 9" xfId="2057"/>
    <cellStyle name="Normal 21 9 9 2" xfId="3961"/>
    <cellStyle name="Normal 21 9 9 2 2" xfId="36021"/>
    <cellStyle name="Normal 21 9 9 2 3" xfId="47168"/>
    <cellStyle name="Normal 21 9 9 3" xfId="13436"/>
    <cellStyle name="Normal 21 9 9 3 2" xfId="36023"/>
    <cellStyle name="Normal 21 9 9 3 3" xfId="47169"/>
    <cellStyle name="Normal 21 9 9 4" xfId="15286"/>
    <cellStyle name="Normal 21 9 9 4 2" xfId="36025"/>
    <cellStyle name="Normal 21 9 9 4 3" xfId="47170"/>
    <cellStyle name="Normal 21 9 9 5" xfId="36020"/>
    <cellStyle name="Normal 21 9 9 6" xfId="47167"/>
    <cellStyle name="Normal 21 9_Constraints Summary" xfId="14197"/>
    <cellStyle name="Normal 21_Constraints Summary" xfId="14115"/>
    <cellStyle name="Normal 22" xfId="188"/>
    <cellStyle name="Normal 22 2" xfId="36028"/>
    <cellStyle name="Normal 22 3" xfId="47171"/>
    <cellStyle name="Normal 23" xfId="366"/>
    <cellStyle name="Normal 23 2" xfId="7460"/>
    <cellStyle name="Normal 23 2 2" xfId="36031"/>
    <cellStyle name="Normal 23 2 3" xfId="47173"/>
    <cellStyle name="Normal 23 3" xfId="7461"/>
    <cellStyle name="Normal 23 3 2" xfId="36033"/>
    <cellStyle name="Normal 23 3 3" xfId="47174"/>
    <cellStyle name="Normal 23 4" xfId="36030"/>
    <cellStyle name="Normal 23 5" xfId="47172"/>
    <cellStyle name="Normal 24" xfId="367"/>
    <cellStyle name="Normal 24 2" xfId="36035"/>
    <cellStyle name="Normal 24 3" xfId="47175"/>
    <cellStyle name="Normal 25" xfId="369"/>
    <cellStyle name="Normal 25 2" xfId="36037"/>
    <cellStyle name="Normal 25 3" xfId="47176"/>
    <cellStyle name="Normal 26" xfId="371"/>
    <cellStyle name="Normal 26 2" xfId="36039"/>
    <cellStyle name="Normal 26 3" xfId="47177"/>
    <cellStyle name="Normal 27" xfId="373"/>
    <cellStyle name="Normal 27 2" xfId="36041"/>
    <cellStyle name="Normal 27 3" xfId="47178"/>
    <cellStyle name="Normal 28" xfId="189"/>
    <cellStyle name="Normal 28 2" xfId="36043"/>
    <cellStyle name="Normal 28 3" xfId="47179"/>
    <cellStyle name="Normal 29" xfId="375"/>
    <cellStyle name="Normal 29 2" xfId="36045"/>
    <cellStyle name="Normal 29 3" xfId="47180"/>
    <cellStyle name="Normal 3" xfId="31"/>
    <cellStyle name="Normal 3 2" xfId="1"/>
    <cellStyle name="Normal 3 2 10" xfId="955"/>
    <cellStyle name="Normal 3 2 10 2" xfId="36049"/>
    <cellStyle name="Normal 3 2 10 3" xfId="47183"/>
    <cellStyle name="Normal 3 2 11" xfId="1465"/>
    <cellStyle name="Normal 3 2 11 2" xfId="36051"/>
    <cellStyle name="Normal 3 2 11 3" xfId="47184"/>
    <cellStyle name="Normal 3 2 12" xfId="1682"/>
    <cellStyle name="Normal 3 2 12 2" xfId="36053"/>
    <cellStyle name="Normal 3 2 12 3" xfId="47185"/>
    <cellStyle name="Normal 3 2 13" xfId="1890"/>
    <cellStyle name="Normal 3 2 13 2" xfId="36055"/>
    <cellStyle name="Normal 3 2 13 3" xfId="47186"/>
    <cellStyle name="Normal 3 2 14" xfId="2084"/>
    <cellStyle name="Normal 3 2 14 2" xfId="36057"/>
    <cellStyle name="Normal 3 2 14 3" xfId="47187"/>
    <cellStyle name="Normal 3 2 15" xfId="2258"/>
    <cellStyle name="Normal 3 2 15 2" xfId="36059"/>
    <cellStyle name="Normal 3 2 15 3" xfId="47188"/>
    <cellStyle name="Normal 3 2 16" xfId="2675"/>
    <cellStyle name="Normal 3 2 16 2" xfId="36061"/>
    <cellStyle name="Normal 3 2 16 3" xfId="47189"/>
    <cellStyle name="Normal 3 2 17" xfId="7462"/>
    <cellStyle name="Normal 3 2 17 2" xfId="36063"/>
    <cellStyle name="Normal 3 2 17 3" xfId="47190"/>
    <cellStyle name="Normal 3 2 18" xfId="8736"/>
    <cellStyle name="Normal 3 2 18 2" xfId="36065"/>
    <cellStyle name="Normal 3 2 18 3" xfId="47191"/>
    <cellStyle name="Normal 3 2 19" xfId="7463"/>
    <cellStyle name="Normal 3 2 19 2" xfId="36066"/>
    <cellStyle name="Normal 3 2 19 3" xfId="47192"/>
    <cellStyle name="Normal 3 2 2" xfId="75"/>
    <cellStyle name="Normal 3 2 2 2" xfId="36068"/>
    <cellStyle name="Normal 3 2 2 3" xfId="47193"/>
    <cellStyle name="Normal 3 2 20" xfId="10715"/>
    <cellStyle name="Normal 3 2 20 2" xfId="36070"/>
    <cellStyle name="Normal 3 2 20 3" xfId="47194"/>
    <cellStyle name="Normal 3 2 21" xfId="9060"/>
    <cellStyle name="Normal 3 2 21 2" xfId="36072"/>
    <cellStyle name="Normal 3 2 21 3" xfId="47195"/>
    <cellStyle name="Normal 3 2 22" xfId="10991"/>
    <cellStyle name="Normal 3 2 22 2" xfId="36074"/>
    <cellStyle name="Normal 3 2 22 3" xfId="47196"/>
    <cellStyle name="Normal 3 2 23" xfId="11439"/>
    <cellStyle name="Normal 3 2 23 2" xfId="36076"/>
    <cellStyle name="Normal 3 2 23 3" xfId="47197"/>
    <cellStyle name="Normal 3 2 24" xfId="11675"/>
    <cellStyle name="Normal 3 2 24 2" xfId="36078"/>
    <cellStyle name="Normal 3 2 24 3" xfId="47198"/>
    <cellStyle name="Normal 3 2 25" xfId="11808"/>
    <cellStyle name="Normal 3 2 25 2" xfId="36080"/>
    <cellStyle name="Normal 3 2 25 3" xfId="47199"/>
    <cellStyle name="Normal 3 2 26" xfId="11933"/>
    <cellStyle name="Normal 3 2 26 2" xfId="36082"/>
    <cellStyle name="Normal 3 2 26 3" xfId="47200"/>
    <cellStyle name="Normal 3 2 27" xfId="12011"/>
    <cellStyle name="Normal 3 2 27 2" xfId="36084"/>
    <cellStyle name="Normal 3 2 27 3" xfId="47201"/>
    <cellStyle name="Normal 3 2 28" xfId="16270"/>
    <cellStyle name="Normal 3 2 28 2" xfId="36086"/>
    <cellStyle name="Normal 3 2 28 3" xfId="47202"/>
    <cellStyle name="Normal 3 2 29" xfId="16783"/>
    <cellStyle name="Normal 3 2 29 2" xfId="36088"/>
    <cellStyle name="Normal 3 2 29 3" xfId="47203"/>
    <cellStyle name="Normal 3 2 3" xfId="144"/>
    <cellStyle name="Normal 3 2 3 2" xfId="36090"/>
    <cellStyle name="Normal 3 2 3 3" xfId="47204"/>
    <cellStyle name="Normal 3 2 30" xfId="36048"/>
    <cellStyle name="Normal 3 2 31" xfId="47182"/>
    <cellStyle name="Normal 3 2 4" xfId="307"/>
    <cellStyle name="Normal 3 2 4 2" xfId="36093"/>
    <cellStyle name="Normal 3 2 4 3" xfId="47205"/>
    <cellStyle name="Normal 3 2 5" xfId="337"/>
    <cellStyle name="Normal 3 2 5 2" xfId="36095"/>
    <cellStyle name="Normal 3 2 5 3" xfId="47206"/>
    <cellStyle name="Normal 3 2 6" xfId="405"/>
    <cellStyle name="Normal 3 2 6 2" xfId="36096"/>
    <cellStyle name="Normal 3 2 6 3" xfId="47207"/>
    <cellStyle name="Normal 3 2 7" xfId="602"/>
    <cellStyle name="Normal 3 2 7 2" xfId="36098"/>
    <cellStyle name="Normal 3 2 7 3" xfId="47208"/>
    <cellStyle name="Normal 3 2 8" xfId="717"/>
    <cellStyle name="Normal 3 2 8 2" xfId="36100"/>
    <cellStyle name="Normal 3 2 8 3" xfId="47209"/>
    <cellStyle name="Normal 3 2 9" xfId="859"/>
    <cellStyle name="Normal 3 2 9 2" xfId="36102"/>
    <cellStyle name="Normal 3 2 9 3" xfId="47210"/>
    <cellStyle name="Normal 3 2_All Constraints" xfId="2646"/>
    <cellStyle name="Normal 3 3" xfId="2"/>
    <cellStyle name="Normal 3 3 10" xfId="1034"/>
    <cellStyle name="Normal 3 3 10 2" xfId="36105"/>
    <cellStyle name="Normal 3 3 10 3" xfId="47212"/>
    <cellStyle name="Normal 3 3 11" xfId="1164"/>
    <cellStyle name="Normal 3 3 11 2" xfId="36107"/>
    <cellStyle name="Normal 3 3 11 3" xfId="47213"/>
    <cellStyle name="Normal 3 3 12" xfId="1131"/>
    <cellStyle name="Normal 3 3 12 2" xfId="36109"/>
    <cellStyle name="Normal 3 3 12 3" xfId="47214"/>
    <cellStyle name="Normal 3 3 13" xfId="1012"/>
    <cellStyle name="Normal 3 3 13 2" xfId="36111"/>
    <cellStyle name="Normal 3 3 13 3" xfId="47215"/>
    <cellStyle name="Normal 3 3 14" xfId="1418"/>
    <cellStyle name="Normal 3 3 14 2" xfId="36112"/>
    <cellStyle name="Normal 3 3 14 3" xfId="47216"/>
    <cellStyle name="Normal 3 3 15" xfId="1638"/>
    <cellStyle name="Normal 3 3 15 2" xfId="36114"/>
    <cellStyle name="Normal 3 3 15 3" xfId="47217"/>
    <cellStyle name="Normal 3 3 16" xfId="2676"/>
    <cellStyle name="Normal 3 3 16 2" xfId="36116"/>
    <cellStyle name="Normal 3 3 16 3" xfId="47218"/>
    <cellStyle name="Normal 3 3 17" xfId="7464"/>
    <cellStyle name="Normal 3 3 17 2" xfId="36118"/>
    <cellStyle name="Normal 3 3 17 3" xfId="47219"/>
    <cellStyle name="Normal 3 3 18" xfId="8737"/>
    <cellStyle name="Normal 3 3 18 2" xfId="36120"/>
    <cellStyle name="Normal 3 3 18 3" xfId="47220"/>
    <cellStyle name="Normal 3 3 19" xfId="7465"/>
    <cellStyle name="Normal 3 3 19 2" xfId="36121"/>
    <cellStyle name="Normal 3 3 19 3" xfId="47221"/>
    <cellStyle name="Normal 3 3 2" xfId="76"/>
    <cellStyle name="Normal 3 3 2 2" xfId="36123"/>
    <cellStyle name="Normal 3 3 2 3" xfId="47222"/>
    <cellStyle name="Normal 3 3 20" xfId="10722"/>
    <cellStyle name="Normal 3 3 20 2" xfId="36125"/>
    <cellStyle name="Normal 3 3 20 3" xfId="47223"/>
    <cellStyle name="Normal 3 3 21" xfId="9051"/>
    <cellStyle name="Normal 3 3 21 2" xfId="36127"/>
    <cellStyle name="Normal 3 3 21 3" xfId="47224"/>
    <cellStyle name="Normal 3 3 22" xfId="11000"/>
    <cellStyle name="Normal 3 3 22 2" xfId="36129"/>
    <cellStyle name="Normal 3 3 22 3" xfId="47225"/>
    <cellStyle name="Normal 3 3 23" xfId="11445"/>
    <cellStyle name="Normal 3 3 23 2" xfId="36131"/>
    <cellStyle name="Normal 3 3 23 3" xfId="47226"/>
    <cellStyle name="Normal 3 3 24" xfId="11676"/>
    <cellStyle name="Normal 3 3 24 2" xfId="36133"/>
    <cellStyle name="Normal 3 3 24 3" xfId="47227"/>
    <cellStyle name="Normal 3 3 25" xfId="11809"/>
    <cellStyle name="Normal 3 3 25 2" xfId="36135"/>
    <cellStyle name="Normal 3 3 25 3" xfId="47228"/>
    <cellStyle name="Normal 3 3 26" xfId="11934"/>
    <cellStyle name="Normal 3 3 26 2" xfId="36137"/>
    <cellStyle name="Normal 3 3 26 3" xfId="47229"/>
    <cellStyle name="Normal 3 3 27" xfId="12057"/>
    <cellStyle name="Normal 3 3 27 2" xfId="36139"/>
    <cellStyle name="Normal 3 3 27 3" xfId="47230"/>
    <cellStyle name="Normal 3 3 28" xfId="16271"/>
    <cellStyle name="Normal 3 3 28 2" xfId="36140"/>
    <cellStyle name="Normal 3 3 28 3" xfId="47231"/>
    <cellStyle name="Normal 3 3 29" xfId="16784"/>
    <cellStyle name="Normal 3 3 29 2" xfId="36142"/>
    <cellStyle name="Normal 3 3 29 3" xfId="47232"/>
    <cellStyle name="Normal 3 3 3" xfId="145"/>
    <cellStyle name="Normal 3 3 3 2" xfId="36144"/>
    <cellStyle name="Normal 3 3 3 3" xfId="47233"/>
    <cellStyle name="Normal 3 3 30" xfId="36104"/>
    <cellStyle name="Normal 3 3 31" xfId="47211"/>
    <cellStyle name="Normal 3 3 4" xfId="308"/>
    <cellStyle name="Normal 3 3 4 2" xfId="36147"/>
    <cellStyle name="Normal 3 3 4 3" xfId="47234"/>
    <cellStyle name="Normal 3 3 5" xfId="338"/>
    <cellStyle name="Normal 3 3 5 2" xfId="36149"/>
    <cellStyle name="Normal 3 3 5 3" xfId="47235"/>
    <cellStyle name="Normal 3 3 6" xfId="406"/>
    <cellStyle name="Normal 3 3 6 2" xfId="36151"/>
    <cellStyle name="Normal 3 3 6 3" xfId="47236"/>
    <cellStyle name="Normal 3 3 7" xfId="603"/>
    <cellStyle name="Normal 3 3 7 2" xfId="36153"/>
    <cellStyle name="Normal 3 3 7 3" xfId="47237"/>
    <cellStyle name="Normal 3 3 8" xfId="718"/>
    <cellStyle name="Normal 3 3 8 2" xfId="36155"/>
    <cellStyle name="Normal 3 3 8 3" xfId="47238"/>
    <cellStyle name="Normal 3 3 9" xfId="860"/>
    <cellStyle name="Normal 3 3 9 2" xfId="36157"/>
    <cellStyle name="Normal 3 3 9 3" xfId="47239"/>
    <cellStyle name="Normal 3 3_All Constraints" xfId="2647"/>
    <cellStyle name="Normal 3 4" xfId="3"/>
    <cellStyle name="Normal 3 4 10" xfId="954"/>
    <cellStyle name="Normal 3 4 10 2" xfId="36160"/>
    <cellStyle name="Normal 3 4 10 3" xfId="47241"/>
    <cellStyle name="Normal 3 4 11" xfId="1487"/>
    <cellStyle name="Normal 3 4 11 2" xfId="36162"/>
    <cellStyle name="Normal 3 4 11 3" xfId="47242"/>
    <cellStyle name="Normal 3 4 12" xfId="1701"/>
    <cellStyle name="Normal 3 4 12 2" xfId="36164"/>
    <cellStyle name="Normal 3 4 12 3" xfId="47243"/>
    <cellStyle name="Normal 3 4 13" xfId="1906"/>
    <cellStyle name="Normal 3 4 13 2" xfId="36166"/>
    <cellStyle name="Normal 3 4 13 3" xfId="47244"/>
    <cellStyle name="Normal 3 4 14" xfId="2096"/>
    <cellStyle name="Normal 3 4 14 2" xfId="36168"/>
    <cellStyle name="Normal 3 4 14 3" xfId="47245"/>
    <cellStyle name="Normal 3 4 15" xfId="2268"/>
    <cellStyle name="Normal 3 4 15 2" xfId="36170"/>
    <cellStyle name="Normal 3 4 15 3" xfId="47246"/>
    <cellStyle name="Normal 3 4 16" xfId="2677"/>
    <cellStyle name="Normal 3 4 16 2" xfId="36171"/>
    <cellStyle name="Normal 3 4 16 3" xfId="47247"/>
    <cellStyle name="Normal 3 4 17" xfId="7466"/>
    <cellStyle name="Normal 3 4 17 2" xfId="36173"/>
    <cellStyle name="Normal 3 4 17 3" xfId="47248"/>
    <cellStyle name="Normal 3 4 18" xfId="8738"/>
    <cellStyle name="Normal 3 4 18 2" xfId="36175"/>
    <cellStyle name="Normal 3 4 18 3" xfId="47249"/>
    <cellStyle name="Normal 3 4 19" xfId="7468"/>
    <cellStyle name="Normal 3 4 19 2" xfId="36177"/>
    <cellStyle name="Normal 3 4 19 3" xfId="47250"/>
    <cellStyle name="Normal 3 4 2" xfId="77"/>
    <cellStyle name="Normal 3 4 2 2" xfId="36179"/>
    <cellStyle name="Normal 3 4 2 3" xfId="47251"/>
    <cellStyle name="Normal 3 4 20" xfId="10729"/>
    <cellStyle name="Normal 3 4 20 2" xfId="36181"/>
    <cellStyle name="Normal 3 4 20 3" xfId="47252"/>
    <cellStyle name="Normal 3 4 21" xfId="9042"/>
    <cellStyle name="Normal 3 4 21 2" xfId="36183"/>
    <cellStyle name="Normal 3 4 21 3" xfId="47253"/>
    <cellStyle name="Normal 3 4 22" xfId="11009"/>
    <cellStyle name="Normal 3 4 22 2" xfId="36185"/>
    <cellStyle name="Normal 3 4 22 3" xfId="47254"/>
    <cellStyle name="Normal 3 4 23" xfId="11455"/>
    <cellStyle name="Normal 3 4 23 2" xfId="36187"/>
    <cellStyle name="Normal 3 4 23 3" xfId="47255"/>
    <cellStyle name="Normal 3 4 24" xfId="11678"/>
    <cellStyle name="Normal 3 4 24 2" xfId="36189"/>
    <cellStyle name="Normal 3 4 24 3" xfId="47256"/>
    <cellStyle name="Normal 3 4 25" xfId="11811"/>
    <cellStyle name="Normal 3 4 25 2" xfId="36191"/>
    <cellStyle name="Normal 3 4 25 3" xfId="47257"/>
    <cellStyle name="Normal 3 4 26" xfId="11935"/>
    <cellStyle name="Normal 3 4 26 2" xfId="36193"/>
    <cellStyle name="Normal 3 4 26 3" xfId="47258"/>
    <cellStyle name="Normal 3 4 27" xfId="12010"/>
    <cellStyle name="Normal 3 4 27 2" xfId="36195"/>
    <cellStyle name="Normal 3 4 27 3" xfId="47259"/>
    <cellStyle name="Normal 3 4 28" xfId="16272"/>
    <cellStyle name="Normal 3 4 28 2" xfId="36197"/>
    <cellStyle name="Normal 3 4 28 3" xfId="47260"/>
    <cellStyle name="Normal 3 4 29" xfId="16785"/>
    <cellStyle name="Normal 3 4 29 2" xfId="36199"/>
    <cellStyle name="Normal 3 4 29 3" xfId="47261"/>
    <cellStyle name="Normal 3 4 3" xfId="146"/>
    <cellStyle name="Normal 3 4 3 2" xfId="36201"/>
    <cellStyle name="Normal 3 4 3 3" xfId="47262"/>
    <cellStyle name="Normal 3 4 30" xfId="36159"/>
    <cellStyle name="Normal 3 4 31" xfId="47240"/>
    <cellStyle name="Normal 3 4 4" xfId="309"/>
    <cellStyle name="Normal 3 4 4 2" xfId="36203"/>
    <cellStyle name="Normal 3 4 4 3" xfId="47263"/>
    <cellStyle name="Normal 3 4 5" xfId="339"/>
    <cellStyle name="Normal 3 4 5 2" xfId="36205"/>
    <cellStyle name="Normal 3 4 5 3" xfId="47264"/>
    <cellStyle name="Normal 3 4 6" xfId="407"/>
    <cellStyle name="Normal 3 4 6 2" xfId="36207"/>
    <cellStyle name="Normal 3 4 6 3" xfId="47265"/>
    <cellStyle name="Normal 3 4 7" xfId="604"/>
    <cellStyle name="Normal 3 4 7 2" xfId="36209"/>
    <cellStyle name="Normal 3 4 7 3" xfId="47266"/>
    <cellStyle name="Normal 3 4 8" xfId="719"/>
    <cellStyle name="Normal 3 4 8 2" xfId="36211"/>
    <cellStyle name="Normal 3 4 8 3" xfId="47267"/>
    <cellStyle name="Normal 3 4 9" xfId="861"/>
    <cellStyle name="Normal 3 4 9 2" xfId="36213"/>
    <cellStyle name="Normal 3 4 9 3" xfId="47268"/>
    <cellStyle name="Normal 3 4_All Constraints" xfId="2648"/>
    <cellStyle name="Normal 3 5" xfId="4"/>
    <cellStyle name="Normal 3 5 10" xfId="1033"/>
    <cellStyle name="Normal 3 5 10 2" xfId="36216"/>
    <cellStyle name="Normal 3 5 10 3" xfId="47270"/>
    <cellStyle name="Normal 3 5 11" xfId="1214"/>
    <cellStyle name="Normal 3 5 11 2" xfId="36218"/>
    <cellStyle name="Normal 3 5 11 3" xfId="47271"/>
    <cellStyle name="Normal 3 5 12" xfId="1097"/>
    <cellStyle name="Normal 3 5 12 2" xfId="36220"/>
    <cellStyle name="Normal 3 5 12 3" xfId="47272"/>
    <cellStyle name="Normal 3 5 13" xfId="1195"/>
    <cellStyle name="Normal 3 5 13 2" xfId="36222"/>
    <cellStyle name="Normal 3 5 13 3" xfId="47273"/>
    <cellStyle name="Normal 3 5 14" xfId="1112"/>
    <cellStyle name="Normal 3 5 14 2" xfId="36224"/>
    <cellStyle name="Normal 3 5 14 3" xfId="47274"/>
    <cellStyle name="Normal 3 5 15" xfId="959"/>
    <cellStyle name="Normal 3 5 15 2" xfId="36226"/>
    <cellStyle name="Normal 3 5 15 3" xfId="47275"/>
    <cellStyle name="Normal 3 5 16" xfId="2678"/>
    <cellStyle name="Normal 3 5 16 2" xfId="36228"/>
    <cellStyle name="Normal 3 5 16 3" xfId="47276"/>
    <cellStyle name="Normal 3 5 17" xfId="7467"/>
    <cellStyle name="Normal 3 5 17 2" xfId="36230"/>
    <cellStyle name="Normal 3 5 17 3" xfId="47277"/>
    <cellStyle name="Normal 3 5 18" xfId="8739"/>
    <cellStyle name="Normal 3 5 18 2" xfId="36232"/>
    <cellStyle name="Normal 3 5 18 3" xfId="47278"/>
    <cellStyle name="Normal 3 5 19" xfId="7469"/>
    <cellStyle name="Normal 3 5 19 2" xfId="36233"/>
    <cellStyle name="Normal 3 5 19 3" xfId="47279"/>
    <cellStyle name="Normal 3 5 2" xfId="78"/>
    <cellStyle name="Normal 3 5 2 2" xfId="36235"/>
    <cellStyle name="Normal 3 5 2 3" xfId="47280"/>
    <cellStyle name="Normal 3 5 20" xfId="10736"/>
    <cellStyle name="Normal 3 5 20 2" xfId="36237"/>
    <cellStyle name="Normal 3 5 20 3" xfId="47281"/>
    <cellStyle name="Normal 3 5 21" xfId="9033"/>
    <cellStyle name="Normal 3 5 21 2" xfId="36239"/>
    <cellStyle name="Normal 3 5 21 3" xfId="47282"/>
    <cellStyle name="Normal 3 5 22" xfId="11018"/>
    <cellStyle name="Normal 3 5 22 2" xfId="36241"/>
    <cellStyle name="Normal 3 5 22 3" xfId="47283"/>
    <cellStyle name="Normal 3 5 23" xfId="11463"/>
    <cellStyle name="Normal 3 5 23 2" xfId="36243"/>
    <cellStyle name="Normal 3 5 23 3" xfId="47284"/>
    <cellStyle name="Normal 3 5 24" xfId="11683"/>
    <cellStyle name="Normal 3 5 24 2" xfId="36245"/>
    <cellStyle name="Normal 3 5 24 3" xfId="47285"/>
    <cellStyle name="Normal 3 5 25" xfId="11816"/>
    <cellStyle name="Normal 3 5 25 2" xfId="36247"/>
    <cellStyle name="Normal 3 5 25 3" xfId="47286"/>
    <cellStyle name="Normal 3 5 26" xfId="11936"/>
    <cellStyle name="Normal 3 5 26 2" xfId="36249"/>
    <cellStyle name="Normal 3 5 26 3" xfId="47287"/>
    <cellStyle name="Normal 3 5 27" xfId="12056"/>
    <cellStyle name="Normal 3 5 27 2" xfId="36251"/>
    <cellStyle name="Normal 3 5 27 3" xfId="47288"/>
    <cellStyle name="Normal 3 5 28" xfId="16273"/>
    <cellStyle name="Normal 3 5 28 2" xfId="36253"/>
    <cellStyle name="Normal 3 5 28 3" xfId="47289"/>
    <cellStyle name="Normal 3 5 29" xfId="16786"/>
    <cellStyle name="Normal 3 5 29 2" xfId="36255"/>
    <cellStyle name="Normal 3 5 29 3" xfId="47290"/>
    <cellStyle name="Normal 3 5 3" xfId="147"/>
    <cellStyle name="Normal 3 5 3 2" xfId="36257"/>
    <cellStyle name="Normal 3 5 3 3" xfId="47291"/>
    <cellStyle name="Normal 3 5 30" xfId="36215"/>
    <cellStyle name="Normal 3 5 31" xfId="47269"/>
    <cellStyle name="Normal 3 5 4" xfId="310"/>
    <cellStyle name="Normal 3 5 4 2" xfId="36260"/>
    <cellStyle name="Normal 3 5 4 3" xfId="47292"/>
    <cellStyle name="Normal 3 5 5" xfId="340"/>
    <cellStyle name="Normal 3 5 5 2" xfId="36262"/>
    <cellStyle name="Normal 3 5 5 3" xfId="47293"/>
    <cellStyle name="Normal 3 5 6" xfId="408"/>
    <cellStyle name="Normal 3 5 6 2" xfId="36263"/>
    <cellStyle name="Normal 3 5 6 3" xfId="47294"/>
    <cellStyle name="Normal 3 5 7" xfId="605"/>
    <cellStyle name="Normal 3 5 7 2" xfId="36265"/>
    <cellStyle name="Normal 3 5 7 3" xfId="47295"/>
    <cellStyle name="Normal 3 5 8" xfId="720"/>
    <cellStyle name="Normal 3 5 8 2" xfId="36267"/>
    <cellStyle name="Normal 3 5 8 3" xfId="47296"/>
    <cellStyle name="Normal 3 5 9" xfId="862"/>
    <cellStyle name="Normal 3 5 9 2" xfId="36269"/>
    <cellStyle name="Normal 3 5 9 3" xfId="47297"/>
    <cellStyle name="Normal 3 5_All Constraints" xfId="2649"/>
    <cellStyle name="Normal 3 6" xfId="36047"/>
    <cellStyle name="Normal 3 7" xfId="47181"/>
    <cellStyle name="Normal 3 8" xfId="50298"/>
    <cellStyle name="Normal 30" xfId="377"/>
    <cellStyle name="Normal 30 2" xfId="36272"/>
    <cellStyle name="Normal 30 3" xfId="47298"/>
    <cellStyle name="Normal 30 4" xfId="50203"/>
    <cellStyle name="Normal 31" xfId="379"/>
    <cellStyle name="Normal 31 2" xfId="36274"/>
    <cellStyle name="Normal 31 3" xfId="47299"/>
    <cellStyle name="Normal 32" xfId="380"/>
    <cellStyle name="Normal 32 2" xfId="36276"/>
    <cellStyle name="Normal 32 3" xfId="47300"/>
    <cellStyle name="Normal 33" xfId="381"/>
    <cellStyle name="Normal 33 2" xfId="36278"/>
    <cellStyle name="Normal 33 3" xfId="47301"/>
    <cellStyle name="Normal 34" xfId="382"/>
    <cellStyle name="Normal 34 2" xfId="36280"/>
    <cellStyle name="Normal 34 3" xfId="47302"/>
    <cellStyle name="Normal 35" xfId="384"/>
    <cellStyle name="Normal 35 2" xfId="36282"/>
    <cellStyle name="Normal 35 3" xfId="47303"/>
    <cellStyle name="Normal 36" xfId="386"/>
    <cellStyle name="Normal 36 2" xfId="36284"/>
    <cellStyle name="Normal 36 3" xfId="47304"/>
    <cellStyle name="Normal 37" xfId="387"/>
    <cellStyle name="Normal 37 2" xfId="36286"/>
    <cellStyle name="Normal 37 3" xfId="47305"/>
    <cellStyle name="Normal 38" xfId="388"/>
    <cellStyle name="Normal 38 2" xfId="36288"/>
    <cellStyle name="Normal 38 3" xfId="47306"/>
    <cellStyle name="Normal 39" xfId="389"/>
    <cellStyle name="Normal 39 2" xfId="36290"/>
    <cellStyle name="Normal 39 3" xfId="47307"/>
    <cellStyle name="Normal 4" xfId="32"/>
    <cellStyle name="Normal 4 2" xfId="5"/>
    <cellStyle name="Normal 4 2 10" xfId="953"/>
    <cellStyle name="Normal 4 2 10 2" xfId="36294"/>
    <cellStyle name="Normal 4 2 10 3" xfId="47310"/>
    <cellStyle name="Normal 4 2 11" xfId="970"/>
    <cellStyle name="Normal 4 2 11 2" xfId="36295"/>
    <cellStyle name="Normal 4 2 11 3" xfId="47311"/>
    <cellStyle name="Normal 4 2 12" xfId="1455"/>
    <cellStyle name="Normal 4 2 12 2" xfId="36297"/>
    <cellStyle name="Normal 4 2 12 3" xfId="47312"/>
    <cellStyle name="Normal 4 2 13" xfId="1673"/>
    <cellStyle name="Normal 4 2 13 2" xfId="36299"/>
    <cellStyle name="Normal 4 2 13 3" xfId="47313"/>
    <cellStyle name="Normal 4 2 14" xfId="1882"/>
    <cellStyle name="Normal 4 2 14 2" xfId="36301"/>
    <cellStyle name="Normal 4 2 14 3" xfId="47314"/>
    <cellStyle name="Normal 4 2 15" xfId="2077"/>
    <cellStyle name="Normal 4 2 15 2" xfId="36303"/>
    <cellStyle name="Normal 4 2 15 3" xfId="47315"/>
    <cellStyle name="Normal 4 2 16" xfId="2679"/>
    <cellStyle name="Normal 4 2 16 2" xfId="36305"/>
    <cellStyle name="Normal 4 2 16 3" xfId="47316"/>
    <cellStyle name="Normal 4 2 17" xfId="7470"/>
    <cellStyle name="Normal 4 2 17 2" xfId="36307"/>
    <cellStyle name="Normal 4 2 17 3" xfId="47317"/>
    <cellStyle name="Normal 4 2 18" xfId="8740"/>
    <cellStyle name="Normal 4 2 18 2" xfId="36309"/>
    <cellStyle name="Normal 4 2 18 3" xfId="47318"/>
    <cellStyle name="Normal 4 2 19" xfId="7472"/>
    <cellStyle name="Normal 4 2 19 2" xfId="36310"/>
    <cellStyle name="Normal 4 2 19 3" xfId="47319"/>
    <cellStyle name="Normal 4 2 2" xfId="79"/>
    <cellStyle name="Normal 4 2 2 2" xfId="36312"/>
    <cellStyle name="Normal 4 2 2 3" xfId="47320"/>
    <cellStyle name="Normal 4 2 20" xfId="10752"/>
    <cellStyle name="Normal 4 2 20 2" xfId="36314"/>
    <cellStyle name="Normal 4 2 20 3" xfId="47321"/>
    <cellStyle name="Normal 4 2 21" xfId="9015"/>
    <cellStyle name="Normal 4 2 21 2" xfId="36316"/>
    <cellStyle name="Normal 4 2 21 3" xfId="47322"/>
    <cellStyle name="Normal 4 2 22" xfId="11036"/>
    <cellStyle name="Normal 4 2 22 2" xfId="36318"/>
    <cellStyle name="Normal 4 2 22 3" xfId="47323"/>
    <cellStyle name="Normal 4 2 23" xfId="11464"/>
    <cellStyle name="Normal 4 2 23 2" xfId="36320"/>
    <cellStyle name="Normal 4 2 23 3" xfId="47324"/>
    <cellStyle name="Normal 4 2 24" xfId="11684"/>
    <cellStyle name="Normal 4 2 24 2" xfId="36322"/>
    <cellStyle name="Normal 4 2 24 3" xfId="47325"/>
    <cellStyle name="Normal 4 2 25" xfId="11817"/>
    <cellStyle name="Normal 4 2 25 2" xfId="36324"/>
    <cellStyle name="Normal 4 2 25 3" xfId="47326"/>
    <cellStyle name="Normal 4 2 26" xfId="11937"/>
    <cellStyle name="Normal 4 2 26 2" xfId="36326"/>
    <cellStyle name="Normal 4 2 26 3" xfId="47327"/>
    <cellStyle name="Normal 4 2 27" xfId="12009"/>
    <cellStyle name="Normal 4 2 27 2" xfId="36328"/>
    <cellStyle name="Normal 4 2 27 3" xfId="47328"/>
    <cellStyle name="Normal 4 2 28" xfId="16274"/>
    <cellStyle name="Normal 4 2 28 2" xfId="36330"/>
    <cellStyle name="Normal 4 2 28 3" xfId="47329"/>
    <cellStyle name="Normal 4 2 29" xfId="16787"/>
    <cellStyle name="Normal 4 2 29 2" xfId="36332"/>
    <cellStyle name="Normal 4 2 29 3" xfId="47330"/>
    <cellStyle name="Normal 4 2 3" xfId="148"/>
    <cellStyle name="Normal 4 2 3 2" xfId="36333"/>
    <cellStyle name="Normal 4 2 3 3" xfId="47331"/>
    <cellStyle name="Normal 4 2 30" xfId="36293"/>
    <cellStyle name="Normal 4 2 31" xfId="47309"/>
    <cellStyle name="Normal 4 2 4" xfId="311"/>
    <cellStyle name="Normal 4 2 4 2" xfId="36336"/>
    <cellStyle name="Normal 4 2 4 3" xfId="47332"/>
    <cellStyle name="Normal 4 2 5" xfId="341"/>
    <cellStyle name="Normal 4 2 5 2" xfId="36338"/>
    <cellStyle name="Normal 4 2 5 3" xfId="47333"/>
    <cellStyle name="Normal 4 2 6" xfId="409"/>
    <cellStyle name="Normal 4 2 6 2" xfId="36340"/>
    <cellStyle name="Normal 4 2 6 3" xfId="47334"/>
    <cellStyle name="Normal 4 2 7" xfId="606"/>
    <cellStyle name="Normal 4 2 7 2" xfId="36342"/>
    <cellStyle name="Normal 4 2 7 3" xfId="47335"/>
    <cellStyle name="Normal 4 2 8" xfId="721"/>
    <cellStyle name="Normal 4 2 8 2" xfId="36344"/>
    <cellStyle name="Normal 4 2 8 3" xfId="47336"/>
    <cellStyle name="Normal 4 2 9" xfId="863"/>
    <cellStyle name="Normal 4 2 9 2" xfId="36346"/>
    <cellStyle name="Normal 4 2 9 3" xfId="47337"/>
    <cellStyle name="Normal 4 2_All Constraints" xfId="2650"/>
    <cellStyle name="Normal 4 3" xfId="6"/>
    <cellStyle name="Normal 4 3 10" xfId="887"/>
    <cellStyle name="Normal 4 3 10 2" xfId="36349"/>
    <cellStyle name="Normal 4 3 10 3" xfId="47339"/>
    <cellStyle name="Normal 4 3 11" xfId="979"/>
    <cellStyle name="Normal 4 3 11 2" xfId="36351"/>
    <cellStyle name="Normal 4 3 11 3" xfId="47340"/>
    <cellStyle name="Normal 4 3 12" xfId="1448"/>
    <cellStyle name="Normal 4 3 12 2" xfId="36353"/>
    <cellStyle name="Normal 4 3 12 3" xfId="47341"/>
    <cellStyle name="Normal 4 3 13" xfId="1667"/>
    <cellStyle name="Normal 4 3 13 2" xfId="36355"/>
    <cellStyle name="Normal 4 3 13 3" xfId="47342"/>
    <cellStyle name="Normal 4 3 14" xfId="1877"/>
    <cellStyle name="Normal 4 3 14 2" xfId="36357"/>
    <cellStyle name="Normal 4 3 14 3" xfId="47343"/>
    <cellStyle name="Normal 4 3 15" xfId="2074"/>
    <cellStyle name="Normal 4 3 15 2" xfId="36359"/>
    <cellStyle name="Normal 4 3 15 3" xfId="47344"/>
    <cellStyle name="Normal 4 3 16" xfId="2680"/>
    <cellStyle name="Normal 4 3 16 2" xfId="36361"/>
    <cellStyle name="Normal 4 3 16 3" xfId="47345"/>
    <cellStyle name="Normal 4 3 17" xfId="7471"/>
    <cellStyle name="Normal 4 3 17 2" xfId="36363"/>
    <cellStyle name="Normal 4 3 17 3" xfId="47346"/>
    <cellStyle name="Normal 4 3 18" xfId="8741"/>
    <cellStyle name="Normal 4 3 18 2" xfId="36365"/>
    <cellStyle name="Normal 4 3 18 3" xfId="47347"/>
    <cellStyle name="Normal 4 3 19" xfId="7475"/>
    <cellStyle name="Normal 4 3 19 2" xfId="36367"/>
    <cellStyle name="Normal 4 3 19 3" xfId="47348"/>
    <cellStyle name="Normal 4 3 2" xfId="80"/>
    <cellStyle name="Normal 4 3 2 2" xfId="36369"/>
    <cellStyle name="Normal 4 3 2 3" xfId="47349"/>
    <cellStyle name="Normal 4 3 20" xfId="10760"/>
    <cellStyle name="Normal 4 3 20 2" xfId="36371"/>
    <cellStyle name="Normal 4 3 20 3" xfId="47350"/>
    <cellStyle name="Normal 4 3 21" xfId="9006"/>
    <cellStyle name="Normal 4 3 21 2" xfId="36373"/>
    <cellStyle name="Normal 4 3 21 3" xfId="47351"/>
    <cellStyle name="Normal 4 3 22" xfId="11045"/>
    <cellStyle name="Normal 4 3 22 2" xfId="36375"/>
    <cellStyle name="Normal 4 3 22 3" xfId="47352"/>
    <cellStyle name="Normal 4 3 23" xfId="11466"/>
    <cellStyle name="Normal 4 3 23 2" xfId="36377"/>
    <cellStyle name="Normal 4 3 23 3" xfId="47353"/>
    <cellStyle name="Normal 4 3 24" xfId="11686"/>
    <cellStyle name="Normal 4 3 24 2" xfId="36379"/>
    <cellStyle name="Normal 4 3 24 3" xfId="47354"/>
    <cellStyle name="Normal 4 3 25" xfId="11819"/>
    <cellStyle name="Normal 4 3 25 2" xfId="36381"/>
    <cellStyle name="Normal 4 3 25 3" xfId="47355"/>
    <cellStyle name="Normal 4 3 26" xfId="11938"/>
    <cellStyle name="Normal 4 3 26 2" xfId="36383"/>
    <cellStyle name="Normal 4 3 26 3" xfId="47356"/>
    <cellStyle name="Normal 4 3 27" xfId="11961"/>
    <cellStyle name="Normal 4 3 27 2" xfId="36385"/>
    <cellStyle name="Normal 4 3 27 3" xfId="47357"/>
    <cellStyle name="Normal 4 3 28" xfId="16275"/>
    <cellStyle name="Normal 4 3 28 2" xfId="36387"/>
    <cellStyle name="Normal 4 3 28 3" xfId="47358"/>
    <cellStyle name="Normal 4 3 29" xfId="16788"/>
    <cellStyle name="Normal 4 3 29 2" xfId="36389"/>
    <cellStyle name="Normal 4 3 29 3" xfId="47359"/>
    <cellStyle name="Normal 4 3 3" xfId="149"/>
    <cellStyle name="Normal 4 3 3 2" xfId="36391"/>
    <cellStyle name="Normal 4 3 3 3" xfId="47360"/>
    <cellStyle name="Normal 4 3 30" xfId="36348"/>
    <cellStyle name="Normal 4 3 31" xfId="47338"/>
    <cellStyle name="Normal 4 3 4" xfId="312"/>
    <cellStyle name="Normal 4 3 4 2" xfId="36393"/>
    <cellStyle name="Normal 4 3 4 3" xfId="47361"/>
    <cellStyle name="Normal 4 3 5" xfId="342"/>
    <cellStyle name="Normal 4 3 5 2" xfId="36395"/>
    <cellStyle name="Normal 4 3 5 3" xfId="47362"/>
    <cellStyle name="Normal 4 3 6" xfId="410"/>
    <cellStyle name="Normal 4 3 6 2" xfId="36397"/>
    <cellStyle name="Normal 4 3 6 3" xfId="47363"/>
    <cellStyle name="Normal 4 3 7" xfId="607"/>
    <cellStyle name="Normal 4 3 7 2" xfId="36399"/>
    <cellStyle name="Normal 4 3 7 3" xfId="47364"/>
    <cellStyle name="Normal 4 3 8" xfId="722"/>
    <cellStyle name="Normal 4 3 8 2" xfId="36401"/>
    <cellStyle name="Normal 4 3 8 3" xfId="47365"/>
    <cellStyle name="Normal 4 3 9" xfId="864"/>
    <cellStyle name="Normal 4 3 9 2" xfId="36403"/>
    <cellStyle name="Normal 4 3 9 3" xfId="47366"/>
    <cellStyle name="Normal 4 3_All Constraints" xfId="2651"/>
    <cellStyle name="Normal 4 4" xfId="7"/>
    <cellStyle name="Normal 4 4 10" xfId="1032"/>
    <cellStyle name="Normal 4 4 10 2" xfId="36406"/>
    <cellStyle name="Normal 4 4 10 3" xfId="47368"/>
    <cellStyle name="Normal 4 4 11" xfId="1396"/>
    <cellStyle name="Normal 4 4 11 2" xfId="36408"/>
    <cellStyle name="Normal 4 4 11 3" xfId="47369"/>
    <cellStyle name="Normal 4 4 12" xfId="1618"/>
    <cellStyle name="Normal 4 4 12 2" xfId="36409"/>
    <cellStyle name="Normal 4 4 12 3" xfId="47370"/>
    <cellStyle name="Normal 4 4 13" xfId="1831"/>
    <cellStyle name="Normal 4 4 13 2" xfId="36411"/>
    <cellStyle name="Normal 4 4 13 3" xfId="47371"/>
    <cellStyle name="Normal 4 4 14" xfId="2034"/>
    <cellStyle name="Normal 4 4 14 2" xfId="36413"/>
    <cellStyle name="Normal 4 4 14 3" xfId="47372"/>
    <cellStyle name="Normal 4 4 15" xfId="2223"/>
    <cellStyle name="Normal 4 4 15 2" xfId="36415"/>
    <cellStyle name="Normal 4 4 15 3" xfId="47373"/>
    <cellStyle name="Normal 4 4 16" xfId="2681"/>
    <cellStyle name="Normal 4 4 16 2" xfId="36417"/>
    <cellStyle name="Normal 4 4 16 3" xfId="47374"/>
    <cellStyle name="Normal 4 4 17" xfId="7473"/>
    <cellStyle name="Normal 4 4 17 2" xfId="36419"/>
    <cellStyle name="Normal 4 4 17 3" xfId="47375"/>
    <cellStyle name="Normal 4 4 18" xfId="8742"/>
    <cellStyle name="Normal 4 4 18 2" xfId="36421"/>
    <cellStyle name="Normal 4 4 18 3" xfId="47376"/>
    <cellStyle name="Normal 4 4 19" xfId="7476"/>
    <cellStyle name="Normal 4 4 19 2" xfId="36423"/>
    <cellStyle name="Normal 4 4 19 3" xfId="47377"/>
    <cellStyle name="Normal 4 4 2" xfId="81"/>
    <cellStyle name="Normal 4 4 2 2" xfId="36425"/>
    <cellStyle name="Normal 4 4 2 3" xfId="47378"/>
    <cellStyle name="Normal 4 4 20" xfId="10768"/>
    <cellStyle name="Normal 4 4 20 2" xfId="36427"/>
    <cellStyle name="Normal 4 4 20 3" xfId="47379"/>
    <cellStyle name="Normal 4 4 21" xfId="8998"/>
    <cellStyle name="Normal 4 4 21 2" xfId="36429"/>
    <cellStyle name="Normal 4 4 21 3" xfId="47380"/>
    <cellStyle name="Normal 4 4 22" xfId="11053"/>
    <cellStyle name="Normal 4 4 22 2" xfId="36431"/>
    <cellStyle name="Normal 4 4 22 3" xfId="47381"/>
    <cellStyle name="Normal 4 4 23" xfId="11468"/>
    <cellStyle name="Normal 4 4 23 2" xfId="36433"/>
    <cellStyle name="Normal 4 4 23 3" xfId="47382"/>
    <cellStyle name="Normal 4 4 24" xfId="11688"/>
    <cellStyle name="Normal 4 4 24 2" xfId="36435"/>
    <cellStyle name="Normal 4 4 24 3" xfId="47383"/>
    <cellStyle name="Normal 4 4 25" xfId="11821"/>
    <cellStyle name="Normal 4 4 25 2" xfId="36437"/>
    <cellStyle name="Normal 4 4 25 3" xfId="47384"/>
    <cellStyle name="Normal 4 4 26" xfId="11939"/>
    <cellStyle name="Normal 4 4 26 2" xfId="36439"/>
    <cellStyle name="Normal 4 4 26 3" xfId="47385"/>
    <cellStyle name="Normal 4 4 27" xfId="12055"/>
    <cellStyle name="Normal 4 4 27 2" xfId="36440"/>
    <cellStyle name="Normal 4 4 27 3" xfId="47386"/>
    <cellStyle name="Normal 4 4 28" xfId="16276"/>
    <cellStyle name="Normal 4 4 28 2" xfId="36442"/>
    <cellStyle name="Normal 4 4 28 3" xfId="47387"/>
    <cellStyle name="Normal 4 4 29" xfId="16789"/>
    <cellStyle name="Normal 4 4 29 2" xfId="36444"/>
    <cellStyle name="Normal 4 4 29 3" xfId="47388"/>
    <cellStyle name="Normal 4 4 3" xfId="150"/>
    <cellStyle name="Normal 4 4 3 2" xfId="36446"/>
    <cellStyle name="Normal 4 4 3 3" xfId="47389"/>
    <cellStyle name="Normal 4 4 30" xfId="36405"/>
    <cellStyle name="Normal 4 4 31" xfId="47367"/>
    <cellStyle name="Normal 4 4 4" xfId="313"/>
    <cellStyle name="Normal 4 4 4 2" xfId="36449"/>
    <cellStyle name="Normal 4 4 4 3" xfId="47390"/>
    <cellStyle name="Normal 4 4 5" xfId="343"/>
    <cellStyle name="Normal 4 4 5 2" xfId="36451"/>
    <cellStyle name="Normal 4 4 5 3" xfId="47391"/>
    <cellStyle name="Normal 4 4 6" xfId="411"/>
    <cellStyle name="Normal 4 4 6 2" xfId="36453"/>
    <cellStyle name="Normal 4 4 6 3" xfId="47392"/>
    <cellStyle name="Normal 4 4 7" xfId="608"/>
    <cellStyle name="Normal 4 4 7 2" xfId="36455"/>
    <cellStyle name="Normal 4 4 7 3" xfId="47393"/>
    <cellStyle name="Normal 4 4 8" xfId="723"/>
    <cellStyle name="Normal 4 4 8 2" xfId="36457"/>
    <cellStyle name="Normal 4 4 8 3" xfId="47394"/>
    <cellStyle name="Normal 4 4 9" xfId="865"/>
    <cellStyle name="Normal 4 4 9 2" xfId="36459"/>
    <cellStyle name="Normal 4 4 9 3" xfId="47395"/>
    <cellStyle name="Normal 4 4_All Constraints" xfId="2652"/>
    <cellStyle name="Normal 4 5" xfId="8"/>
    <cellStyle name="Normal 4 5 10" xfId="952"/>
    <cellStyle name="Normal 4 5 10 2" xfId="36462"/>
    <cellStyle name="Normal 4 5 10 3" xfId="47397"/>
    <cellStyle name="Normal 4 5 11" xfId="941"/>
    <cellStyle name="Normal 4 5 11 2" xfId="36464"/>
    <cellStyle name="Normal 4 5 11 3" xfId="47398"/>
    <cellStyle name="Normal 4 5 12" xfId="1217"/>
    <cellStyle name="Normal 4 5 12 2" xfId="36466"/>
    <cellStyle name="Normal 4 5 12 3" xfId="47399"/>
    <cellStyle name="Normal 4 5 13" xfId="1096"/>
    <cellStyle name="Normal 4 5 13 2" xfId="36468"/>
    <cellStyle name="Normal 4 5 13 3" xfId="47400"/>
    <cellStyle name="Normal 4 5 14" xfId="1196"/>
    <cellStyle name="Normal 4 5 14 2" xfId="36470"/>
    <cellStyle name="Normal 4 5 14 3" xfId="47401"/>
    <cellStyle name="Normal 4 5 15" xfId="1111"/>
    <cellStyle name="Normal 4 5 15 2" xfId="36471"/>
    <cellStyle name="Normal 4 5 15 3" xfId="47402"/>
    <cellStyle name="Normal 4 5 16" xfId="2682"/>
    <cellStyle name="Normal 4 5 16 2" xfId="36473"/>
    <cellStyle name="Normal 4 5 16 3" xfId="47403"/>
    <cellStyle name="Normal 4 5 17" xfId="7474"/>
    <cellStyle name="Normal 4 5 17 2" xfId="36475"/>
    <cellStyle name="Normal 4 5 17 3" xfId="47404"/>
    <cellStyle name="Normal 4 5 18" xfId="8743"/>
    <cellStyle name="Normal 4 5 18 2" xfId="36477"/>
    <cellStyle name="Normal 4 5 18 3" xfId="47405"/>
    <cellStyle name="Normal 4 5 19" xfId="7478"/>
    <cellStyle name="Normal 4 5 19 2" xfId="36479"/>
    <cellStyle name="Normal 4 5 19 3" xfId="47406"/>
    <cellStyle name="Normal 4 5 2" xfId="82"/>
    <cellStyle name="Normal 4 5 2 2" xfId="36481"/>
    <cellStyle name="Normal 4 5 2 3" xfId="47407"/>
    <cellStyle name="Normal 4 5 20" xfId="10776"/>
    <cellStyle name="Normal 4 5 20 2" xfId="36483"/>
    <cellStyle name="Normal 4 5 20 3" xfId="47408"/>
    <cellStyle name="Normal 4 5 21" xfId="8989"/>
    <cellStyle name="Normal 4 5 21 2" xfId="36485"/>
    <cellStyle name="Normal 4 5 21 3" xfId="47409"/>
    <cellStyle name="Normal 4 5 22" xfId="11062"/>
    <cellStyle name="Normal 4 5 22 2" xfId="36487"/>
    <cellStyle name="Normal 4 5 22 3" xfId="47410"/>
    <cellStyle name="Normal 4 5 23" xfId="11470"/>
    <cellStyle name="Normal 4 5 23 2" xfId="36489"/>
    <cellStyle name="Normal 4 5 23 3" xfId="47411"/>
    <cellStyle name="Normal 4 5 24" xfId="11690"/>
    <cellStyle name="Normal 4 5 24 2" xfId="36491"/>
    <cellStyle name="Normal 4 5 24 3" xfId="47412"/>
    <cellStyle name="Normal 4 5 25" xfId="11823"/>
    <cellStyle name="Normal 4 5 25 2" xfId="36493"/>
    <cellStyle name="Normal 4 5 25 3" xfId="47413"/>
    <cellStyle name="Normal 4 5 26" xfId="11940"/>
    <cellStyle name="Normal 4 5 26 2" xfId="36495"/>
    <cellStyle name="Normal 4 5 26 3" xfId="47414"/>
    <cellStyle name="Normal 4 5 27" xfId="12008"/>
    <cellStyle name="Normal 4 5 27 2" xfId="36497"/>
    <cellStyle name="Normal 4 5 27 3" xfId="47415"/>
    <cellStyle name="Normal 4 5 28" xfId="16277"/>
    <cellStyle name="Normal 4 5 28 2" xfId="36499"/>
    <cellStyle name="Normal 4 5 28 3" xfId="47416"/>
    <cellStyle name="Normal 4 5 29" xfId="16790"/>
    <cellStyle name="Normal 4 5 29 2" xfId="36501"/>
    <cellStyle name="Normal 4 5 29 3" xfId="47417"/>
    <cellStyle name="Normal 4 5 3" xfId="151"/>
    <cellStyle name="Normal 4 5 3 2" xfId="36502"/>
    <cellStyle name="Normal 4 5 3 3" xfId="47418"/>
    <cellStyle name="Normal 4 5 30" xfId="36461"/>
    <cellStyle name="Normal 4 5 31" xfId="47396"/>
    <cellStyle name="Normal 4 5 4" xfId="314"/>
    <cellStyle name="Normal 4 5 4 2" xfId="36505"/>
    <cellStyle name="Normal 4 5 4 3" xfId="47419"/>
    <cellStyle name="Normal 4 5 5" xfId="344"/>
    <cellStyle name="Normal 4 5 5 2" xfId="36507"/>
    <cellStyle name="Normal 4 5 5 3" xfId="47420"/>
    <cellStyle name="Normal 4 5 6" xfId="412"/>
    <cellStyle name="Normal 4 5 6 2" xfId="36509"/>
    <cellStyle name="Normal 4 5 6 3" xfId="47421"/>
    <cellStyle name="Normal 4 5 7" xfId="609"/>
    <cellStyle name="Normal 4 5 7 2" xfId="36511"/>
    <cellStyle name="Normal 4 5 7 3" xfId="47422"/>
    <cellStyle name="Normal 4 5 8" xfId="724"/>
    <cellStyle name="Normal 4 5 8 2" xfId="36513"/>
    <cellStyle name="Normal 4 5 8 3" xfId="47423"/>
    <cellStyle name="Normal 4 5 9" xfId="866"/>
    <cellStyle name="Normal 4 5 9 2" xfId="36515"/>
    <cellStyle name="Normal 4 5 9 3" xfId="47424"/>
    <cellStyle name="Normal 4 5_All Constraints" xfId="2653"/>
    <cellStyle name="Normal 4 6" xfId="36292"/>
    <cellStyle name="Normal 4 7" xfId="47308"/>
    <cellStyle name="Normal 40" xfId="390"/>
    <cellStyle name="Normal 40 2" xfId="36518"/>
    <cellStyle name="Normal 40 3" xfId="47425"/>
    <cellStyle name="Normal 41" xfId="391"/>
    <cellStyle name="Normal 41 2" xfId="36520"/>
    <cellStyle name="Normal 41 3" xfId="47426"/>
    <cellStyle name="Normal 42" xfId="392"/>
    <cellStyle name="Normal 42 2" xfId="36522"/>
    <cellStyle name="Normal 42 3" xfId="47427"/>
    <cellStyle name="Normal 43" xfId="393"/>
    <cellStyle name="Normal 43 2" xfId="36524"/>
    <cellStyle name="Normal 43 3" xfId="47428"/>
    <cellStyle name="Normal 44" xfId="394"/>
    <cellStyle name="Normal 44 2" xfId="36526"/>
    <cellStyle name="Normal 44 3" xfId="47429"/>
    <cellStyle name="Normal 45" xfId="395"/>
    <cellStyle name="Normal 45 2" xfId="36528"/>
    <cellStyle name="Normal 45 3" xfId="47430"/>
    <cellStyle name="Normal 46" xfId="396"/>
    <cellStyle name="Normal 46 2" xfId="36530"/>
    <cellStyle name="Normal 46 3" xfId="47431"/>
    <cellStyle name="Normal 47" xfId="397"/>
    <cellStyle name="Normal 47 2" xfId="36531"/>
    <cellStyle name="Normal 47 3" xfId="47432"/>
    <cellStyle name="Normal 48" xfId="398"/>
    <cellStyle name="Normal 48 2" xfId="36533"/>
    <cellStyle name="Normal 48 3" xfId="47433"/>
    <cellStyle name="Normal 49" xfId="399"/>
    <cellStyle name="Normal 49 2" xfId="36535"/>
    <cellStyle name="Normal 49 3" xfId="47434"/>
    <cellStyle name="Normal 5" xfId="33"/>
    <cellStyle name="Normal 5 2" xfId="9"/>
    <cellStyle name="Normal 5 2 10" xfId="1031"/>
    <cellStyle name="Normal 5 2 10 2" xfId="36539"/>
    <cellStyle name="Normal 5 2 10 3" xfId="47437"/>
    <cellStyle name="Normal 5 2 11" xfId="1485"/>
    <cellStyle name="Normal 5 2 11 2" xfId="36541"/>
    <cellStyle name="Normal 5 2 11 3" xfId="47438"/>
    <cellStyle name="Normal 5 2 12" xfId="1699"/>
    <cellStyle name="Normal 5 2 12 2" xfId="36543"/>
    <cellStyle name="Normal 5 2 12 3" xfId="47439"/>
    <cellStyle name="Normal 5 2 13" xfId="1904"/>
    <cellStyle name="Normal 5 2 13 2" xfId="36545"/>
    <cellStyle name="Normal 5 2 13 3" xfId="47440"/>
    <cellStyle name="Normal 5 2 14" xfId="2095"/>
    <cellStyle name="Normal 5 2 14 2" xfId="36547"/>
    <cellStyle name="Normal 5 2 14 3" xfId="47441"/>
    <cellStyle name="Normal 5 2 15" xfId="2267"/>
    <cellStyle name="Normal 5 2 15 2" xfId="36549"/>
    <cellStyle name="Normal 5 2 15 3" xfId="47442"/>
    <cellStyle name="Normal 5 2 16" xfId="2683"/>
    <cellStyle name="Normal 5 2 16 2" xfId="36551"/>
    <cellStyle name="Normal 5 2 16 3" xfId="47443"/>
    <cellStyle name="Normal 5 2 17" xfId="7477"/>
    <cellStyle name="Normal 5 2 17 2" xfId="36553"/>
    <cellStyle name="Normal 5 2 17 3" xfId="47444"/>
    <cellStyle name="Normal 5 2 18" xfId="8744"/>
    <cellStyle name="Normal 5 2 18 2" xfId="36555"/>
    <cellStyle name="Normal 5 2 18 3" xfId="47445"/>
    <cellStyle name="Normal 5 2 19" xfId="7481"/>
    <cellStyle name="Normal 5 2 19 2" xfId="36557"/>
    <cellStyle name="Normal 5 2 19 3" xfId="47446"/>
    <cellStyle name="Normal 5 2 2" xfId="83"/>
    <cellStyle name="Normal 5 2 2 2" xfId="36559"/>
    <cellStyle name="Normal 5 2 2 3" xfId="47447"/>
    <cellStyle name="Normal 5 2 20" xfId="10794"/>
    <cellStyle name="Normal 5 2 20 2" xfId="36561"/>
    <cellStyle name="Normal 5 2 20 3" xfId="47448"/>
    <cellStyle name="Normal 5 2 21" xfId="8970"/>
    <cellStyle name="Normal 5 2 21 2" xfId="36563"/>
    <cellStyle name="Normal 5 2 21 3" xfId="47449"/>
    <cellStyle name="Normal 5 2 22" xfId="11081"/>
    <cellStyle name="Normal 5 2 22 2" xfId="36564"/>
    <cellStyle name="Normal 5 2 22 3" xfId="47450"/>
    <cellStyle name="Normal 5 2 23" xfId="11473"/>
    <cellStyle name="Normal 5 2 23 2" xfId="36566"/>
    <cellStyle name="Normal 5 2 23 3" xfId="47451"/>
    <cellStyle name="Normal 5 2 24" xfId="11693"/>
    <cellStyle name="Normal 5 2 24 2" xfId="36568"/>
    <cellStyle name="Normal 5 2 24 3" xfId="47452"/>
    <cellStyle name="Normal 5 2 25" xfId="11826"/>
    <cellStyle name="Normal 5 2 25 2" xfId="36570"/>
    <cellStyle name="Normal 5 2 25 3" xfId="47453"/>
    <cellStyle name="Normal 5 2 26" xfId="11941"/>
    <cellStyle name="Normal 5 2 26 2" xfId="36572"/>
    <cellStyle name="Normal 5 2 26 3" xfId="47454"/>
    <cellStyle name="Normal 5 2 27" xfId="12054"/>
    <cellStyle name="Normal 5 2 27 2" xfId="36574"/>
    <cellStyle name="Normal 5 2 27 3" xfId="47455"/>
    <cellStyle name="Normal 5 2 28" xfId="16278"/>
    <cellStyle name="Normal 5 2 28 2" xfId="36576"/>
    <cellStyle name="Normal 5 2 28 3" xfId="47456"/>
    <cellStyle name="Normal 5 2 29" xfId="16791"/>
    <cellStyle name="Normal 5 2 29 2" xfId="36578"/>
    <cellStyle name="Normal 5 2 29 3" xfId="47457"/>
    <cellStyle name="Normal 5 2 3" xfId="152"/>
    <cellStyle name="Normal 5 2 3 2" xfId="36580"/>
    <cellStyle name="Normal 5 2 3 3" xfId="47458"/>
    <cellStyle name="Normal 5 2 30" xfId="36538"/>
    <cellStyle name="Normal 5 2 31" xfId="47436"/>
    <cellStyle name="Normal 5 2 4" xfId="315"/>
    <cellStyle name="Normal 5 2 4 2" xfId="36583"/>
    <cellStyle name="Normal 5 2 4 3" xfId="47459"/>
    <cellStyle name="Normal 5 2 5" xfId="345"/>
    <cellStyle name="Normal 5 2 5 2" xfId="36585"/>
    <cellStyle name="Normal 5 2 5 3" xfId="47460"/>
    <cellStyle name="Normal 5 2 6" xfId="413"/>
    <cellStyle name="Normal 5 2 6 2" xfId="36587"/>
    <cellStyle name="Normal 5 2 6 3" xfId="47461"/>
    <cellStyle name="Normal 5 2 7" xfId="610"/>
    <cellStyle name="Normal 5 2 7 2" xfId="36589"/>
    <cellStyle name="Normal 5 2 7 3" xfId="47462"/>
    <cellStyle name="Normal 5 2 8" xfId="725"/>
    <cellStyle name="Normal 5 2 8 2" xfId="36591"/>
    <cellStyle name="Normal 5 2 8 3" xfId="47463"/>
    <cellStyle name="Normal 5 2 9" xfId="867"/>
    <cellStyle name="Normal 5 2 9 2" xfId="36593"/>
    <cellStyle name="Normal 5 2 9 3" xfId="47464"/>
    <cellStyle name="Normal 5 2_All Constraints" xfId="2654"/>
    <cellStyle name="Normal 5 3" xfId="10"/>
    <cellStyle name="Normal 5 3 10" xfId="951"/>
    <cellStyle name="Normal 5 3 10 2" xfId="36595"/>
    <cellStyle name="Normal 5 3 10 3" xfId="47466"/>
    <cellStyle name="Normal 5 3 11" xfId="1021"/>
    <cellStyle name="Normal 5 3 11 2" xfId="36597"/>
    <cellStyle name="Normal 5 3 11 3" xfId="47467"/>
    <cellStyle name="Normal 5 3 12" xfId="1226"/>
    <cellStyle name="Normal 5 3 12 2" xfId="36599"/>
    <cellStyle name="Normal 5 3 12 3" xfId="47468"/>
    <cellStyle name="Normal 5 3 13" xfId="1088"/>
    <cellStyle name="Normal 5 3 13 2" xfId="36601"/>
    <cellStyle name="Normal 5 3 13 3" xfId="47469"/>
    <cellStyle name="Normal 5 3 14" xfId="1208"/>
    <cellStyle name="Normal 5 3 14 2" xfId="36603"/>
    <cellStyle name="Normal 5 3 14 3" xfId="47470"/>
    <cellStyle name="Normal 5 3 15" xfId="1102"/>
    <cellStyle name="Normal 5 3 15 2" xfId="36605"/>
    <cellStyle name="Normal 5 3 15 3" xfId="47471"/>
    <cellStyle name="Normal 5 3 16" xfId="2684"/>
    <cellStyle name="Normal 5 3 16 2" xfId="36607"/>
    <cellStyle name="Normal 5 3 16 3" xfId="47472"/>
    <cellStyle name="Normal 5 3 17" xfId="7479"/>
    <cellStyle name="Normal 5 3 17 2" xfId="36609"/>
    <cellStyle name="Normal 5 3 17 3" xfId="47473"/>
    <cellStyle name="Normal 5 3 18" xfId="8745"/>
    <cellStyle name="Normal 5 3 18 2" xfId="36610"/>
    <cellStyle name="Normal 5 3 18 3" xfId="47474"/>
    <cellStyle name="Normal 5 3 19" xfId="7483"/>
    <cellStyle name="Normal 5 3 19 2" xfId="36612"/>
    <cellStyle name="Normal 5 3 19 3" xfId="47475"/>
    <cellStyle name="Normal 5 3 2" xfId="84"/>
    <cellStyle name="Normal 5 3 2 2" xfId="36614"/>
    <cellStyle name="Normal 5 3 2 3" xfId="47476"/>
    <cellStyle name="Normal 5 3 20" xfId="10800"/>
    <cellStyle name="Normal 5 3 20 2" xfId="36616"/>
    <cellStyle name="Normal 5 3 20 3" xfId="47477"/>
    <cellStyle name="Normal 5 3 21" xfId="8963"/>
    <cellStyle name="Normal 5 3 21 2" xfId="36618"/>
    <cellStyle name="Normal 5 3 21 3" xfId="47478"/>
    <cellStyle name="Normal 5 3 22" xfId="11088"/>
    <cellStyle name="Normal 5 3 22 2" xfId="36619"/>
    <cellStyle name="Normal 5 3 22 3" xfId="47479"/>
    <cellStyle name="Normal 5 3 23" xfId="11474"/>
    <cellStyle name="Normal 5 3 23 2" xfId="36621"/>
    <cellStyle name="Normal 5 3 23 3" xfId="47480"/>
    <cellStyle name="Normal 5 3 24" xfId="11694"/>
    <cellStyle name="Normal 5 3 24 2" xfId="36623"/>
    <cellStyle name="Normal 5 3 24 3" xfId="47481"/>
    <cellStyle name="Normal 5 3 25" xfId="11827"/>
    <cellStyle name="Normal 5 3 25 2" xfId="36625"/>
    <cellStyle name="Normal 5 3 25 3" xfId="47482"/>
    <cellStyle name="Normal 5 3 26" xfId="11942"/>
    <cellStyle name="Normal 5 3 26 2" xfId="36627"/>
    <cellStyle name="Normal 5 3 26 3" xfId="47483"/>
    <cellStyle name="Normal 5 3 27" xfId="12007"/>
    <cellStyle name="Normal 5 3 27 2" xfId="36629"/>
    <cellStyle name="Normal 5 3 27 3" xfId="47484"/>
    <cellStyle name="Normal 5 3 28" xfId="16279"/>
    <cellStyle name="Normal 5 3 28 2" xfId="36631"/>
    <cellStyle name="Normal 5 3 28 3" xfId="47485"/>
    <cellStyle name="Normal 5 3 29" xfId="16792"/>
    <cellStyle name="Normal 5 3 29 2" xfId="36633"/>
    <cellStyle name="Normal 5 3 29 3" xfId="47486"/>
    <cellStyle name="Normal 5 3 3" xfId="153"/>
    <cellStyle name="Normal 5 3 3 2" xfId="36635"/>
    <cellStyle name="Normal 5 3 3 3" xfId="47487"/>
    <cellStyle name="Normal 5 3 30" xfId="36594"/>
    <cellStyle name="Normal 5 3 31" xfId="47465"/>
    <cellStyle name="Normal 5 3 4" xfId="316"/>
    <cellStyle name="Normal 5 3 4 2" xfId="36637"/>
    <cellStyle name="Normal 5 3 4 3" xfId="47488"/>
    <cellStyle name="Normal 5 3 5" xfId="346"/>
    <cellStyle name="Normal 5 3 5 2" xfId="36639"/>
    <cellStyle name="Normal 5 3 5 3" xfId="47489"/>
    <cellStyle name="Normal 5 3 6" xfId="414"/>
    <cellStyle name="Normal 5 3 6 2" xfId="36641"/>
    <cellStyle name="Normal 5 3 6 3" xfId="47490"/>
    <cellStyle name="Normal 5 3 7" xfId="611"/>
    <cellStyle name="Normal 5 3 7 2" xfId="36643"/>
    <cellStyle name="Normal 5 3 7 3" xfId="47491"/>
    <cellStyle name="Normal 5 3 8" xfId="726"/>
    <cellStyle name="Normal 5 3 8 2" xfId="36645"/>
    <cellStyle name="Normal 5 3 8 3" xfId="47492"/>
    <cellStyle name="Normal 5 3 9" xfId="868"/>
    <cellStyle name="Normal 5 3 9 2" xfId="36647"/>
    <cellStyle name="Normal 5 3 9 3" xfId="47493"/>
    <cellStyle name="Normal 5 3_All Constraints" xfId="2655"/>
    <cellStyle name="Normal 5 4" xfId="11"/>
    <cellStyle name="Normal 5 4 10" xfId="888"/>
    <cellStyle name="Normal 5 4 10 2" xfId="36650"/>
    <cellStyle name="Normal 5 4 10 3" xfId="47495"/>
    <cellStyle name="Normal 5 4 11" xfId="1494"/>
    <cellStyle name="Normal 5 4 11 2" xfId="36652"/>
    <cellStyle name="Normal 5 4 11 3" xfId="47496"/>
    <cellStyle name="Normal 5 4 12" xfId="1708"/>
    <cellStyle name="Normal 5 4 12 2" xfId="36654"/>
    <cellStyle name="Normal 5 4 12 3" xfId="47497"/>
    <cellStyle name="Normal 5 4 13" xfId="1913"/>
    <cellStyle name="Normal 5 4 13 2" xfId="36656"/>
    <cellStyle name="Normal 5 4 13 3" xfId="47498"/>
    <cellStyle name="Normal 5 4 14" xfId="2103"/>
    <cellStyle name="Normal 5 4 14 2" xfId="36658"/>
    <cellStyle name="Normal 5 4 14 3" xfId="47499"/>
    <cellStyle name="Normal 5 4 15" xfId="2272"/>
    <cellStyle name="Normal 5 4 15 2" xfId="36660"/>
    <cellStyle name="Normal 5 4 15 3" xfId="47500"/>
    <cellStyle name="Normal 5 4 16" xfId="2685"/>
    <cellStyle name="Normal 5 4 16 2" xfId="36662"/>
    <cellStyle name="Normal 5 4 16 3" xfId="47501"/>
    <cellStyle name="Normal 5 4 17" xfId="7480"/>
    <cellStyle name="Normal 5 4 17 2" xfId="36664"/>
    <cellStyle name="Normal 5 4 17 3" xfId="47502"/>
    <cellStyle name="Normal 5 4 18" xfId="8746"/>
    <cellStyle name="Normal 5 4 18 2" xfId="36666"/>
    <cellStyle name="Normal 5 4 18 3" xfId="47503"/>
    <cellStyle name="Normal 5 4 19" xfId="7484"/>
    <cellStyle name="Normal 5 4 19 2" xfId="36668"/>
    <cellStyle name="Normal 5 4 19 3" xfId="47504"/>
    <cellStyle name="Normal 5 4 2" xfId="85"/>
    <cellStyle name="Normal 5 4 2 2" xfId="36669"/>
    <cellStyle name="Normal 5 4 2 3" xfId="47505"/>
    <cellStyle name="Normal 5 4 20" xfId="10802"/>
    <cellStyle name="Normal 5 4 20 2" xfId="36671"/>
    <cellStyle name="Normal 5 4 20 3" xfId="47506"/>
    <cellStyle name="Normal 5 4 21" xfId="8954"/>
    <cellStyle name="Normal 5 4 21 2" xfId="36673"/>
    <cellStyle name="Normal 5 4 21 3" xfId="47507"/>
    <cellStyle name="Normal 5 4 22" xfId="11097"/>
    <cellStyle name="Normal 5 4 22 2" xfId="36675"/>
    <cellStyle name="Normal 5 4 22 3" xfId="47508"/>
    <cellStyle name="Normal 5 4 23" xfId="11475"/>
    <cellStyle name="Normal 5 4 23 2" xfId="36677"/>
    <cellStyle name="Normal 5 4 23 3" xfId="47509"/>
    <cellStyle name="Normal 5 4 24" xfId="11695"/>
    <cellStyle name="Normal 5 4 24 2" xfId="36679"/>
    <cellStyle name="Normal 5 4 24 3" xfId="47510"/>
    <cellStyle name="Normal 5 4 25" xfId="11828"/>
    <cellStyle name="Normal 5 4 25 2" xfId="36681"/>
    <cellStyle name="Normal 5 4 25 3" xfId="47511"/>
    <cellStyle name="Normal 5 4 26" xfId="11943"/>
    <cellStyle name="Normal 5 4 26 2" xfId="36683"/>
    <cellStyle name="Normal 5 4 26 3" xfId="47512"/>
    <cellStyle name="Normal 5 4 27" xfId="11962"/>
    <cellStyle name="Normal 5 4 27 2" xfId="36685"/>
    <cellStyle name="Normal 5 4 27 3" xfId="47513"/>
    <cellStyle name="Normal 5 4 28" xfId="16280"/>
    <cellStyle name="Normal 5 4 28 2" xfId="36687"/>
    <cellStyle name="Normal 5 4 28 3" xfId="47514"/>
    <cellStyle name="Normal 5 4 29" xfId="16793"/>
    <cellStyle name="Normal 5 4 29 2" xfId="36689"/>
    <cellStyle name="Normal 5 4 29 3" xfId="47515"/>
    <cellStyle name="Normal 5 4 3" xfId="154"/>
    <cellStyle name="Normal 5 4 3 2" xfId="36691"/>
    <cellStyle name="Normal 5 4 3 3" xfId="47516"/>
    <cellStyle name="Normal 5 4 30" xfId="36649"/>
    <cellStyle name="Normal 5 4 31" xfId="47494"/>
    <cellStyle name="Normal 5 4 4" xfId="317"/>
    <cellStyle name="Normal 5 4 4 2" xfId="36694"/>
    <cellStyle name="Normal 5 4 4 3" xfId="47517"/>
    <cellStyle name="Normal 5 4 5" xfId="347"/>
    <cellStyle name="Normal 5 4 5 2" xfId="36696"/>
    <cellStyle name="Normal 5 4 5 3" xfId="47518"/>
    <cellStyle name="Normal 5 4 6" xfId="415"/>
    <cellStyle name="Normal 5 4 6 2" xfId="36698"/>
    <cellStyle name="Normal 5 4 6 3" xfId="47519"/>
    <cellStyle name="Normal 5 4 7" xfId="612"/>
    <cellStyle name="Normal 5 4 7 2" xfId="36699"/>
    <cellStyle name="Normal 5 4 7 3" xfId="47520"/>
    <cellStyle name="Normal 5 4 8" xfId="727"/>
    <cellStyle name="Normal 5 4 8 2" xfId="36701"/>
    <cellStyle name="Normal 5 4 8 3" xfId="47521"/>
    <cellStyle name="Normal 5 4 9" xfId="869"/>
    <cellStyle name="Normal 5 4 9 2" xfId="36703"/>
    <cellStyle name="Normal 5 4 9 3" xfId="47522"/>
    <cellStyle name="Normal 5 4_All Constraints" xfId="2656"/>
    <cellStyle name="Normal 5 5" xfId="12"/>
    <cellStyle name="Normal 5 5 10" xfId="896"/>
    <cellStyle name="Normal 5 5 10 2" xfId="36706"/>
    <cellStyle name="Normal 5 5 10 3" xfId="47524"/>
    <cellStyle name="Normal 5 5 11" xfId="1471"/>
    <cellStyle name="Normal 5 5 11 2" xfId="36708"/>
    <cellStyle name="Normal 5 5 11 3" xfId="47525"/>
    <cellStyle name="Normal 5 5 12" xfId="1689"/>
    <cellStyle name="Normal 5 5 12 2" xfId="36710"/>
    <cellStyle name="Normal 5 5 12 3" xfId="47526"/>
    <cellStyle name="Normal 5 5 13" xfId="1895"/>
    <cellStyle name="Normal 5 5 13 2" xfId="36712"/>
    <cellStyle name="Normal 5 5 13 3" xfId="47527"/>
    <cellStyle name="Normal 5 5 14" xfId="2088"/>
    <cellStyle name="Normal 5 5 14 2" xfId="36714"/>
    <cellStyle name="Normal 5 5 14 3" xfId="47528"/>
    <cellStyle name="Normal 5 5 15" xfId="2261"/>
    <cellStyle name="Normal 5 5 15 2" xfId="36716"/>
    <cellStyle name="Normal 5 5 15 3" xfId="47529"/>
    <cellStyle name="Normal 5 5 16" xfId="2686"/>
    <cellStyle name="Normal 5 5 16 2" xfId="36718"/>
    <cellStyle name="Normal 5 5 16 3" xfId="47530"/>
    <cellStyle name="Normal 5 5 17" xfId="7482"/>
    <cellStyle name="Normal 5 5 17 2" xfId="36720"/>
    <cellStyle name="Normal 5 5 17 3" xfId="47531"/>
    <cellStyle name="Normal 5 5 18" xfId="8747"/>
    <cellStyle name="Normal 5 5 18 2" xfId="36722"/>
    <cellStyle name="Normal 5 5 18 3" xfId="47532"/>
    <cellStyle name="Normal 5 5 19" xfId="7487"/>
    <cellStyle name="Normal 5 5 19 2" xfId="36724"/>
    <cellStyle name="Normal 5 5 19 3" xfId="47533"/>
    <cellStyle name="Normal 5 5 2" xfId="86"/>
    <cellStyle name="Normal 5 5 2 2" xfId="36726"/>
    <cellStyle name="Normal 5 5 2 3" xfId="47534"/>
    <cellStyle name="Normal 5 5 20" xfId="10809"/>
    <cellStyle name="Normal 5 5 20 2" xfId="36728"/>
    <cellStyle name="Normal 5 5 20 3" xfId="47535"/>
    <cellStyle name="Normal 5 5 21" xfId="8946"/>
    <cellStyle name="Normal 5 5 21 2" xfId="36730"/>
    <cellStyle name="Normal 5 5 21 3" xfId="47536"/>
    <cellStyle name="Normal 5 5 22" xfId="11110"/>
    <cellStyle name="Normal 5 5 22 2" xfId="36731"/>
    <cellStyle name="Normal 5 5 22 3" xfId="47537"/>
    <cellStyle name="Normal 5 5 23" xfId="11476"/>
    <cellStyle name="Normal 5 5 23 2" xfId="36733"/>
    <cellStyle name="Normal 5 5 23 3" xfId="47538"/>
    <cellStyle name="Normal 5 5 24" xfId="11696"/>
    <cellStyle name="Normal 5 5 24 2" xfId="36735"/>
    <cellStyle name="Normal 5 5 24 3" xfId="47539"/>
    <cellStyle name="Normal 5 5 25" xfId="11829"/>
    <cellStyle name="Normal 5 5 25 2" xfId="36737"/>
    <cellStyle name="Normal 5 5 25 3" xfId="47540"/>
    <cellStyle name="Normal 5 5 26" xfId="11944"/>
    <cellStyle name="Normal 5 5 26 2" xfId="36739"/>
    <cellStyle name="Normal 5 5 26 3" xfId="47541"/>
    <cellStyle name="Normal 5 5 27" xfId="11964"/>
    <cellStyle name="Normal 5 5 27 2" xfId="36741"/>
    <cellStyle name="Normal 5 5 27 3" xfId="47542"/>
    <cellStyle name="Normal 5 5 28" xfId="16281"/>
    <cellStyle name="Normal 5 5 28 2" xfId="36743"/>
    <cellStyle name="Normal 5 5 28 3" xfId="47543"/>
    <cellStyle name="Normal 5 5 29" xfId="16794"/>
    <cellStyle name="Normal 5 5 29 2" xfId="36745"/>
    <cellStyle name="Normal 5 5 29 3" xfId="47544"/>
    <cellStyle name="Normal 5 5 3" xfId="155"/>
    <cellStyle name="Normal 5 5 3 2" xfId="36747"/>
    <cellStyle name="Normal 5 5 3 3" xfId="47545"/>
    <cellStyle name="Normal 5 5 30" xfId="36705"/>
    <cellStyle name="Normal 5 5 31" xfId="47523"/>
    <cellStyle name="Normal 5 5 4" xfId="318"/>
    <cellStyle name="Normal 5 5 4 2" xfId="36750"/>
    <cellStyle name="Normal 5 5 4 3" xfId="47546"/>
    <cellStyle name="Normal 5 5 5" xfId="348"/>
    <cellStyle name="Normal 5 5 5 2" xfId="36752"/>
    <cellStyle name="Normal 5 5 5 3" xfId="47547"/>
    <cellStyle name="Normal 5 5 6" xfId="416"/>
    <cellStyle name="Normal 5 5 6 2" xfId="36754"/>
    <cellStyle name="Normal 5 5 6 3" xfId="47548"/>
    <cellStyle name="Normal 5 5 7" xfId="613"/>
    <cellStyle name="Normal 5 5 7 2" xfId="36756"/>
    <cellStyle name="Normal 5 5 7 3" xfId="47549"/>
    <cellStyle name="Normal 5 5 8" xfId="728"/>
    <cellStyle name="Normal 5 5 8 2" xfId="36758"/>
    <cellStyle name="Normal 5 5 8 3" xfId="47550"/>
    <cellStyle name="Normal 5 5 9" xfId="870"/>
    <cellStyle name="Normal 5 5 9 2" xfId="36760"/>
    <cellStyle name="Normal 5 5 9 3" xfId="47551"/>
    <cellStyle name="Normal 5 5_All Constraints" xfId="2657"/>
    <cellStyle name="Normal 5 6" xfId="36537"/>
    <cellStyle name="Normal 5 7" xfId="47435"/>
    <cellStyle name="Normal 50" xfId="400"/>
    <cellStyle name="Normal 50 2" xfId="36762"/>
    <cellStyle name="Normal 50 3" xfId="47552"/>
    <cellStyle name="Normal 51" xfId="402"/>
    <cellStyle name="Normal 51 2" xfId="36764"/>
    <cellStyle name="Normal 51 3" xfId="47553"/>
    <cellStyle name="Normal 52" xfId="365"/>
    <cellStyle name="Normal 52 2" xfId="36766"/>
    <cellStyle name="Normal 52 3" xfId="47554"/>
    <cellStyle name="Normal 53" xfId="368"/>
    <cellStyle name="Normal 53 2" xfId="36768"/>
    <cellStyle name="Normal 53 3" xfId="47555"/>
    <cellStyle name="Normal 54" xfId="370"/>
    <cellStyle name="Normal 54 2" xfId="36770"/>
    <cellStyle name="Normal 54 3" xfId="47556"/>
    <cellStyle name="Normal 55" xfId="372"/>
    <cellStyle name="Normal 55 2" xfId="36772"/>
    <cellStyle name="Normal 55 3" xfId="47557"/>
    <cellStyle name="Normal 56" xfId="374"/>
    <cellStyle name="Normal 56 2" xfId="36774"/>
    <cellStyle name="Normal 56 3" xfId="47558"/>
    <cellStyle name="Normal 57" xfId="376"/>
    <cellStyle name="Normal 57 2" xfId="36776"/>
    <cellStyle name="Normal 57 3" xfId="47559"/>
    <cellStyle name="Normal 58" xfId="378"/>
    <cellStyle name="Normal 58 2" xfId="36778"/>
    <cellStyle name="Normal 58 3" xfId="47560"/>
    <cellStyle name="Normal 59" xfId="383"/>
    <cellStyle name="Normal 59 2" xfId="36780"/>
    <cellStyle name="Normal 59 3" xfId="47561"/>
    <cellStyle name="Normal 6" xfId="34"/>
    <cellStyle name="Normal 6 2" xfId="13"/>
    <cellStyle name="Normal 6 2 10" xfId="981"/>
    <cellStyle name="Normal 6 2 10 2" xfId="36784"/>
    <cellStyle name="Normal 6 2 10 3" xfId="47564"/>
    <cellStyle name="Normal 6 2 11" xfId="1446"/>
    <cellStyle name="Normal 6 2 11 2" xfId="36786"/>
    <cellStyle name="Normal 6 2 11 3" xfId="47565"/>
    <cellStyle name="Normal 6 2 12" xfId="1665"/>
    <cellStyle name="Normal 6 2 12 2" xfId="36788"/>
    <cellStyle name="Normal 6 2 12 3" xfId="47566"/>
    <cellStyle name="Normal 6 2 13" xfId="1875"/>
    <cellStyle name="Normal 6 2 13 2" xfId="36790"/>
    <cellStyle name="Normal 6 2 13 3" xfId="47567"/>
    <cellStyle name="Normal 6 2 14" xfId="2072"/>
    <cellStyle name="Normal 6 2 14 2" xfId="36792"/>
    <cellStyle name="Normal 6 2 14 3" xfId="47568"/>
    <cellStyle name="Normal 6 2 15" xfId="2255"/>
    <cellStyle name="Normal 6 2 15 2" xfId="36793"/>
    <cellStyle name="Normal 6 2 15 3" xfId="47569"/>
    <cellStyle name="Normal 6 2 16" xfId="2687"/>
    <cellStyle name="Normal 6 2 16 2" xfId="36795"/>
    <cellStyle name="Normal 6 2 16 3" xfId="47570"/>
    <cellStyle name="Normal 6 2 17" xfId="7485"/>
    <cellStyle name="Normal 6 2 17 2" xfId="36797"/>
    <cellStyle name="Normal 6 2 17 3" xfId="47571"/>
    <cellStyle name="Normal 6 2 18" xfId="8748"/>
    <cellStyle name="Normal 6 2 18 2" xfId="36799"/>
    <cellStyle name="Normal 6 2 18 3" xfId="47572"/>
    <cellStyle name="Normal 6 2 19" xfId="7490"/>
    <cellStyle name="Normal 6 2 19 2" xfId="36801"/>
    <cellStyle name="Normal 6 2 19 3" xfId="47573"/>
    <cellStyle name="Normal 6 2 2" xfId="87"/>
    <cellStyle name="Normal 6 2 2 2" xfId="36803"/>
    <cellStyle name="Normal 6 2 2 3" xfId="47574"/>
    <cellStyle name="Normal 6 2 20" xfId="10826"/>
    <cellStyle name="Normal 6 2 20 2" xfId="36805"/>
    <cellStyle name="Normal 6 2 20 3" xfId="47575"/>
    <cellStyle name="Normal 6 2 21" xfId="8929"/>
    <cellStyle name="Normal 6 2 21 2" xfId="36807"/>
    <cellStyle name="Normal 6 2 21 3" xfId="47576"/>
    <cellStyle name="Normal 6 2 22" xfId="11127"/>
    <cellStyle name="Normal 6 2 22 2" xfId="36808"/>
    <cellStyle name="Normal 6 2 22 3" xfId="47577"/>
    <cellStyle name="Normal 6 2 23" xfId="11477"/>
    <cellStyle name="Normal 6 2 23 2" xfId="36810"/>
    <cellStyle name="Normal 6 2 23 3" xfId="47578"/>
    <cellStyle name="Normal 6 2 24" xfId="11697"/>
    <cellStyle name="Normal 6 2 24 2" xfId="36812"/>
    <cellStyle name="Normal 6 2 24 3" xfId="47579"/>
    <cellStyle name="Normal 6 2 25" xfId="11830"/>
    <cellStyle name="Normal 6 2 25 2" xfId="36814"/>
    <cellStyle name="Normal 6 2 25 3" xfId="47580"/>
    <cellStyle name="Normal 6 2 26" xfId="11945"/>
    <cellStyle name="Normal 6 2 26 2" xfId="36816"/>
    <cellStyle name="Normal 6 2 26 3" xfId="47581"/>
    <cellStyle name="Normal 6 2 27" xfId="14002"/>
    <cellStyle name="Normal 6 2 27 2" xfId="36818"/>
    <cellStyle name="Normal 6 2 27 3" xfId="47582"/>
    <cellStyle name="Normal 6 2 28" xfId="16282"/>
    <cellStyle name="Normal 6 2 28 2" xfId="36820"/>
    <cellStyle name="Normal 6 2 28 3" xfId="47583"/>
    <cellStyle name="Normal 6 2 29" xfId="16795"/>
    <cellStyle name="Normal 6 2 29 2" xfId="36822"/>
    <cellStyle name="Normal 6 2 29 3" xfId="47584"/>
    <cellStyle name="Normal 6 2 3" xfId="156"/>
    <cellStyle name="Normal 6 2 3 2" xfId="36824"/>
    <cellStyle name="Normal 6 2 3 3" xfId="47585"/>
    <cellStyle name="Normal 6 2 30" xfId="36783"/>
    <cellStyle name="Normal 6 2 31" xfId="47563"/>
    <cellStyle name="Normal 6 2 4" xfId="319"/>
    <cellStyle name="Normal 6 2 4 2" xfId="36827"/>
    <cellStyle name="Normal 6 2 4 3" xfId="47586"/>
    <cellStyle name="Normal 6 2 5" xfId="349"/>
    <cellStyle name="Normal 6 2 5 2" xfId="36829"/>
    <cellStyle name="Normal 6 2 5 3" xfId="47587"/>
    <cellStyle name="Normal 6 2 6" xfId="417"/>
    <cellStyle name="Normal 6 2 6 2" xfId="36830"/>
    <cellStyle name="Normal 6 2 6 3" xfId="47588"/>
    <cellStyle name="Normal 6 2 7" xfId="614"/>
    <cellStyle name="Normal 6 2 7 2" xfId="36832"/>
    <cellStyle name="Normal 6 2 7 3" xfId="47589"/>
    <cellStyle name="Normal 6 2 8" xfId="729"/>
    <cellStyle name="Normal 6 2 8 2" xfId="36834"/>
    <cellStyle name="Normal 6 2 8 3" xfId="47590"/>
    <cellStyle name="Normal 6 2 9" xfId="871"/>
    <cellStyle name="Normal 6 2 9 2" xfId="36836"/>
    <cellStyle name="Normal 6 2 9 3" xfId="47591"/>
    <cellStyle name="Normal 6 2_All Constraints" xfId="2658"/>
    <cellStyle name="Normal 6 3" xfId="14"/>
    <cellStyle name="Normal 6 3 10" xfId="1496"/>
    <cellStyle name="Normal 6 3 10 2" xfId="36839"/>
    <cellStyle name="Normal 6 3 10 3" xfId="47593"/>
    <cellStyle name="Normal 6 3 11" xfId="1710"/>
    <cellStyle name="Normal 6 3 11 2" xfId="36841"/>
    <cellStyle name="Normal 6 3 11 3" xfId="47594"/>
    <cellStyle name="Normal 6 3 12" xfId="1915"/>
    <cellStyle name="Normal 6 3 12 2" xfId="36843"/>
    <cellStyle name="Normal 6 3 12 3" xfId="47595"/>
    <cellStyle name="Normal 6 3 13" xfId="2105"/>
    <cellStyle name="Normal 6 3 13 2" xfId="36845"/>
    <cellStyle name="Normal 6 3 13 3" xfId="47596"/>
    <cellStyle name="Normal 6 3 14" xfId="2274"/>
    <cellStyle name="Normal 6 3 14 2" xfId="36847"/>
    <cellStyle name="Normal 6 3 14 3" xfId="47597"/>
    <cellStyle name="Normal 6 3 15" xfId="2405"/>
    <cellStyle name="Normal 6 3 15 2" xfId="36849"/>
    <cellStyle name="Normal 6 3 15 3" xfId="47598"/>
    <cellStyle name="Normal 6 3 16" xfId="2688"/>
    <cellStyle name="Normal 6 3 16 2" xfId="36851"/>
    <cellStyle name="Normal 6 3 16 3" xfId="47599"/>
    <cellStyle name="Normal 6 3 17" xfId="7486"/>
    <cellStyle name="Normal 6 3 17 2" xfId="36853"/>
    <cellStyle name="Normal 6 3 17 3" xfId="47600"/>
    <cellStyle name="Normal 6 3 18" xfId="8749"/>
    <cellStyle name="Normal 6 3 18 2" xfId="36855"/>
    <cellStyle name="Normal 6 3 18 3" xfId="47601"/>
    <cellStyle name="Normal 6 3 19" xfId="7592"/>
    <cellStyle name="Normal 6 3 19 2" xfId="36857"/>
    <cellStyle name="Normal 6 3 19 3" xfId="47602"/>
    <cellStyle name="Normal 6 3 2" xfId="88"/>
    <cellStyle name="Normal 6 3 2 2" xfId="36859"/>
    <cellStyle name="Normal 6 3 2 3" xfId="47603"/>
    <cellStyle name="Normal 6 3 20" xfId="10832"/>
    <cellStyle name="Normal 6 3 20 2" xfId="36861"/>
    <cellStyle name="Normal 6 3 20 3" xfId="47604"/>
    <cellStyle name="Normal 6 3 21" xfId="8921"/>
    <cellStyle name="Normal 6 3 21 2" xfId="36863"/>
    <cellStyle name="Normal 6 3 21 3" xfId="47605"/>
    <cellStyle name="Normal 6 3 22" xfId="11135"/>
    <cellStyle name="Normal 6 3 22 2" xfId="36865"/>
    <cellStyle name="Normal 6 3 22 3" xfId="47606"/>
    <cellStyle name="Normal 6 3 23" xfId="11478"/>
    <cellStyle name="Normal 6 3 23 2" xfId="36867"/>
    <cellStyle name="Normal 6 3 23 3" xfId="47607"/>
    <cellStyle name="Normal 6 3 24" xfId="11698"/>
    <cellStyle name="Normal 6 3 24 2" xfId="36869"/>
    <cellStyle name="Normal 6 3 24 3" xfId="47608"/>
    <cellStyle name="Normal 6 3 25" xfId="11831"/>
    <cellStyle name="Normal 6 3 25 2" xfId="36871"/>
    <cellStyle name="Normal 6 3 25 3" xfId="47609"/>
    <cellStyle name="Normal 6 3 26" xfId="11946"/>
    <cellStyle name="Normal 6 3 26 2" xfId="36873"/>
    <cellStyle name="Normal 6 3 26 3" xfId="47610"/>
    <cellStyle name="Normal 6 3 27" xfId="12377"/>
    <cellStyle name="Normal 6 3 27 2" xfId="36875"/>
    <cellStyle name="Normal 6 3 27 3" xfId="47611"/>
    <cellStyle name="Normal 6 3 28" xfId="16283"/>
    <cellStyle name="Normal 6 3 28 2" xfId="36877"/>
    <cellStyle name="Normal 6 3 28 3" xfId="47612"/>
    <cellStyle name="Normal 6 3 29" xfId="16796"/>
    <cellStyle name="Normal 6 3 29 2" xfId="36879"/>
    <cellStyle name="Normal 6 3 29 3" xfId="47613"/>
    <cellStyle name="Normal 6 3 3" xfId="157"/>
    <cellStyle name="Normal 6 3 3 2" xfId="36881"/>
    <cellStyle name="Normal 6 3 3 3" xfId="47614"/>
    <cellStyle name="Normal 6 3 30" xfId="36838"/>
    <cellStyle name="Normal 6 3 31" xfId="47592"/>
    <cellStyle name="Normal 6 3 4" xfId="320"/>
    <cellStyle name="Normal 6 3 4 2" xfId="36884"/>
    <cellStyle name="Normal 6 3 4 3" xfId="47615"/>
    <cellStyle name="Normal 6 3 5" xfId="350"/>
    <cellStyle name="Normal 6 3 5 2" xfId="36886"/>
    <cellStyle name="Normal 6 3 5 3" xfId="47616"/>
    <cellStyle name="Normal 6 3 6" xfId="418"/>
    <cellStyle name="Normal 6 3 6 2" xfId="36888"/>
    <cellStyle name="Normal 6 3 6 3" xfId="47617"/>
    <cellStyle name="Normal 6 3 7" xfId="615"/>
    <cellStyle name="Normal 6 3 7 2" xfId="36889"/>
    <cellStyle name="Normal 6 3 7 3" xfId="47618"/>
    <cellStyle name="Normal 6 3 8" xfId="730"/>
    <cellStyle name="Normal 6 3 8 2" xfId="36891"/>
    <cellStyle name="Normal 6 3 8 3" xfId="47619"/>
    <cellStyle name="Normal 6 3 9" xfId="872"/>
    <cellStyle name="Normal 6 3 9 2" xfId="36893"/>
    <cellStyle name="Normal 6 3 9 3" xfId="47620"/>
    <cellStyle name="Normal 6 3_All Constraints" xfId="2659"/>
    <cellStyle name="Normal 6 4" xfId="15"/>
    <cellStyle name="Normal 6 4 10" xfId="1473"/>
    <cellStyle name="Normal 6 4 10 2" xfId="36896"/>
    <cellStyle name="Normal 6 4 10 3" xfId="47622"/>
    <cellStyle name="Normal 6 4 11" xfId="1691"/>
    <cellStyle name="Normal 6 4 11 2" xfId="36898"/>
    <cellStyle name="Normal 6 4 11 3" xfId="47623"/>
    <cellStyle name="Normal 6 4 12" xfId="1897"/>
    <cellStyle name="Normal 6 4 12 2" xfId="36900"/>
    <cellStyle name="Normal 6 4 12 3" xfId="47624"/>
    <cellStyle name="Normal 6 4 13" xfId="2090"/>
    <cellStyle name="Normal 6 4 13 2" xfId="36902"/>
    <cellStyle name="Normal 6 4 13 3" xfId="47625"/>
    <cellStyle name="Normal 6 4 14" xfId="2263"/>
    <cellStyle name="Normal 6 4 14 2" xfId="36904"/>
    <cellStyle name="Normal 6 4 14 3" xfId="47626"/>
    <cellStyle name="Normal 6 4 15" xfId="2402"/>
    <cellStyle name="Normal 6 4 15 2" xfId="36906"/>
    <cellStyle name="Normal 6 4 15 3" xfId="47627"/>
    <cellStyle name="Normal 6 4 16" xfId="2689"/>
    <cellStyle name="Normal 6 4 16 2" xfId="36907"/>
    <cellStyle name="Normal 6 4 16 3" xfId="47628"/>
    <cellStyle name="Normal 6 4 17" xfId="7488"/>
    <cellStyle name="Normal 6 4 17 2" xfId="36909"/>
    <cellStyle name="Normal 6 4 17 3" xfId="47629"/>
    <cellStyle name="Normal 6 4 18" xfId="8750"/>
    <cellStyle name="Normal 6 4 18 2" xfId="36911"/>
    <cellStyle name="Normal 6 4 18 3" xfId="47630"/>
    <cellStyle name="Normal 6 4 19" xfId="7636"/>
    <cellStyle name="Normal 6 4 19 2" xfId="36913"/>
    <cellStyle name="Normal 6 4 19 3" xfId="47631"/>
    <cellStyle name="Normal 6 4 2" xfId="89"/>
    <cellStyle name="Normal 6 4 2 2" xfId="36915"/>
    <cellStyle name="Normal 6 4 2 3" xfId="47632"/>
    <cellStyle name="Normal 6 4 20" xfId="10835"/>
    <cellStyle name="Normal 6 4 20 2" xfId="36917"/>
    <cellStyle name="Normal 6 4 20 3" xfId="47633"/>
    <cellStyle name="Normal 6 4 21" xfId="8912"/>
    <cellStyle name="Normal 6 4 21 2" xfId="36919"/>
    <cellStyle name="Normal 6 4 21 3" xfId="47634"/>
    <cellStyle name="Normal 6 4 22" xfId="11145"/>
    <cellStyle name="Normal 6 4 22 2" xfId="36921"/>
    <cellStyle name="Normal 6 4 22 3" xfId="47635"/>
    <cellStyle name="Normal 6 4 23" xfId="11479"/>
    <cellStyle name="Normal 6 4 23 2" xfId="36923"/>
    <cellStyle name="Normal 6 4 23 3" xfId="47636"/>
    <cellStyle name="Normal 6 4 24" xfId="11699"/>
    <cellStyle name="Normal 6 4 24 2" xfId="36925"/>
    <cellStyle name="Normal 6 4 24 3" xfId="47637"/>
    <cellStyle name="Normal 6 4 25" xfId="11832"/>
    <cellStyle name="Normal 6 4 25 2" xfId="36927"/>
    <cellStyle name="Normal 6 4 25 3" xfId="47638"/>
    <cellStyle name="Normal 6 4 26" xfId="11947"/>
    <cellStyle name="Normal 6 4 26 2" xfId="36929"/>
    <cellStyle name="Normal 6 4 26 3" xfId="47639"/>
    <cellStyle name="Normal 6 4 27" xfId="12260"/>
    <cellStyle name="Normal 6 4 27 2" xfId="36931"/>
    <cellStyle name="Normal 6 4 27 3" xfId="47640"/>
    <cellStyle name="Normal 6 4 28" xfId="16284"/>
    <cellStyle name="Normal 6 4 28 2" xfId="36933"/>
    <cellStyle name="Normal 6 4 28 3" xfId="47641"/>
    <cellStyle name="Normal 6 4 29" xfId="16797"/>
    <cellStyle name="Normal 6 4 29 2" xfId="36935"/>
    <cellStyle name="Normal 6 4 29 3" xfId="47642"/>
    <cellStyle name="Normal 6 4 3" xfId="158"/>
    <cellStyle name="Normal 6 4 3 2" xfId="36937"/>
    <cellStyle name="Normal 6 4 3 3" xfId="47643"/>
    <cellStyle name="Normal 6 4 30" xfId="36895"/>
    <cellStyle name="Normal 6 4 31" xfId="47621"/>
    <cellStyle name="Normal 6 4 4" xfId="321"/>
    <cellStyle name="Normal 6 4 4 2" xfId="36939"/>
    <cellStyle name="Normal 6 4 4 3" xfId="47644"/>
    <cellStyle name="Normal 6 4 5" xfId="351"/>
    <cellStyle name="Normal 6 4 5 2" xfId="36941"/>
    <cellStyle name="Normal 6 4 5 3" xfId="47645"/>
    <cellStyle name="Normal 6 4 6" xfId="419"/>
    <cellStyle name="Normal 6 4 6 2" xfId="36943"/>
    <cellStyle name="Normal 6 4 6 3" xfId="47646"/>
    <cellStyle name="Normal 6 4 7" xfId="616"/>
    <cellStyle name="Normal 6 4 7 2" xfId="36945"/>
    <cellStyle name="Normal 6 4 7 3" xfId="47647"/>
    <cellStyle name="Normal 6 4 8" xfId="731"/>
    <cellStyle name="Normal 6 4 8 2" xfId="36947"/>
    <cellStyle name="Normal 6 4 8 3" xfId="47648"/>
    <cellStyle name="Normal 6 4 9" xfId="873"/>
    <cellStyle name="Normal 6 4 9 2" xfId="36949"/>
    <cellStyle name="Normal 6 4 9 3" xfId="47649"/>
    <cellStyle name="Normal 6 4_All Constraints" xfId="2660"/>
    <cellStyle name="Normal 6 5" xfId="16"/>
    <cellStyle name="Normal 6 5 10" xfId="1224"/>
    <cellStyle name="Normal 6 5 10 2" xfId="36952"/>
    <cellStyle name="Normal 6 5 10 3" xfId="47651"/>
    <cellStyle name="Normal 6 5 11" xfId="1090"/>
    <cellStyle name="Normal 6 5 11 2" xfId="36954"/>
    <cellStyle name="Normal 6 5 11 3" xfId="47652"/>
    <cellStyle name="Normal 6 5 12" xfId="1136"/>
    <cellStyle name="Normal 6 5 12 2" xfId="36956"/>
    <cellStyle name="Normal 6 5 12 3" xfId="47653"/>
    <cellStyle name="Normal 6 5 13" xfId="930"/>
    <cellStyle name="Normal 6 5 13 2" xfId="36958"/>
    <cellStyle name="Normal 6 5 13 3" xfId="47654"/>
    <cellStyle name="Normal 6 5 14" xfId="894"/>
    <cellStyle name="Normal 6 5 14 2" xfId="36960"/>
    <cellStyle name="Normal 6 5 14 3" xfId="47655"/>
    <cellStyle name="Normal 6 5 15" xfId="978"/>
    <cellStyle name="Normal 6 5 15 2" xfId="36962"/>
    <cellStyle name="Normal 6 5 15 3" xfId="47656"/>
    <cellStyle name="Normal 6 5 16" xfId="2690"/>
    <cellStyle name="Normal 6 5 16 2" xfId="36964"/>
    <cellStyle name="Normal 6 5 16 3" xfId="47657"/>
    <cellStyle name="Normal 6 5 17" xfId="7489"/>
    <cellStyle name="Normal 6 5 17 2" xfId="36966"/>
    <cellStyle name="Normal 6 5 17 3" xfId="47658"/>
    <cellStyle name="Normal 6 5 18" xfId="8751"/>
    <cellStyle name="Normal 6 5 18 2" xfId="36968"/>
    <cellStyle name="Normal 6 5 18 3" xfId="47659"/>
    <cellStyle name="Normal 6 5 19" xfId="7667"/>
    <cellStyle name="Normal 6 5 19 2" xfId="36969"/>
    <cellStyle name="Normal 6 5 19 3" xfId="47660"/>
    <cellStyle name="Normal 6 5 2" xfId="90"/>
    <cellStyle name="Normal 6 5 2 2" xfId="36971"/>
    <cellStyle name="Normal 6 5 2 3" xfId="47661"/>
    <cellStyle name="Normal 6 5 20" xfId="10836"/>
    <cellStyle name="Normal 6 5 20 2" xfId="36973"/>
    <cellStyle name="Normal 6 5 20 3" xfId="47662"/>
    <cellStyle name="Normal 6 5 21" xfId="8906"/>
    <cellStyle name="Normal 6 5 21 2" xfId="36975"/>
    <cellStyle name="Normal 6 5 21 3" xfId="47663"/>
    <cellStyle name="Normal 6 5 22" xfId="11153"/>
    <cellStyle name="Normal 6 5 22 2" xfId="36977"/>
    <cellStyle name="Normal 6 5 22 3" xfId="47664"/>
    <cellStyle name="Normal 6 5 23" xfId="11482"/>
    <cellStyle name="Normal 6 5 23 2" xfId="36979"/>
    <cellStyle name="Normal 6 5 23 3" xfId="47665"/>
    <cellStyle name="Normal 6 5 24" xfId="11700"/>
    <cellStyle name="Normal 6 5 24 2" xfId="36981"/>
    <cellStyle name="Normal 6 5 24 3" xfId="47666"/>
    <cellStyle name="Normal 6 5 25" xfId="11833"/>
    <cellStyle name="Normal 6 5 25 2" xfId="36983"/>
    <cellStyle name="Normal 6 5 25 3" xfId="47667"/>
    <cellStyle name="Normal 6 5 26" xfId="11948"/>
    <cellStyle name="Normal 6 5 26 2" xfId="36985"/>
    <cellStyle name="Normal 6 5 26 3" xfId="47668"/>
    <cellStyle name="Normal 6 5 27" xfId="12252"/>
    <cellStyle name="Normal 6 5 27 2" xfId="36987"/>
    <cellStyle name="Normal 6 5 27 3" xfId="47669"/>
    <cellStyle name="Normal 6 5 28" xfId="16285"/>
    <cellStyle name="Normal 6 5 28 2" xfId="36989"/>
    <cellStyle name="Normal 6 5 28 3" xfId="47670"/>
    <cellStyle name="Normal 6 5 29" xfId="16798"/>
    <cellStyle name="Normal 6 5 29 2" xfId="36991"/>
    <cellStyle name="Normal 6 5 29 3" xfId="47671"/>
    <cellStyle name="Normal 6 5 3" xfId="159"/>
    <cellStyle name="Normal 6 5 3 2" xfId="36993"/>
    <cellStyle name="Normal 6 5 3 3" xfId="47672"/>
    <cellStyle name="Normal 6 5 30" xfId="36951"/>
    <cellStyle name="Normal 6 5 31" xfId="47650"/>
    <cellStyle name="Normal 6 5 4" xfId="322"/>
    <cellStyle name="Normal 6 5 4 2" xfId="36996"/>
    <cellStyle name="Normal 6 5 4 3" xfId="47673"/>
    <cellStyle name="Normal 6 5 5" xfId="352"/>
    <cellStyle name="Normal 6 5 5 2" xfId="36998"/>
    <cellStyle name="Normal 6 5 5 3" xfId="47674"/>
    <cellStyle name="Normal 6 5 6" xfId="420"/>
    <cellStyle name="Normal 6 5 6 2" xfId="36999"/>
    <cellStyle name="Normal 6 5 6 3" xfId="47675"/>
    <cellStyle name="Normal 6 5 7" xfId="617"/>
    <cellStyle name="Normal 6 5 7 2" xfId="37001"/>
    <cellStyle name="Normal 6 5 7 3" xfId="47676"/>
    <cellStyle name="Normal 6 5 8" xfId="732"/>
    <cellStyle name="Normal 6 5 8 2" xfId="37003"/>
    <cellStyle name="Normal 6 5 8 3" xfId="47677"/>
    <cellStyle name="Normal 6 5 9" xfId="874"/>
    <cellStyle name="Normal 6 5 9 2" xfId="37005"/>
    <cellStyle name="Normal 6 5 9 3" xfId="47678"/>
    <cellStyle name="Normal 6 5_All Constraints" xfId="2661"/>
    <cellStyle name="Normal 6 6" xfId="36782"/>
    <cellStyle name="Normal 6 7" xfId="47562"/>
    <cellStyle name="Normal 60" xfId="385"/>
    <cellStyle name="Normal 60 2" xfId="37008"/>
    <cellStyle name="Normal 60 3" xfId="47679"/>
    <cellStyle name="Normal 61" xfId="403"/>
    <cellStyle name="Normal 61 10" xfId="619"/>
    <cellStyle name="Normal 61 10 10" xfId="2804"/>
    <cellStyle name="Normal 61 10 10 2" xfId="37012"/>
    <cellStyle name="Normal 61 10 10 3" xfId="47682"/>
    <cellStyle name="Normal 61 10 11" xfId="7492"/>
    <cellStyle name="Normal 61 10 11 2" xfId="37014"/>
    <cellStyle name="Normal 61 10 11 3" xfId="47683"/>
    <cellStyle name="Normal 61 10 12" xfId="8753"/>
    <cellStyle name="Normal 61 10 12 2" xfId="37016"/>
    <cellStyle name="Normal 61 10 12 3" xfId="47684"/>
    <cellStyle name="Normal 61 10 13" xfId="7699"/>
    <cellStyle name="Normal 61 10 13 2" xfId="37018"/>
    <cellStyle name="Normal 61 10 13 3" xfId="47685"/>
    <cellStyle name="Normal 61 10 14" xfId="10842"/>
    <cellStyle name="Normal 61 10 14 2" xfId="37020"/>
    <cellStyle name="Normal 61 10 14 3" xfId="47686"/>
    <cellStyle name="Normal 61 10 15" xfId="8895"/>
    <cellStyle name="Normal 61 10 15 2" xfId="37022"/>
    <cellStyle name="Normal 61 10 15 3" xfId="47687"/>
    <cellStyle name="Normal 61 10 16" xfId="11165"/>
    <cellStyle name="Normal 61 10 16 2" xfId="37024"/>
    <cellStyle name="Normal 61 10 16 3" xfId="47688"/>
    <cellStyle name="Normal 61 10 17" xfId="11493"/>
    <cellStyle name="Normal 61 10 17 2" xfId="37026"/>
    <cellStyle name="Normal 61 10 17 3" xfId="47689"/>
    <cellStyle name="Normal 61 10 18" xfId="11702"/>
    <cellStyle name="Normal 61 10 18 2" xfId="37028"/>
    <cellStyle name="Normal 61 10 18 3" xfId="47690"/>
    <cellStyle name="Normal 61 10 19" xfId="11835"/>
    <cellStyle name="Normal 61 10 19 2" xfId="37030"/>
    <cellStyle name="Normal 61 10 19 3" xfId="47691"/>
    <cellStyle name="Normal 61 10 2" xfId="846"/>
    <cellStyle name="Normal 61 10 2 10" xfId="7493"/>
    <cellStyle name="Normal 61 10 2 10 2" xfId="37032"/>
    <cellStyle name="Normal 61 10 2 10 3" xfId="47693"/>
    <cellStyle name="Normal 61 10 2 11" xfId="8754"/>
    <cellStyle name="Normal 61 10 2 11 2" xfId="37034"/>
    <cellStyle name="Normal 61 10 2 11 3" xfId="47694"/>
    <cellStyle name="Normal 61 10 2 12" xfId="7700"/>
    <cellStyle name="Normal 61 10 2 12 2" xfId="37036"/>
    <cellStyle name="Normal 61 10 2 12 3" xfId="47695"/>
    <cellStyle name="Normal 61 10 2 13" xfId="10843"/>
    <cellStyle name="Normal 61 10 2 13 2" xfId="37038"/>
    <cellStyle name="Normal 61 10 2 13 3" xfId="47696"/>
    <cellStyle name="Normal 61 10 2 14" xfId="8894"/>
    <cellStyle name="Normal 61 10 2 14 2" xfId="37040"/>
    <cellStyle name="Normal 61 10 2 14 3" xfId="47697"/>
    <cellStyle name="Normal 61 10 2 15" xfId="11166"/>
    <cellStyle name="Normal 61 10 2 15 2" xfId="37042"/>
    <cellStyle name="Normal 61 10 2 15 3" xfId="47698"/>
    <cellStyle name="Normal 61 10 2 16" xfId="11494"/>
    <cellStyle name="Normal 61 10 2 16 2" xfId="37044"/>
    <cellStyle name="Normal 61 10 2 16 3" xfId="47699"/>
    <cellStyle name="Normal 61 10 2 17" xfId="11703"/>
    <cellStyle name="Normal 61 10 2 17 2" xfId="37046"/>
    <cellStyle name="Normal 61 10 2 17 3" xfId="47700"/>
    <cellStyle name="Normal 61 10 2 18" xfId="11836"/>
    <cellStyle name="Normal 61 10 2 18 2" xfId="37048"/>
    <cellStyle name="Normal 61 10 2 18 3" xfId="47701"/>
    <cellStyle name="Normal 61 10 2 19" xfId="12362"/>
    <cellStyle name="Normal 61 10 2 19 2" xfId="37050"/>
    <cellStyle name="Normal 61 10 2 19 3" xfId="47702"/>
    <cellStyle name="Normal 61 10 2 2" xfId="1598"/>
    <cellStyle name="Normal 61 10 2 2 2" xfId="3548"/>
    <cellStyle name="Normal 61 10 2 2 2 2" xfId="37053"/>
    <cellStyle name="Normal 61 10 2 2 2 3" xfId="47704"/>
    <cellStyle name="Normal 61 10 2 2 3" xfId="13014"/>
    <cellStyle name="Normal 61 10 2 2 3 2" xfId="37055"/>
    <cellStyle name="Normal 61 10 2 2 3 3" xfId="47705"/>
    <cellStyle name="Normal 61 10 2 2 4" xfId="14873"/>
    <cellStyle name="Normal 61 10 2 2 4 2" xfId="37057"/>
    <cellStyle name="Normal 61 10 2 2 4 3" xfId="47706"/>
    <cellStyle name="Normal 61 10 2 2 5" xfId="37052"/>
    <cellStyle name="Normal 61 10 2 2 6" xfId="47703"/>
    <cellStyle name="Normal 61 10 2 20" xfId="14243"/>
    <cellStyle name="Normal 61 10 2 20 2" xfId="37060"/>
    <cellStyle name="Normal 61 10 2 20 3" xfId="47707"/>
    <cellStyle name="Normal 61 10 2 21" xfId="16288"/>
    <cellStyle name="Normal 61 10 2 21 2" xfId="37062"/>
    <cellStyle name="Normal 61 10 2 21 3" xfId="47708"/>
    <cellStyle name="Normal 61 10 2 22" xfId="16801"/>
    <cellStyle name="Normal 61 10 2 22 2" xfId="37063"/>
    <cellStyle name="Normal 61 10 2 22 3" xfId="47709"/>
    <cellStyle name="Normal 61 10 2 23" xfId="37031"/>
    <cellStyle name="Normal 61 10 2 24" xfId="47692"/>
    <cellStyle name="Normal 61 10 2 3" xfId="1812"/>
    <cellStyle name="Normal 61 10 2 3 2" xfId="3739"/>
    <cellStyle name="Normal 61 10 2 3 2 2" xfId="37067"/>
    <cellStyle name="Normal 61 10 2 3 2 3" xfId="47711"/>
    <cellStyle name="Normal 61 10 2 3 3" xfId="13209"/>
    <cellStyle name="Normal 61 10 2 3 3 2" xfId="37069"/>
    <cellStyle name="Normal 61 10 2 3 3 3" xfId="47712"/>
    <cellStyle name="Normal 61 10 2 3 4" xfId="15064"/>
    <cellStyle name="Normal 61 10 2 3 4 2" xfId="37071"/>
    <cellStyle name="Normal 61 10 2 3 4 3" xfId="47713"/>
    <cellStyle name="Normal 61 10 2 3 5" xfId="37066"/>
    <cellStyle name="Normal 61 10 2 3 6" xfId="47710"/>
    <cellStyle name="Normal 61 10 2 4" xfId="2017"/>
    <cellStyle name="Normal 61 10 2 4 2" xfId="3923"/>
    <cellStyle name="Normal 61 10 2 4 2 2" xfId="37075"/>
    <cellStyle name="Normal 61 10 2 4 2 3" xfId="47715"/>
    <cellStyle name="Normal 61 10 2 4 3" xfId="13398"/>
    <cellStyle name="Normal 61 10 2 4 3 2" xfId="37077"/>
    <cellStyle name="Normal 61 10 2 4 3 3" xfId="47716"/>
    <cellStyle name="Normal 61 10 2 4 4" xfId="15248"/>
    <cellStyle name="Normal 61 10 2 4 4 2" xfId="37079"/>
    <cellStyle name="Normal 61 10 2 4 4 3" xfId="47717"/>
    <cellStyle name="Normal 61 10 2 4 5" xfId="37074"/>
    <cellStyle name="Normal 61 10 2 4 6" xfId="47714"/>
    <cellStyle name="Normal 61 10 2 5" xfId="2207"/>
    <cellStyle name="Normal 61 10 2 5 2" xfId="4096"/>
    <cellStyle name="Normal 61 10 2 5 2 2" xfId="37083"/>
    <cellStyle name="Normal 61 10 2 5 2 3" xfId="47719"/>
    <cellStyle name="Normal 61 10 2 5 3" xfId="13573"/>
    <cellStyle name="Normal 61 10 2 5 3 2" xfId="37085"/>
    <cellStyle name="Normal 61 10 2 5 3 3" xfId="47720"/>
    <cellStyle name="Normal 61 10 2 5 4" xfId="15421"/>
    <cellStyle name="Normal 61 10 2 5 4 2" xfId="37087"/>
    <cellStyle name="Normal 61 10 2 5 4 3" xfId="47721"/>
    <cellStyle name="Normal 61 10 2 5 5" xfId="37082"/>
    <cellStyle name="Normal 61 10 2 5 6" xfId="47718"/>
    <cellStyle name="Normal 61 10 2 6" xfId="2376"/>
    <cellStyle name="Normal 61 10 2 6 2" xfId="4253"/>
    <cellStyle name="Normal 61 10 2 6 2 2" xfId="37091"/>
    <cellStyle name="Normal 61 10 2 6 2 3" xfId="47723"/>
    <cellStyle name="Normal 61 10 2 6 3" xfId="13731"/>
    <cellStyle name="Normal 61 10 2 6 3 2" xfId="37093"/>
    <cellStyle name="Normal 61 10 2 6 3 3" xfId="47724"/>
    <cellStyle name="Normal 61 10 2 6 4" xfId="15578"/>
    <cellStyle name="Normal 61 10 2 6 4 2" xfId="37094"/>
    <cellStyle name="Normal 61 10 2 6 4 3" xfId="47725"/>
    <cellStyle name="Normal 61 10 2 6 5" xfId="37090"/>
    <cellStyle name="Normal 61 10 2 6 6" xfId="47722"/>
    <cellStyle name="Normal 61 10 2 7" xfId="2507"/>
    <cellStyle name="Normal 61 10 2 7 2" xfId="4380"/>
    <cellStyle name="Normal 61 10 2 7 2 2" xfId="37098"/>
    <cellStyle name="Normal 61 10 2 7 2 3" xfId="47727"/>
    <cellStyle name="Normal 61 10 2 7 3" xfId="13858"/>
    <cellStyle name="Normal 61 10 2 7 3 2" xfId="37100"/>
    <cellStyle name="Normal 61 10 2 7 3 3" xfId="47728"/>
    <cellStyle name="Normal 61 10 2 7 4" xfId="15705"/>
    <cellStyle name="Normal 61 10 2 7 4 2" xfId="37102"/>
    <cellStyle name="Normal 61 10 2 7 4 3" xfId="47729"/>
    <cellStyle name="Normal 61 10 2 7 5" xfId="37097"/>
    <cellStyle name="Normal 61 10 2 7 6" xfId="47726"/>
    <cellStyle name="Normal 61 10 2 8" xfId="2634"/>
    <cellStyle name="Normal 61 10 2 8 2" xfId="4507"/>
    <cellStyle name="Normal 61 10 2 8 2 2" xfId="37106"/>
    <cellStyle name="Normal 61 10 2 8 2 3" xfId="47731"/>
    <cellStyle name="Normal 61 10 2 8 3" xfId="13985"/>
    <cellStyle name="Normal 61 10 2 8 3 2" xfId="37108"/>
    <cellStyle name="Normal 61 10 2 8 3 3" xfId="47732"/>
    <cellStyle name="Normal 61 10 2 8 4" xfId="15832"/>
    <cellStyle name="Normal 61 10 2 8 4 2" xfId="37109"/>
    <cellStyle name="Normal 61 10 2 8 4 3" xfId="47733"/>
    <cellStyle name="Normal 61 10 2 8 5" xfId="37105"/>
    <cellStyle name="Normal 61 10 2 8 6" xfId="47730"/>
    <cellStyle name="Normal 61 10 2 9" xfId="2918"/>
    <cellStyle name="Normal 61 10 2 9 2" xfId="37112"/>
    <cellStyle name="Normal 61 10 2 9 3" xfId="47734"/>
    <cellStyle name="Normal 61 10 2_Constraints Summary" xfId="14203"/>
    <cellStyle name="Normal 61 10 20" xfId="12240"/>
    <cellStyle name="Normal 61 10 20 2" xfId="37114"/>
    <cellStyle name="Normal 61 10 20 3" xfId="47735"/>
    <cellStyle name="Normal 61 10 21" xfId="12072"/>
    <cellStyle name="Normal 61 10 21 2" xfId="37116"/>
    <cellStyle name="Normal 61 10 21 3" xfId="47736"/>
    <cellStyle name="Normal 61 10 22" xfId="16287"/>
    <cellStyle name="Normal 61 10 22 2" xfId="37117"/>
    <cellStyle name="Normal 61 10 22 3" xfId="47737"/>
    <cellStyle name="Normal 61 10 23" xfId="16800"/>
    <cellStyle name="Normal 61 10 23 2" xfId="37119"/>
    <cellStyle name="Normal 61 10 23 3" xfId="47738"/>
    <cellStyle name="Normal 61 10 24" xfId="37011"/>
    <cellStyle name="Normal 61 10 25" xfId="47681"/>
    <cellStyle name="Normal 61 10 3" xfId="1398"/>
    <cellStyle name="Normal 61 10 3 2" xfId="3369"/>
    <cellStyle name="Normal 61 10 3 2 2" xfId="37123"/>
    <cellStyle name="Normal 61 10 3 2 3" xfId="47740"/>
    <cellStyle name="Normal 61 10 3 3" xfId="12829"/>
    <cellStyle name="Normal 61 10 3 3 2" xfId="37125"/>
    <cellStyle name="Normal 61 10 3 3 3" xfId="47741"/>
    <cellStyle name="Normal 61 10 3 4" xfId="14694"/>
    <cellStyle name="Normal 61 10 3 4 2" xfId="37127"/>
    <cellStyle name="Normal 61 10 3 4 3" xfId="47742"/>
    <cellStyle name="Normal 61 10 3 5" xfId="37122"/>
    <cellStyle name="Normal 61 10 3 6" xfId="47739"/>
    <cellStyle name="Normal 61 10 4" xfId="1620"/>
    <cellStyle name="Normal 61 10 4 2" xfId="3568"/>
    <cellStyle name="Normal 61 10 4 2 2" xfId="37131"/>
    <cellStyle name="Normal 61 10 4 2 3" xfId="47744"/>
    <cellStyle name="Normal 61 10 4 3" xfId="13035"/>
    <cellStyle name="Normal 61 10 4 3 2" xfId="37133"/>
    <cellStyle name="Normal 61 10 4 3 3" xfId="47745"/>
    <cellStyle name="Normal 61 10 4 4" xfId="14893"/>
    <cellStyle name="Normal 61 10 4 4 2" xfId="37135"/>
    <cellStyle name="Normal 61 10 4 4 3" xfId="47746"/>
    <cellStyle name="Normal 61 10 4 5" xfId="37130"/>
    <cellStyle name="Normal 61 10 4 6" xfId="47743"/>
    <cellStyle name="Normal 61 10 5" xfId="1833"/>
    <cellStyle name="Normal 61 10 5 2" xfId="3758"/>
    <cellStyle name="Normal 61 10 5 2 2" xfId="37138"/>
    <cellStyle name="Normal 61 10 5 2 3" xfId="47748"/>
    <cellStyle name="Normal 61 10 5 3" xfId="13229"/>
    <cellStyle name="Normal 61 10 5 3 2" xfId="37140"/>
    <cellStyle name="Normal 61 10 5 3 3" xfId="47749"/>
    <cellStyle name="Normal 61 10 5 4" xfId="15083"/>
    <cellStyle name="Normal 61 10 5 4 2" xfId="37142"/>
    <cellStyle name="Normal 61 10 5 4 3" xfId="47750"/>
    <cellStyle name="Normal 61 10 5 5" xfId="37137"/>
    <cellStyle name="Normal 61 10 5 6" xfId="47747"/>
    <cellStyle name="Normal 61 10 6" xfId="2036"/>
    <cellStyle name="Normal 61 10 6 2" xfId="3940"/>
    <cellStyle name="Normal 61 10 6 2 2" xfId="37146"/>
    <cellStyle name="Normal 61 10 6 2 3" xfId="47752"/>
    <cellStyle name="Normal 61 10 6 3" xfId="13415"/>
    <cellStyle name="Normal 61 10 6 3 2" xfId="37148"/>
    <cellStyle name="Normal 61 10 6 3 3" xfId="47753"/>
    <cellStyle name="Normal 61 10 6 4" xfId="15265"/>
    <cellStyle name="Normal 61 10 6 4 2" xfId="37150"/>
    <cellStyle name="Normal 61 10 6 4 3" xfId="47754"/>
    <cellStyle name="Normal 61 10 6 5" xfId="37145"/>
    <cellStyle name="Normal 61 10 6 6" xfId="47751"/>
    <cellStyle name="Normal 61 10 7" xfId="2225"/>
    <cellStyle name="Normal 61 10 7 2" xfId="4113"/>
    <cellStyle name="Normal 61 10 7 2 2" xfId="37154"/>
    <cellStyle name="Normal 61 10 7 2 3" xfId="47756"/>
    <cellStyle name="Normal 61 10 7 3" xfId="13590"/>
    <cellStyle name="Normal 61 10 7 3 2" xfId="37156"/>
    <cellStyle name="Normal 61 10 7 3 3" xfId="47757"/>
    <cellStyle name="Normal 61 10 7 4" xfId="15438"/>
    <cellStyle name="Normal 61 10 7 4 2" xfId="37158"/>
    <cellStyle name="Normal 61 10 7 4 3" xfId="47758"/>
    <cellStyle name="Normal 61 10 7 5" xfId="37153"/>
    <cellStyle name="Normal 61 10 7 6" xfId="47755"/>
    <cellStyle name="Normal 61 10 8" xfId="2389"/>
    <cellStyle name="Normal 61 10 8 2" xfId="4266"/>
    <cellStyle name="Normal 61 10 8 2 2" xfId="37162"/>
    <cellStyle name="Normal 61 10 8 2 3" xfId="47760"/>
    <cellStyle name="Normal 61 10 8 3" xfId="13744"/>
    <cellStyle name="Normal 61 10 8 3 2" xfId="37164"/>
    <cellStyle name="Normal 61 10 8 3 3" xfId="47761"/>
    <cellStyle name="Normal 61 10 8 4" xfId="15591"/>
    <cellStyle name="Normal 61 10 8 4 2" xfId="37166"/>
    <cellStyle name="Normal 61 10 8 4 3" xfId="47762"/>
    <cellStyle name="Normal 61 10 8 5" xfId="37161"/>
    <cellStyle name="Normal 61 10 8 6" xfId="47759"/>
    <cellStyle name="Normal 61 10 9" xfId="2520"/>
    <cellStyle name="Normal 61 10 9 2" xfId="4393"/>
    <cellStyle name="Normal 61 10 9 2 2" xfId="37169"/>
    <cellStyle name="Normal 61 10 9 2 3" xfId="47764"/>
    <cellStyle name="Normal 61 10 9 3" xfId="13871"/>
    <cellStyle name="Normal 61 10 9 3 2" xfId="37171"/>
    <cellStyle name="Normal 61 10 9 3 3" xfId="47765"/>
    <cellStyle name="Normal 61 10 9 4" xfId="15718"/>
    <cellStyle name="Normal 61 10 9 4 2" xfId="37173"/>
    <cellStyle name="Normal 61 10 9 4 3" xfId="47766"/>
    <cellStyle name="Normal 61 10 9 5" xfId="37168"/>
    <cellStyle name="Normal 61 10 9 6" xfId="47763"/>
    <cellStyle name="Normal 61 10_Constraints Summary" xfId="14202"/>
    <cellStyle name="Normal 61 11" xfId="620"/>
    <cellStyle name="Normal 61 11 10" xfId="2805"/>
    <cellStyle name="Normal 61 11 10 2" xfId="37177"/>
    <cellStyle name="Normal 61 11 10 3" xfId="47768"/>
    <cellStyle name="Normal 61 11 11" xfId="7494"/>
    <cellStyle name="Normal 61 11 11 2" xfId="37179"/>
    <cellStyle name="Normal 61 11 11 3" xfId="47769"/>
    <cellStyle name="Normal 61 11 12" xfId="8755"/>
    <cellStyle name="Normal 61 11 12 2" xfId="37181"/>
    <cellStyle name="Normal 61 11 12 3" xfId="47770"/>
    <cellStyle name="Normal 61 11 13" xfId="7701"/>
    <cellStyle name="Normal 61 11 13 2" xfId="37183"/>
    <cellStyle name="Normal 61 11 13 3" xfId="47771"/>
    <cellStyle name="Normal 61 11 14" xfId="10844"/>
    <cellStyle name="Normal 61 11 14 2" xfId="37185"/>
    <cellStyle name="Normal 61 11 14 3" xfId="47772"/>
    <cellStyle name="Normal 61 11 15" xfId="8893"/>
    <cellStyle name="Normal 61 11 15 2" xfId="37187"/>
    <cellStyle name="Normal 61 11 15 3" xfId="47773"/>
    <cellStyle name="Normal 61 11 16" xfId="11167"/>
    <cellStyle name="Normal 61 11 16 2" xfId="37189"/>
    <cellStyle name="Normal 61 11 16 3" xfId="47774"/>
    <cellStyle name="Normal 61 11 17" xfId="11495"/>
    <cellStyle name="Normal 61 11 17 2" xfId="37191"/>
    <cellStyle name="Normal 61 11 17 3" xfId="47775"/>
    <cellStyle name="Normal 61 11 18" xfId="11704"/>
    <cellStyle name="Normal 61 11 18 2" xfId="37193"/>
    <cellStyle name="Normal 61 11 18 3" xfId="47776"/>
    <cellStyle name="Normal 61 11 19" xfId="11837"/>
    <cellStyle name="Normal 61 11 19 2" xfId="37195"/>
    <cellStyle name="Normal 61 11 19 3" xfId="47777"/>
    <cellStyle name="Normal 61 11 2" xfId="847"/>
    <cellStyle name="Normal 61 11 2 10" xfId="7495"/>
    <cellStyle name="Normal 61 11 2 10 2" xfId="37198"/>
    <cellStyle name="Normal 61 11 2 10 3" xfId="47779"/>
    <cellStyle name="Normal 61 11 2 11" xfId="8756"/>
    <cellStyle name="Normal 61 11 2 11 2" xfId="37199"/>
    <cellStyle name="Normal 61 11 2 11 3" xfId="47780"/>
    <cellStyle name="Normal 61 11 2 12" xfId="7702"/>
    <cellStyle name="Normal 61 11 2 12 2" xfId="37201"/>
    <cellStyle name="Normal 61 11 2 12 3" xfId="47781"/>
    <cellStyle name="Normal 61 11 2 13" xfId="10845"/>
    <cellStyle name="Normal 61 11 2 13 2" xfId="37203"/>
    <cellStyle name="Normal 61 11 2 13 3" xfId="47782"/>
    <cellStyle name="Normal 61 11 2 14" xfId="8892"/>
    <cellStyle name="Normal 61 11 2 14 2" xfId="37205"/>
    <cellStyle name="Normal 61 11 2 14 3" xfId="47783"/>
    <cellStyle name="Normal 61 11 2 15" xfId="11168"/>
    <cellStyle name="Normal 61 11 2 15 2" xfId="37207"/>
    <cellStyle name="Normal 61 11 2 15 3" xfId="47784"/>
    <cellStyle name="Normal 61 11 2 16" xfId="11496"/>
    <cellStyle name="Normal 61 11 2 16 2" xfId="37209"/>
    <cellStyle name="Normal 61 11 2 16 3" xfId="47785"/>
    <cellStyle name="Normal 61 11 2 17" xfId="11705"/>
    <cellStyle name="Normal 61 11 2 17 2" xfId="37211"/>
    <cellStyle name="Normal 61 11 2 17 3" xfId="47786"/>
    <cellStyle name="Normal 61 11 2 18" xfId="11838"/>
    <cellStyle name="Normal 61 11 2 18 2" xfId="37213"/>
    <cellStyle name="Normal 61 11 2 18 3" xfId="47787"/>
    <cellStyle name="Normal 61 11 2 19" xfId="12363"/>
    <cellStyle name="Normal 61 11 2 19 2" xfId="37215"/>
    <cellStyle name="Normal 61 11 2 19 3" xfId="47788"/>
    <cellStyle name="Normal 61 11 2 2" xfId="1599"/>
    <cellStyle name="Normal 61 11 2 2 2" xfId="3549"/>
    <cellStyle name="Normal 61 11 2 2 2 2" xfId="37218"/>
    <cellStyle name="Normal 61 11 2 2 2 3" xfId="47790"/>
    <cellStyle name="Normal 61 11 2 2 3" xfId="13015"/>
    <cellStyle name="Normal 61 11 2 2 3 2" xfId="37220"/>
    <cellStyle name="Normal 61 11 2 2 3 3" xfId="47791"/>
    <cellStyle name="Normal 61 11 2 2 4" xfId="14874"/>
    <cellStyle name="Normal 61 11 2 2 4 2" xfId="37222"/>
    <cellStyle name="Normal 61 11 2 2 4 3" xfId="47792"/>
    <cellStyle name="Normal 61 11 2 2 5" xfId="37217"/>
    <cellStyle name="Normal 61 11 2 2 6" xfId="47789"/>
    <cellStyle name="Normal 61 11 2 20" xfId="14244"/>
    <cellStyle name="Normal 61 11 2 20 2" xfId="37225"/>
    <cellStyle name="Normal 61 11 2 20 3" xfId="47793"/>
    <cellStyle name="Normal 61 11 2 21" xfId="16290"/>
    <cellStyle name="Normal 61 11 2 21 2" xfId="37227"/>
    <cellStyle name="Normal 61 11 2 21 3" xfId="47794"/>
    <cellStyle name="Normal 61 11 2 22" xfId="16803"/>
    <cellStyle name="Normal 61 11 2 22 2" xfId="37229"/>
    <cellStyle name="Normal 61 11 2 22 3" xfId="47795"/>
    <cellStyle name="Normal 61 11 2 23" xfId="37197"/>
    <cellStyle name="Normal 61 11 2 24" xfId="47778"/>
    <cellStyle name="Normal 61 11 2 3" xfId="1813"/>
    <cellStyle name="Normal 61 11 2 3 2" xfId="3740"/>
    <cellStyle name="Normal 61 11 2 3 2 2" xfId="37232"/>
    <cellStyle name="Normal 61 11 2 3 2 3" xfId="47797"/>
    <cellStyle name="Normal 61 11 2 3 3" xfId="13210"/>
    <cellStyle name="Normal 61 11 2 3 3 2" xfId="37234"/>
    <cellStyle name="Normal 61 11 2 3 3 3" xfId="47798"/>
    <cellStyle name="Normal 61 11 2 3 4" xfId="15065"/>
    <cellStyle name="Normal 61 11 2 3 4 2" xfId="37236"/>
    <cellStyle name="Normal 61 11 2 3 4 3" xfId="47799"/>
    <cellStyle name="Normal 61 11 2 3 5" xfId="37231"/>
    <cellStyle name="Normal 61 11 2 3 6" xfId="47796"/>
    <cellStyle name="Normal 61 11 2 4" xfId="2018"/>
    <cellStyle name="Normal 61 11 2 4 2" xfId="3924"/>
    <cellStyle name="Normal 61 11 2 4 2 2" xfId="37240"/>
    <cellStyle name="Normal 61 11 2 4 2 3" xfId="47801"/>
    <cellStyle name="Normal 61 11 2 4 3" xfId="13399"/>
    <cellStyle name="Normal 61 11 2 4 3 2" xfId="37242"/>
    <cellStyle name="Normal 61 11 2 4 3 3" xfId="47802"/>
    <cellStyle name="Normal 61 11 2 4 4" xfId="15249"/>
    <cellStyle name="Normal 61 11 2 4 4 2" xfId="37244"/>
    <cellStyle name="Normal 61 11 2 4 4 3" xfId="47803"/>
    <cellStyle name="Normal 61 11 2 4 5" xfId="37239"/>
    <cellStyle name="Normal 61 11 2 4 6" xfId="47800"/>
    <cellStyle name="Normal 61 11 2 5" xfId="2208"/>
    <cellStyle name="Normal 61 11 2 5 2" xfId="4097"/>
    <cellStyle name="Normal 61 11 2 5 2 2" xfId="37248"/>
    <cellStyle name="Normal 61 11 2 5 2 3" xfId="47805"/>
    <cellStyle name="Normal 61 11 2 5 3" xfId="13574"/>
    <cellStyle name="Normal 61 11 2 5 3 2" xfId="37250"/>
    <cellStyle name="Normal 61 11 2 5 3 3" xfId="47806"/>
    <cellStyle name="Normal 61 11 2 5 4" xfId="15422"/>
    <cellStyle name="Normal 61 11 2 5 4 2" xfId="37252"/>
    <cellStyle name="Normal 61 11 2 5 4 3" xfId="47807"/>
    <cellStyle name="Normal 61 11 2 5 5" xfId="37247"/>
    <cellStyle name="Normal 61 11 2 5 6" xfId="47804"/>
    <cellStyle name="Normal 61 11 2 6" xfId="2377"/>
    <cellStyle name="Normal 61 11 2 6 2" xfId="4254"/>
    <cellStyle name="Normal 61 11 2 6 2 2" xfId="37256"/>
    <cellStyle name="Normal 61 11 2 6 2 3" xfId="47809"/>
    <cellStyle name="Normal 61 11 2 6 3" xfId="13732"/>
    <cellStyle name="Normal 61 11 2 6 3 2" xfId="37258"/>
    <cellStyle name="Normal 61 11 2 6 3 3" xfId="47810"/>
    <cellStyle name="Normal 61 11 2 6 4" xfId="15579"/>
    <cellStyle name="Normal 61 11 2 6 4 2" xfId="37260"/>
    <cellStyle name="Normal 61 11 2 6 4 3" xfId="47811"/>
    <cellStyle name="Normal 61 11 2 6 5" xfId="37255"/>
    <cellStyle name="Normal 61 11 2 6 6" xfId="47808"/>
    <cellStyle name="Normal 61 11 2 7" xfId="2508"/>
    <cellStyle name="Normal 61 11 2 7 2" xfId="4381"/>
    <cellStyle name="Normal 61 11 2 7 2 2" xfId="37263"/>
    <cellStyle name="Normal 61 11 2 7 2 3" xfId="47813"/>
    <cellStyle name="Normal 61 11 2 7 3" xfId="13859"/>
    <cellStyle name="Normal 61 11 2 7 3 2" xfId="37265"/>
    <cellStyle name="Normal 61 11 2 7 3 3" xfId="47814"/>
    <cellStyle name="Normal 61 11 2 7 4" xfId="15706"/>
    <cellStyle name="Normal 61 11 2 7 4 2" xfId="37267"/>
    <cellStyle name="Normal 61 11 2 7 4 3" xfId="47815"/>
    <cellStyle name="Normal 61 11 2 7 5" xfId="37262"/>
    <cellStyle name="Normal 61 11 2 7 6" xfId="47812"/>
    <cellStyle name="Normal 61 11 2 8" xfId="2635"/>
    <cellStyle name="Normal 61 11 2 8 2" xfId="4508"/>
    <cellStyle name="Normal 61 11 2 8 2 2" xfId="37271"/>
    <cellStyle name="Normal 61 11 2 8 2 3" xfId="47817"/>
    <cellStyle name="Normal 61 11 2 8 3" xfId="13986"/>
    <cellStyle name="Normal 61 11 2 8 3 2" xfId="37273"/>
    <cellStyle name="Normal 61 11 2 8 3 3" xfId="47818"/>
    <cellStyle name="Normal 61 11 2 8 4" xfId="15833"/>
    <cellStyle name="Normal 61 11 2 8 4 2" xfId="37275"/>
    <cellStyle name="Normal 61 11 2 8 4 3" xfId="47819"/>
    <cellStyle name="Normal 61 11 2 8 5" xfId="37270"/>
    <cellStyle name="Normal 61 11 2 8 6" xfId="47816"/>
    <cellStyle name="Normal 61 11 2 9" xfId="2919"/>
    <cellStyle name="Normal 61 11 2 9 2" xfId="37278"/>
    <cellStyle name="Normal 61 11 2 9 3" xfId="47820"/>
    <cellStyle name="Normal 61 11 2_Constraints Summary" xfId="14205"/>
    <cellStyle name="Normal 61 11 20" xfId="12241"/>
    <cellStyle name="Normal 61 11 20 2" xfId="37280"/>
    <cellStyle name="Normal 61 11 20 3" xfId="47821"/>
    <cellStyle name="Normal 61 11 21" xfId="12059"/>
    <cellStyle name="Normal 61 11 21 2" xfId="37282"/>
    <cellStyle name="Normal 61 11 21 3" xfId="47822"/>
    <cellStyle name="Normal 61 11 22" xfId="16289"/>
    <cellStyle name="Normal 61 11 22 2" xfId="37284"/>
    <cellStyle name="Normal 61 11 22 3" xfId="47823"/>
    <cellStyle name="Normal 61 11 23" xfId="16802"/>
    <cellStyle name="Normal 61 11 23 2" xfId="37286"/>
    <cellStyle name="Normal 61 11 23 3" xfId="47824"/>
    <cellStyle name="Normal 61 11 24" xfId="37176"/>
    <cellStyle name="Normal 61 11 25" xfId="47767"/>
    <cellStyle name="Normal 61 11 3" xfId="1399"/>
    <cellStyle name="Normal 61 11 3 2" xfId="3370"/>
    <cellStyle name="Normal 61 11 3 2 2" xfId="37290"/>
    <cellStyle name="Normal 61 11 3 2 3" xfId="47826"/>
    <cellStyle name="Normal 61 11 3 3" xfId="12830"/>
    <cellStyle name="Normal 61 11 3 3 2" xfId="37291"/>
    <cellStyle name="Normal 61 11 3 3 3" xfId="47827"/>
    <cellStyle name="Normal 61 11 3 4" xfId="14695"/>
    <cellStyle name="Normal 61 11 3 4 2" xfId="37293"/>
    <cellStyle name="Normal 61 11 3 4 3" xfId="47828"/>
    <cellStyle name="Normal 61 11 3 5" xfId="37289"/>
    <cellStyle name="Normal 61 11 3 6" xfId="47825"/>
    <cellStyle name="Normal 61 11 4" xfId="1621"/>
    <cellStyle name="Normal 61 11 4 2" xfId="3569"/>
    <cellStyle name="Normal 61 11 4 2 2" xfId="37297"/>
    <cellStyle name="Normal 61 11 4 2 3" xfId="47830"/>
    <cellStyle name="Normal 61 11 4 3" xfId="13036"/>
    <cellStyle name="Normal 61 11 4 3 2" xfId="37299"/>
    <cellStyle name="Normal 61 11 4 3 3" xfId="47831"/>
    <cellStyle name="Normal 61 11 4 4" xfId="14894"/>
    <cellStyle name="Normal 61 11 4 4 2" xfId="37301"/>
    <cellStyle name="Normal 61 11 4 4 3" xfId="47832"/>
    <cellStyle name="Normal 61 11 4 5" xfId="37296"/>
    <cellStyle name="Normal 61 11 4 6" xfId="47829"/>
    <cellStyle name="Normal 61 11 5" xfId="1834"/>
    <cellStyle name="Normal 61 11 5 2" xfId="3759"/>
    <cellStyle name="Normal 61 11 5 2 2" xfId="37305"/>
    <cellStyle name="Normal 61 11 5 2 3" xfId="47834"/>
    <cellStyle name="Normal 61 11 5 3" xfId="13230"/>
    <cellStyle name="Normal 61 11 5 3 2" xfId="37306"/>
    <cellStyle name="Normal 61 11 5 3 3" xfId="47835"/>
    <cellStyle name="Normal 61 11 5 4" xfId="15084"/>
    <cellStyle name="Normal 61 11 5 4 2" xfId="37308"/>
    <cellStyle name="Normal 61 11 5 4 3" xfId="47836"/>
    <cellStyle name="Normal 61 11 5 5" xfId="37304"/>
    <cellStyle name="Normal 61 11 5 6" xfId="47833"/>
    <cellStyle name="Normal 61 11 6" xfId="2037"/>
    <cellStyle name="Normal 61 11 6 2" xfId="3941"/>
    <cellStyle name="Normal 61 11 6 2 2" xfId="37312"/>
    <cellStyle name="Normal 61 11 6 2 3" xfId="47838"/>
    <cellStyle name="Normal 61 11 6 3" xfId="13416"/>
    <cellStyle name="Normal 61 11 6 3 2" xfId="37314"/>
    <cellStyle name="Normal 61 11 6 3 3" xfId="47839"/>
    <cellStyle name="Normal 61 11 6 4" xfId="15266"/>
    <cellStyle name="Normal 61 11 6 4 2" xfId="37316"/>
    <cellStyle name="Normal 61 11 6 4 3" xfId="47840"/>
    <cellStyle name="Normal 61 11 6 5" xfId="37311"/>
    <cellStyle name="Normal 61 11 6 6" xfId="47837"/>
    <cellStyle name="Normal 61 11 7" xfId="2226"/>
    <cellStyle name="Normal 61 11 7 2" xfId="4114"/>
    <cellStyle name="Normal 61 11 7 2 2" xfId="37320"/>
    <cellStyle name="Normal 61 11 7 2 3" xfId="47842"/>
    <cellStyle name="Normal 61 11 7 3" xfId="13591"/>
    <cellStyle name="Normal 61 11 7 3 2" xfId="37322"/>
    <cellStyle name="Normal 61 11 7 3 3" xfId="47843"/>
    <cellStyle name="Normal 61 11 7 4" xfId="15439"/>
    <cellStyle name="Normal 61 11 7 4 2" xfId="37324"/>
    <cellStyle name="Normal 61 11 7 4 3" xfId="47844"/>
    <cellStyle name="Normal 61 11 7 5" xfId="37319"/>
    <cellStyle name="Normal 61 11 7 6" xfId="47841"/>
    <cellStyle name="Normal 61 11 8" xfId="2390"/>
    <cellStyle name="Normal 61 11 8 2" xfId="4267"/>
    <cellStyle name="Normal 61 11 8 2 2" xfId="37328"/>
    <cellStyle name="Normal 61 11 8 2 3" xfId="47846"/>
    <cellStyle name="Normal 61 11 8 3" xfId="13745"/>
    <cellStyle name="Normal 61 11 8 3 2" xfId="37329"/>
    <cellStyle name="Normal 61 11 8 3 3" xfId="47847"/>
    <cellStyle name="Normal 61 11 8 4" xfId="15592"/>
    <cellStyle name="Normal 61 11 8 4 2" xfId="37331"/>
    <cellStyle name="Normal 61 11 8 4 3" xfId="47848"/>
    <cellStyle name="Normal 61 11 8 5" xfId="37327"/>
    <cellStyle name="Normal 61 11 8 6" xfId="47845"/>
    <cellStyle name="Normal 61 11 9" xfId="2521"/>
    <cellStyle name="Normal 61 11 9 2" xfId="4394"/>
    <cellStyle name="Normal 61 11 9 2 2" xfId="37335"/>
    <cellStyle name="Normal 61 11 9 2 3" xfId="47850"/>
    <cellStyle name="Normal 61 11 9 3" xfId="13872"/>
    <cellStyle name="Normal 61 11 9 3 2" xfId="37337"/>
    <cellStyle name="Normal 61 11 9 3 3" xfId="47851"/>
    <cellStyle name="Normal 61 11 9 4" xfId="15719"/>
    <cellStyle name="Normal 61 11 9 4 2" xfId="37339"/>
    <cellStyle name="Normal 61 11 9 4 3" xfId="47852"/>
    <cellStyle name="Normal 61 11 9 5" xfId="37334"/>
    <cellStyle name="Normal 61 11 9 6" xfId="47849"/>
    <cellStyle name="Normal 61 11_Constraints Summary" xfId="14204"/>
    <cellStyle name="Normal 61 12" xfId="621"/>
    <cellStyle name="Normal 61 12 10" xfId="2806"/>
    <cellStyle name="Normal 61 12 10 2" xfId="37343"/>
    <cellStyle name="Normal 61 12 10 3" xfId="47854"/>
    <cellStyle name="Normal 61 12 11" xfId="7496"/>
    <cellStyle name="Normal 61 12 11 2" xfId="37345"/>
    <cellStyle name="Normal 61 12 11 3" xfId="47855"/>
    <cellStyle name="Normal 61 12 12" xfId="8757"/>
    <cellStyle name="Normal 61 12 12 2" xfId="37347"/>
    <cellStyle name="Normal 61 12 12 3" xfId="47856"/>
    <cellStyle name="Normal 61 12 13" xfId="7703"/>
    <cellStyle name="Normal 61 12 13 2" xfId="37349"/>
    <cellStyle name="Normal 61 12 13 3" xfId="47857"/>
    <cellStyle name="Normal 61 12 14" xfId="10846"/>
    <cellStyle name="Normal 61 12 14 2" xfId="37351"/>
    <cellStyle name="Normal 61 12 14 3" xfId="47858"/>
    <cellStyle name="Normal 61 12 15" xfId="8891"/>
    <cellStyle name="Normal 61 12 15 2" xfId="37353"/>
    <cellStyle name="Normal 61 12 15 3" xfId="47859"/>
    <cellStyle name="Normal 61 12 16" xfId="11170"/>
    <cellStyle name="Normal 61 12 16 2" xfId="37355"/>
    <cellStyle name="Normal 61 12 16 3" xfId="47860"/>
    <cellStyle name="Normal 61 12 17" xfId="11497"/>
    <cellStyle name="Normal 61 12 17 2" xfId="37357"/>
    <cellStyle name="Normal 61 12 17 3" xfId="47861"/>
    <cellStyle name="Normal 61 12 18" xfId="11706"/>
    <cellStyle name="Normal 61 12 18 2" xfId="37359"/>
    <cellStyle name="Normal 61 12 18 3" xfId="47862"/>
    <cellStyle name="Normal 61 12 19" xfId="11839"/>
    <cellStyle name="Normal 61 12 19 2" xfId="37361"/>
    <cellStyle name="Normal 61 12 19 3" xfId="47863"/>
    <cellStyle name="Normal 61 12 2" xfId="848"/>
    <cellStyle name="Normal 61 12 2 10" xfId="7497"/>
    <cellStyle name="Normal 61 12 2 10 2" xfId="37364"/>
    <cellStyle name="Normal 61 12 2 10 3" xfId="47865"/>
    <cellStyle name="Normal 61 12 2 11" xfId="8758"/>
    <cellStyle name="Normal 61 12 2 11 2" xfId="37366"/>
    <cellStyle name="Normal 61 12 2 11 3" xfId="47866"/>
    <cellStyle name="Normal 61 12 2 12" xfId="7704"/>
    <cellStyle name="Normal 61 12 2 12 2" xfId="37368"/>
    <cellStyle name="Normal 61 12 2 12 3" xfId="47867"/>
    <cellStyle name="Normal 61 12 2 13" xfId="10847"/>
    <cellStyle name="Normal 61 12 2 13 2" xfId="37370"/>
    <cellStyle name="Normal 61 12 2 13 3" xfId="47868"/>
    <cellStyle name="Normal 61 12 2 14" xfId="8890"/>
    <cellStyle name="Normal 61 12 2 14 2" xfId="37372"/>
    <cellStyle name="Normal 61 12 2 14 3" xfId="47869"/>
    <cellStyle name="Normal 61 12 2 15" xfId="11171"/>
    <cellStyle name="Normal 61 12 2 15 2" xfId="37374"/>
    <cellStyle name="Normal 61 12 2 15 3" xfId="47870"/>
    <cellStyle name="Normal 61 12 2 16" xfId="11498"/>
    <cellStyle name="Normal 61 12 2 16 2" xfId="37376"/>
    <cellStyle name="Normal 61 12 2 16 3" xfId="47871"/>
    <cellStyle name="Normal 61 12 2 17" xfId="11707"/>
    <cellStyle name="Normal 61 12 2 17 2" xfId="37378"/>
    <cellStyle name="Normal 61 12 2 17 3" xfId="47872"/>
    <cellStyle name="Normal 61 12 2 18" xfId="11840"/>
    <cellStyle name="Normal 61 12 2 18 2" xfId="37380"/>
    <cellStyle name="Normal 61 12 2 18 3" xfId="47873"/>
    <cellStyle name="Normal 61 12 2 19" xfId="12364"/>
    <cellStyle name="Normal 61 12 2 19 2" xfId="37382"/>
    <cellStyle name="Normal 61 12 2 19 3" xfId="47874"/>
    <cellStyle name="Normal 61 12 2 2" xfId="1600"/>
    <cellStyle name="Normal 61 12 2 2 2" xfId="3550"/>
    <cellStyle name="Normal 61 12 2 2 2 2" xfId="37385"/>
    <cellStyle name="Normal 61 12 2 2 2 3" xfId="47876"/>
    <cellStyle name="Normal 61 12 2 2 3" xfId="13016"/>
    <cellStyle name="Normal 61 12 2 2 3 2" xfId="37387"/>
    <cellStyle name="Normal 61 12 2 2 3 3" xfId="47877"/>
    <cellStyle name="Normal 61 12 2 2 4" xfId="14875"/>
    <cellStyle name="Normal 61 12 2 2 4 2" xfId="37389"/>
    <cellStyle name="Normal 61 12 2 2 4 3" xfId="47878"/>
    <cellStyle name="Normal 61 12 2 2 5" xfId="37384"/>
    <cellStyle name="Normal 61 12 2 2 6" xfId="47875"/>
    <cellStyle name="Normal 61 12 2 20" xfId="14245"/>
    <cellStyle name="Normal 61 12 2 20 2" xfId="37391"/>
    <cellStyle name="Normal 61 12 2 20 3" xfId="47879"/>
    <cellStyle name="Normal 61 12 2 21" xfId="16292"/>
    <cellStyle name="Normal 61 12 2 21 2" xfId="37393"/>
    <cellStyle name="Normal 61 12 2 21 3" xfId="47880"/>
    <cellStyle name="Normal 61 12 2 22" xfId="16805"/>
    <cellStyle name="Normal 61 12 2 22 2" xfId="37395"/>
    <cellStyle name="Normal 61 12 2 22 3" xfId="47881"/>
    <cellStyle name="Normal 61 12 2 23" xfId="37363"/>
    <cellStyle name="Normal 61 12 2 24" xfId="47864"/>
    <cellStyle name="Normal 61 12 2 3" xfId="1814"/>
    <cellStyle name="Normal 61 12 2 3 2" xfId="3741"/>
    <cellStyle name="Normal 61 12 2 3 2 2" xfId="37399"/>
    <cellStyle name="Normal 61 12 2 3 2 3" xfId="47883"/>
    <cellStyle name="Normal 61 12 2 3 3" xfId="13211"/>
    <cellStyle name="Normal 61 12 2 3 3 2" xfId="37401"/>
    <cellStyle name="Normal 61 12 2 3 3 3" xfId="47884"/>
    <cellStyle name="Normal 61 12 2 3 4" xfId="15066"/>
    <cellStyle name="Normal 61 12 2 3 4 2" xfId="37403"/>
    <cellStyle name="Normal 61 12 2 3 4 3" xfId="47885"/>
    <cellStyle name="Normal 61 12 2 3 5" xfId="37398"/>
    <cellStyle name="Normal 61 12 2 3 6" xfId="47882"/>
    <cellStyle name="Normal 61 12 2 4" xfId="2019"/>
    <cellStyle name="Normal 61 12 2 4 2" xfId="3925"/>
    <cellStyle name="Normal 61 12 2 4 2 2" xfId="37406"/>
    <cellStyle name="Normal 61 12 2 4 2 3" xfId="47887"/>
    <cellStyle name="Normal 61 12 2 4 3" xfId="13400"/>
    <cellStyle name="Normal 61 12 2 4 3 2" xfId="37408"/>
    <cellStyle name="Normal 61 12 2 4 3 3" xfId="47888"/>
    <cellStyle name="Normal 61 12 2 4 4" xfId="15250"/>
    <cellStyle name="Normal 61 12 2 4 4 2" xfId="37410"/>
    <cellStyle name="Normal 61 12 2 4 4 3" xfId="47889"/>
    <cellStyle name="Normal 61 12 2 4 5" xfId="37405"/>
    <cellStyle name="Normal 61 12 2 4 6" xfId="47886"/>
    <cellStyle name="Normal 61 12 2 5" xfId="2209"/>
    <cellStyle name="Normal 61 12 2 5 2" xfId="4098"/>
    <cellStyle name="Normal 61 12 2 5 2 2" xfId="37414"/>
    <cellStyle name="Normal 61 12 2 5 2 3" xfId="47891"/>
    <cellStyle name="Normal 61 12 2 5 3" xfId="13575"/>
    <cellStyle name="Normal 61 12 2 5 3 2" xfId="37416"/>
    <cellStyle name="Normal 61 12 2 5 3 3" xfId="47892"/>
    <cellStyle name="Normal 61 12 2 5 4" xfId="15423"/>
    <cellStyle name="Normal 61 12 2 5 4 2" xfId="37418"/>
    <cellStyle name="Normal 61 12 2 5 4 3" xfId="47893"/>
    <cellStyle name="Normal 61 12 2 5 5" xfId="37413"/>
    <cellStyle name="Normal 61 12 2 5 6" xfId="47890"/>
    <cellStyle name="Normal 61 12 2 6" xfId="2378"/>
    <cellStyle name="Normal 61 12 2 6 2" xfId="4255"/>
    <cellStyle name="Normal 61 12 2 6 2 2" xfId="37422"/>
    <cellStyle name="Normal 61 12 2 6 2 3" xfId="47895"/>
    <cellStyle name="Normal 61 12 2 6 3" xfId="13733"/>
    <cellStyle name="Normal 61 12 2 6 3 2" xfId="37424"/>
    <cellStyle name="Normal 61 12 2 6 3 3" xfId="47896"/>
    <cellStyle name="Normal 61 12 2 6 4" xfId="15580"/>
    <cellStyle name="Normal 61 12 2 6 4 2" xfId="37426"/>
    <cellStyle name="Normal 61 12 2 6 4 3" xfId="47897"/>
    <cellStyle name="Normal 61 12 2 6 5" xfId="37421"/>
    <cellStyle name="Normal 61 12 2 6 6" xfId="47894"/>
    <cellStyle name="Normal 61 12 2 7" xfId="2509"/>
    <cellStyle name="Normal 61 12 2 7 2" xfId="4382"/>
    <cellStyle name="Normal 61 12 2 7 2 2" xfId="37430"/>
    <cellStyle name="Normal 61 12 2 7 2 3" xfId="47899"/>
    <cellStyle name="Normal 61 12 2 7 3" xfId="13860"/>
    <cellStyle name="Normal 61 12 2 7 3 2" xfId="37432"/>
    <cellStyle name="Normal 61 12 2 7 3 3" xfId="47900"/>
    <cellStyle name="Normal 61 12 2 7 4" xfId="15707"/>
    <cellStyle name="Normal 61 12 2 7 4 2" xfId="37434"/>
    <cellStyle name="Normal 61 12 2 7 4 3" xfId="47901"/>
    <cellStyle name="Normal 61 12 2 7 5" xfId="37429"/>
    <cellStyle name="Normal 61 12 2 7 6" xfId="47898"/>
    <cellStyle name="Normal 61 12 2 8" xfId="2636"/>
    <cellStyle name="Normal 61 12 2 8 2" xfId="4509"/>
    <cellStyle name="Normal 61 12 2 8 2 2" xfId="37437"/>
    <cellStyle name="Normal 61 12 2 8 2 3" xfId="47903"/>
    <cellStyle name="Normal 61 12 2 8 3" xfId="13987"/>
    <cellStyle name="Normal 61 12 2 8 3 2" xfId="37439"/>
    <cellStyle name="Normal 61 12 2 8 3 3" xfId="47904"/>
    <cellStyle name="Normal 61 12 2 8 4" xfId="15834"/>
    <cellStyle name="Normal 61 12 2 8 4 2" xfId="37441"/>
    <cellStyle name="Normal 61 12 2 8 4 3" xfId="47905"/>
    <cellStyle name="Normal 61 12 2 8 5" xfId="37436"/>
    <cellStyle name="Normal 61 12 2 8 6" xfId="47902"/>
    <cellStyle name="Normal 61 12 2 9" xfId="2920"/>
    <cellStyle name="Normal 61 12 2 9 2" xfId="37444"/>
    <cellStyle name="Normal 61 12 2 9 3" xfId="47906"/>
    <cellStyle name="Normal 61 12 2_Constraints Summary" xfId="14207"/>
    <cellStyle name="Normal 61 12 20" xfId="12242"/>
    <cellStyle name="Normal 61 12 20 2" xfId="37446"/>
    <cellStyle name="Normal 61 12 20 3" xfId="47907"/>
    <cellStyle name="Normal 61 12 21" xfId="12071"/>
    <cellStyle name="Normal 61 12 21 2" xfId="37448"/>
    <cellStyle name="Normal 61 12 21 3" xfId="47908"/>
    <cellStyle name="Normal 61 12 22" xfId="16291"/>
    <cellStyle name="Normal 61 12 22 2" xfId="37450"/>
    <cellStyle name="Normal 61 12 22 3" xfId="47909"/>
    <cellStyle name="Normal 61 12 23" xfId="16804"/>
    <cellStyle name="Normal 61 12 23 2" xfId="37452"/>
    <cellStyle name="Normal 61 12 23 3" xfId="47910"/>
    <cellStyle name="Normal 61 12 24" xfId="37342"/>
    <cellStyle name="Normal 61 12 25" xfId="47853"/>
    <cellStyle name="Normal 61 12 3" xfId="1400"/>
    <cellStyle name="Normal 61 12 3 2" xfId="3371"/>
    <cellStyle name="Normal 61 12 3 2 2" xfId="37456"/>
    <cellStyle name="Normal 61 12 3 2 3" xfId="47912"/>
    <cellStyle name="Normal 61 12 3 3" xfId="12831"/>
    <cellStyle name="Normal 61 12 3 3 2" xfId="37458"/>
    <cellStyle name="Normal 61 12 3 3 3" xfId="47913"/>
    <cellStyle name="Normal 61 12 3 4" xfId="14696"/>
    <cellStyle name="Normal 61 12 3 4 2" xfId="37460"/>
    <cellStyle name="Normal 61 12 3 4 3" xfId="47914"/>
    <cellStyle name="Normal 61 12 3 5" xfId="37455"/>
    <cellStyle name="Normal 61 12 3 6" xfId="47911"/>
    <cellStyle name="Normal 61 12 4" xfId="1622"/>
    <cellStyle name="Normal 61 12 4 2" xfId="3570"/>
    <cellStyle name="Normal 61 12 4 2 2" xfId="37464"/>
    <cellStyle name="Normal 61 12 4 2 3" xfId="47916"/>
    <cellStyle name="Normal 61 12 4 3" xfId="13037"/>
    <cellStyle name="Normal 61 12 4 3 2" xfId="37466"/>
    <cellStyle name="Normal 61 12 4 3 3" xfId="47917"/>
    <cellStyle name="Normal 61 12 4 4" xfId="14895"/>
    <cellStyle name="Normal 61 12 4 4 2" xfId="37467"/>
    <cellStyle name="Normal 61 12 4 4 3" xfId="47918"/>
    <cellStyle name="Normal 61 12 4 5" xfId="37463"/>
    <cellStyle name="Normal 61 12 4 6" xfId="47915"/>
    <cellStyle name="Normal 61 12 5" xfId="1835"/>
    <cellStyle name="Normal 61 12 5 2" xfId="3760"/>
    <cellStyle name="Normal 61 12 5 2 2" xfId="37471"/>
    <cellStyle name="Normal 61 12 5 2 3" xfId="47920"/>
    <cellStyle name="Normal 61 12 5 3" xfId="13231"/>
    <cellStyle name="Normal 61 12 5 3 2" xfId="37473"/>
    <cellStyle name="Normal 61 12 5 3 3" xfId="47921"/>
    <cellStyle name="Normal 61 12 5 4" xfId="15085"/>
    <cellStyle name="Normal 61 12 5 4 2" xfId="37475"/>
    <cellStyle name="Normal 61 12 5 4 3" xfId="47922"/>
    <cellStyle name="Normal 61 12 5 5" xfId="37470"/>
    <cellStyle name="Normal 61 12 5 6" xfId="47919"/>
    <cellStyle name="Normal 61 12 6" xfId="2038"/>
    <cellStyle name="Normal 61 12 6 2" xfId="3942"/>
    <cellStyle name="Normal 61 12 6 2 2" xfId="37479"/>
    <cellStyle name="Normal 61 12 6 2 3" xfId="47924"/>
    <cellStyle name="Normal 61 12 6 3" xfId="13417"/>
    <cellStyle name="Normal 61 12 6 3 2" xfId="37481"/>
    <cellStyle name="Normal 61 12 6 3 3" xfId="47925"/>
    <cellStyle name="Normal 61 12 6 4" xfId="15267"/>
    <cellStyle name="Normal 61 12 6 4 2" xfId="37483"/>
    <cellStyle name="Normal 61 12 6 4 3" xfId="47926"/>
    <cellStyle name="Normal 61 12 6 5" xfId="37478"/>
    <cellStyle name="Normal 61 12 6 6" xfId="47923"/>
    <cellStyle name="Normal 61 12 7" xfId="2227"/>
    <cellStyle name="Normal 61 12 7 2" xfId="4115"/>
    <cellStyle name="Normal 61 12 7 2 2" xfId="37487"/>
    <cellStyle name="Normal 61 12 7 2 3" xfId="47928"/>
    <cellStyle name="Normal 61 12 7 3" xfId="13592"/>
    <cellStyle name="Normal 61 12 7 3 2" xfId="37489"/>
    <cellStyle name="Normal 61 12 7 3 3" xfId="47929"/>
    <cellStyle name="Normal 61 12 7 4" xfId="15440"/>
    <cellStyle name="Normal 61 12 7 4 2" xfId="37491"/>
    <cellStyle name="Normal 61 12 7 4 3" xfId="47930"/>
    <cellStyle name="Normal 61 12 7 5" xfId="37486"/>
    <cellStyle name="Normal 61 12 7 6" xfId="47927"/>
    <cellStyle name="Normal 61 12 8" xfId="2391"/>
    <cellStyle name="Normal 61 12 8 2" xfId="4268"/>
    <cellStyle name="Normal 61 12 8 2 2" xfId="37495"/>
    <cellStyle name="Normal 61 12 8 2 3" xfId="47932"/>
    <cellStyle name="Normal 61 12 8 3" xfId="13746"/>
    <cellStyle name="Normal 61 12 8 3 2" xfId="37497"/>
    <cellStyle name="Normal 61 12 8 3 3" xfId="47933"/>
    <cellStyle name="Normal 61 12 8 4" xfId="15593"/>
    <cellStyle name="Normal 61 12 8 4 2" xfId="37498"/>
    <cellStyle name="Normal 61 12 8 4 3" xfId="47934"/>
    <cellStyle name="Normal 61 12 8 5" xfId="37494"/>
    <cellStyle name="Normal 61 12 8 6" xfId="47931"/>
    <cellStyle name="Normal 61 12 9" xfId="2522"/>
    <cellStyle name="Normal 61 12 9 2" xfId="4395"/>
    <cellStyle name="Normal 61 12 9 2 2" xfId="37502"/>
    <cellStyle name="Normal 61 12 9 2 3" xfId="47936"/>
    <cellStyle name="Normal 61 12 9 3" xfId="13873"/>
    <cellStyle name="Normal 61 12 9 3 2" xfId="37504"/>
    <cellStyle name="Normal 61 12 9 3 3" xfId="47937"/>
    <cellStyle name="Normal 61 12 9 4" xfId="15720"/>
    <cellStyle name="Normal 61 12 9 4 2" xfId="37506"/>
    <cellStyle name="Normal 61 12 9 4 3" xfId="47938"/>
    <cellStyle name="Normal 61 12 9 5" xfId="37501"/>
    <cellStyle name="Normal 61 12 9 6" xfId="47935"/>
    <cellStyle name="Normal 61 12_Constraints Summary" xfId="14206"/>
    <cellStyle name="Normal 61 13" xfId="622"/>
    <cellStyle name="Normal 61 13 10" xfId="2807"/>
    <cellStyle name="Normal 61 13 10 2" xfId="37510"/>
    <cellStyle name="Normal 61 13 10 3" xfId="47940"/>
    <cellStyle name="Normal 61 13 11" xfId="7498"/>
    <cellStyle name="Normal 61 13 11 2" xfId="37512"/>
    <cellStyle name="Normal 61 13 11 3" xfId="47941"/>
    <cellStyle name="Normal 61 13 12" xfId="8759"/>
    <cellStyle name="Normal 61 13 12 2" xfId="37514"/>
    <cellStyle name="Normal 61 13 12 3" xfId="47942"/>
    <cellStyle name="Normal 61 13 13" xfId="7705"/>
    <cellStyle name="Normal 61 13 13 2" xfId="37516"/>
    <cellStyle name="Normal 61 13 13 3" xfId="47943"/>
    <cellStyle name="Normal 61 13 14" xfId="10848"/>
    <cellStyle name="Normal 61 13 14 2" xfId="37518"/>
    <cellStyle name="Normal 61 13 14 3" xfId="47944"/>
    <cellStyle name="Normal 61 13 15" xfId="8889"/>
    <cellStyle name="Normal 61 13 15 2" xfId="37520"/>
    <cellStyle name="Normal 61 13 15 3" xfId="47945"/>
    <cellStyle name="Normal 61 13 16" xfId="11172"/>
    <cellStyle name="Normal 61 13 16 2" xfId="37522"/>
    <cellStyle name="Normal 61 13 16 3" xfId="47946"/>
    <cellStyle name="Normal 61 13 17" xfId="11499"/>
    <cellStyle name="Normal 61 13 17 2" xfId="37524"/>
    <cellStyle name="Normal 61 13 17 3" xfId="47947"/>
    <cellStyle name="Normal 61 13 18" xfId="11708"/>
    <cellStyle name="Normal 61 13 18 2" xfId="37526"/>
    <cellStyle name="Normal 61 13 18 3" xfId="47948"/>
    <cellStyle name="Normal 61 13 19" xfId="11841"/>
    <cellStyle name="Normal 61 13 19 2" xfId="37528"/>
    <cellStyle name="Normal 61 13 19 3" xfId="47949"/>
    <cellStyle name="Normal 61 13 2" xfId="849"/>
    <cellStyle name="Normal 61 13 2 10" xfId="7499"/>
    <cellStyle name="Normal 61 13 2 10 2" xfId="37530"/>
    <cellStyle name="Normal 61 13 2 10 3" xfId="47951"/>
    <cellStyle name="Normal 61 13 2 11" xfId="8760"/>
    <cellStyle name="Normal 61 13 2 11 2" xfId="37532"/>
    <cellStyle name="Normal 61 13 2 11 3" xfId="47952"/>
    <cellStyle name="Normal 61 13 2 12" xfId="7706"/>
    <cellStyle name="Normal 61 13 2 12 2" xfId="37534"/>
    <cellStyle name="Normal 61 13 2 12 3" xfId="47953"/>
    <cellStyle name="Normal 61 13 2 13" xfId="10849"/>
    <cellStyle name="Normal 61 13 2 13 2" xfId="37536"/>
    <cellStyle name="Normal 61 13 2 13 3" xfId="47954"/>
    <cellStyle name="Normal 61 13 2 14" xfId="8888"/>
    <cellStyle name="Normal 61 13 2 14 2" xfId="37538"/>
    <cellStyle name="Normal 61 13 2 14 3" xfId="47955"/>
    <cellStyle name="Normal 61 13 2 15" xfId="11173"/>
    <cellStyle name="Normal 61 13 2 15 2" xfId="37540"/>
    <cellStyle name="Normal 61 13 2 15 3" xfId="47956"/>
    <cellStyle name="Normal 61 13 2 16" xfId="11500"/>
    <cellStyle name="Normal 61 13 2 16 2" xfId="37542"/>
    <cellStyle name="Normal 61 13 2 16 3" xfId="47957"/>
    <cellStyle name="Normal 61 13 2 17" xfId="11709"/>
    <cellStyle name="Normal 61 13 2 17 2" xfId="37544"/>
    <cellStyle name="Normal 61 13 2 17 3" xfId="47958"/>
    <cellStyle name="Normal 61 13 2 18" xfId="11842"/>
    <cellStyle name="Normal 61 13 2 18 2" xfId="37546"/>
    <cellStyle name="Normal 61 13 2 18 3" xfId="47959"/>
    <cellStyle name="Normal 61 13 2 19" xfId="12365"/>
    <cellStyle name="Normal 61 13 2 19 2" xfId="37548"/>
    <cellStyle name="Normal 61 13 2 19 3" xfId="47960"/>
    <cellStyle name="Normal 61 13 2 2" xfId="1601"/>
    <cellStyle name="Normal 61 13 2 2 2" xfId="3551"/>
    <cellStyle name="Normal 61 13 2 2 2 2" xfId="37551"/>
    <cellStyle name="Normal 61 13 2 2 2 3" xfId="47962"/>
    <cellStyle name="Normal 61 13 2 2 3" xfId="13017"/>
    <cellStyle name="Normal 61 13 2 2 3 2" xfId="37553"/>
    <cellStyle name="Normal 61 13 2 2 3 3" xfId="47963"/>
    <cellStyle name="Normal 61 13 2 2 4" xfId="14876"/>
    <cellStyle name="Normal 61 13 2 2 4 2" xfId="37555"/>
    <cellStyle name="Normal 61 13 2 2 4 3" xfId="47964"/>
    <cellStyle name="Normal 61 13 2 2 5" xfId="37550"/>
    <cellStyle name="Normal 61 13 2 2 6" xfId="47961"/>
    <cellStyle name="Normal 61 13 2 20" xfId="14246"/>
    <cellStyle name="Normal 61 13 2 20 2" xfId="37558"/>
    <cellStyle name="Normal 61 13 2 20 3" xfId="47965"/>
    <cellStyle name="Normal 61 13 2 21" xfId="16294"/>
    <cellStyle name="Normal 61 13 2 21 2" xfId="37560"/>
    <cellStyle name="Normal 61 13 2 21 3" xfId="47966"/>
    <cellStyle name="Normal 61 13 2 22" xfId="16807"/>
    <cellStyle name="Normal 61 13 2 22 2" xfId="37561"/>
    <cellStyle name="Normal 61 13 2 22 3" xfId="47967"/>
    <cellStyle name="Normal 61 13 2 23" xfId="37529"/>
    <cellStyle name="Normal 61 13 2 24" xfId="47950"/>
    <cellStyle name="Normal 61 13 2 3" xfId="1815"/>
    <cellStyle name="Normal 61 13 2 3 2" xfId="3742"/>
    <cellStyle name="Normal 61 13 2 3 2 2" xfId="37565"/>
    <cellStyle name="Normal 61 13 2 3 2 3" xfId="47969"/>
    <cellStyle name="Normal 61 13 2 3 3" xfId="13212"/>
    <cellStyle name="Normal 61 13 2 3 3 2" xfId="37567"/>
    <cellStyle name="Normal 61 13 2 3 3 3" xfId="47970"/>
    <cellStyle name="Normal 61 13 2 3 4" xfId="15067"/>
    <cellStyle name="Normal 61 13 2 3 4 2" xfId="37569"/>
    <cellStyle name="Normal 61 13 2 3 4 3" xfId="47971"/>
    <cellStyle name="Normal 61 13 2 3 5" xfId="37564"/>
    <cellStyle name="Normal 61 13 2 3 6" xfId="47968"/>
    <cellStyle name="Normal 61 13 2 4" xfId="2020"/>
    <cellStyle name="Normal 61 13 2 4 2" xfId="3926"/>
    <cellStyle name="Normal 61 13 2 4 2 2" xfId="37573"/>
    <cellStyle name="Normal 61 13 2 4 2 3" xfId="47973"/>
    <cellStyle name="Normal 61 13 2 4 3" xfId="13401"/>
    <cellStyle name="Normal 61 13 2 4 3 2" xfId="37575"/>
    <cellStyle name="Normal 61 13 2 4 3 3" xfId="47974"/>
    <cellStyle name="Normal 61 13 2 4 4" xfId="15251"/>
    <cellStyle name="Normal 61 13 2 4 4 2" xfId="37577"/>
    <cellStyle name="Normal 61 13 2 4 4 3" xfId="47975"/>
    <cellStyle name="Normal 61 13 2 4 5" xfId="37572"/>
    <cellStyle name="Normal 61 13 2 4 6" xfId="47972"/>
    <cellStyle name="Normal 61 13 2 5" xfId="2210"/>
    <cellStyle name="Normal 61 13 2 5 2" xfId="4099"/>
    <cellStyle name="Normal 61 13 2 5 2 2" xfId="37581"/>
    <cellStyle name="Normal 61 13 2 5 2 3" xfId="47977"/>
    <cellStyle name="Normal 61 13 2 5 3" xfId="13576"/>
    <cellStyle name="Normal 61 13 2 5 3 2" xfId="37583"/>
    <cellStyle name="Normal 61 13 2 5 3 3" xfId="47978"/>
    <cellStyle name="Normal 61 13 2 5 4" xfId="15424"/>
    <cellStyle name="Normal 61 13 2 5 4 2" xfId="37585"/>
    <cellStyle name="Normal 61 13 2 5 4 3" xfId="47979"/>
    <cellStyle name="Normal 61 13 2 5 5" xfId="37580"/>
    <cellStyle name="Normal 61 13 2 5 6" xfId="47976"/>
    <cellStyle name="Normal 61 13 2 6" xfId="2379"/>
    <cellStyle name="Normal 61 13 2 6 2" xfId="4256"/>
    <cellStyle name="Normal 61 13 2 6 2 2" xfId="37589"/>
    <cellStyle name="Normal 61 13 2 6 2 3" xfId="47981"/>
    <cellStyle name="Normal 61 13 2 6 3" xfId="13734"/>
    <cellStyle name="Normal 61 13 2 6 3 2" xfId="37591"/>
    <cellStyle name="Normal 61 13 2 6 3 3" xfId="47982"/>
    <cellStyle name="Normal 61 13 2 6 4" xfId="15581"/>
    <cellStyle name="Normal 61 13 2 6 4 2" xfId="37592"/>
    <cellStyle name="Normal 61 13 2 6 4 3" xfId="47983"/>
    <cellStyle name="Normal 61 13 2 6 5" xfId="37588"/>
    <cellStyle name="Normal 61 13 2 6 6" xfId="47980"/>
    <cellStyle name="Normal 61 13 2 7" xfId="2510"/>
    <cellStyle name="Normal 61 13 2 7 2" xfId="4383"/>
    <cellStyle name="Normal 61 13 2 7 2 2" xfId="37596"/>
    <cellStyle name="Normal 61 13 2 7 2 3" xfId="47985"/>
    <cellStyle name="Normal 61 13 2 7 3" xfId="13861"/>
    <cellStyle name="Normal 61 13 2 7 3 2" xfId="37598"/>
    <cellStyle name="Normal 61 13 2 7 3 3" xfId="47986"/>
    <cellStyle name="Normal 61 13 2 7 4" xfId="15708"/>
    <cellStyle name="Normal 61 13 2 7 4 2" xfId="37600"/>
    <cellStyle name="Normal 61 13 2 7 4 3" xfId="47987"/>
    <cellStyle name="Normal 61 13 2 7 5" xfId="37595"/>
    <cellStyle name="Normal 61 13 2 7 6" xfId="47984"/>
    <cellStyle name="Normal 61 13 2 8" xfId="2637"/>
    <cellStyle name="Normal 61 13 2 8 2" xfId="4510"/>
    <cellStyle name="Normal 61 13 2 8 2 2" xfId="37604"/>
    <cellStyle name="Normal 61 13 2 8 2 3" xfId="47989"/>
    <cellStyle name="Normal 61 13 2 8 3" xfId="13988"/>
    <cellStyle name="Normal 61 13 2 8 3 2" xfId="37606"/>
    <cellStyle name="Normal 61 13 2 8 3 3" xfId="47990"/>
    <cellStyle name="Normal 61 13 2 8 4" xfId="15835"/>
    <cellStyle name="Normal 61 13 2 8 4 2" xfId="37607"/>
    <cellStyle name="Normal 61 13 2 8 4 3" xfId="47991"/>
    <cellStyle name="Normal 61 13 2 8 5" xfId="37603"/>
    <cellStyle name="Normal 61 13 2 8 6" xfId="47988"/>
    <cellStyle name="Normal 61 13 2 9" xfId="2921"/>
    <cellStyle name="Normal 61 13 2 9 2" xfId="37610"/>
    <cellStyle name="Normal 61 13 2 9 3" xfId="47992"/>
    <cellStyle name="Normal 61 13 2_Constraints Summary" xfId="14209"/>
    <cellStyle name="Normal 61 13 20" xfId="12243"/>
    <cellStyle name="Normal 61 13 20 2" xfId="37612"/>
    <cellStyle name="Normal 61 13 20 3" xfId="47993"/>
    <cellStyle name="Normal 61 13 21" xfId="12070"/>
    <cellStyle name="Normal 61 13 21 2" xfId="37614"/>
    <cellStyle name="Normal 61 13 21 3" xfId="47994"/>
    <cellStyle name="Normal 61 13 22" xfId="16293"/>
    <cellStyle name="Normal 61 13 22 2" xfId="37615"/>
    <cellStyle name="Normal 61 13 22 3" xfId="47995"/>
    <cellStyle name="Normal 61 13 23" xfId="16806"/>
    <cellStyle name="Normal 61 13 23 2" xfId="37617"/>
    <cellStyle name="Normal 61 13 23 3" xfId="47996"/>
    <cellStyle name="Normal 61 13 24" xfId="37509"/>
    <cellStyle name="Normal 61 13 25" xfId="47939"/>
    <cellStyle name="Normal 61 13 3" xfId="1401"/>
    <cellStyle name="Normal 61 13 3 2" xfId="3372"/>
    <cellStyle name="Normal 61 13 3 2 2" xfId="37621"/>
    <cellStyle name="Normal 61 13 3 2 3" xfId="47998"/>
    <cellStyle name="Normal 61 13 3 3" xfId="12832"/>
    <cellStyle name="Normal 61 13 3 3 2" xfId="37623"/>
    <cellStyle name="Normal 61 13 3 3 3" xfId="47999"/>
    <cellStyle name="Normal 61 13 3 4" xfId="14697"/>
    <cellStyle name="Normal 61 13 3 4 2" xfId="37625"/>
    <cellStyle name="Normal 61 13 3 4 3" xfId="48000"/>
    <cellStyle name="Normal 61 13 3 5" xfId="37620"/>
    <cellStyle name="Normal 61 13 3 6" xfId="47997"/>
    <cellStyle name="Normal 61 13 4" xfId="1623"/>
    <cellStyle name="Normal 61 13 4 2" xfId="3571"/>
    <cellStyle name="Normal 61 13 4 2 2" xfId="37629"/>
    <cellStyle name="Normal 61 13 4 2 3" xfId="48002"/>
    <cellStyle name="Normal 61 13 4 3" xfId="13038"/>
    <cellStyle name="Normal 61 13 4 3 2" xfId="37631"/>
    <cellStyle name="Normal 61 13 4 3 3" xfId="48003"/>
    <cellStyle name="Normal 61 13 4 4" xfId="14896"/>
    <cellStyle name="Normal 61 13 4 4 2" xfId="37633"/>
    <cellStyle name="Normal 61 13 4 4 3" xfId="48004"/>
    <cellStyle name="Normal 61 13 4 5" xfId="37628"/>
    <cellStyle name="Normal 61 13 4 6" xfId="48001"/>
    <cellStyle name="Normal 61 13 5" xfId="1836"/>
    <cellStyle name="Normal 61 13 5 2" xfId="3761"/>
    <cellStyle name="Normal 61 13 5 2 2" xfId="37636"/>
    <cellStyle name="Normal 61 13 5 2 3" xfId="48006"/>
    <cellStyle name="Normal 61 13 5 3" xfId="13232"/>
    <cellStyle name="Normal 61 13 5 3 2" xfId="37638"/>
    <cellStyle name="Normal 61 13 5 3 3" xfId="48007"/>
    <cellStyle name="Normal 61 13 5 4" xfId="15086"/>
    <cellStyle name="Normal 61 13 5 4 2" xfId="37640"/>
    <cellStyle name="Normal 61 13 5 4 3" xfId="48008"/>
    <cellStyle name="Normal 61 13 5 5" xfId="37635"/>
    <cellStyle name="Normal 61 13 5 6" xfId="48005"/>
    <cellStyle name="Normal 61 13 6" xfId="2039"/>
    <cellStyle name="Normal 61 13 6 2" xfId="3943"/>
    <cellStyle name="Normal 61 13 6 2 2" xfId="37644"/>
    <cellStyle name="Normal 61 13 6 2 3" xfId="48010"/>
    <cellStyle name="Normal 61 13 6 3" xfId="13418"/>
    <cellStyle name="Normal 61 13 6 3 2" xfId="37646"/>
    <cellStyle name="Normal 61 13 6 3 3" xfId="48011"/>
    <cellStyle name="Normal 61 13 6 4" xfId="15268"/>
    <cellStyle name="Normal 61 13 6 4 2" xfId="37648"/>
    <cellStyle name="Normal 61 13 6 4 3" xfId="48012"/>
    <cellStyle name="Normal 61 13 6 5" xfId="37643"/>
    <cellStyle name="Normal 61 13 6 6" xfId="48009"/>
    <cellStyle name="Normal 61 13 7" xfId="2228"/>
    <cellStyle name="Normal 61 13 7 2" xfId="4116"/>
    <cellStyle name="Normal 61 13 7 2 2" xfId="37652"/>
    <cellStyle name="Normal 61 13 7 2 3" xfId="48014"/>
    <cellStyle name="Normal 61 13 7 3" xfId="13593"/>
    <cellStyle name="Normal 61 13 7 3 2" xfId="37654"/>
    <cellStyle name="Normal 61 13 7 3 3" xfId="48015"/>
    <cellStyle name="Normal 61 13 7 4" xfId="15441"/>
    <cellStyle name="Normal 61 13 7 4 2" xfId="37656"/>
    <cellStyle name="Normal 61 13 7 4 3" xfId="48016"/>
    <cellStyle name="Normal 61 13 7 5" xfId="37651"/>
    <cellStyle name="Normal 61 13 7 6" xfId="48013"/>
    <cellStyle name="Normal 61 13 8" xfId="2392"/>
    <cellStyle name="Normal 61 13 8 2" xfId="4269"/>
    <cellStyle name="Normal 61 13 8 2 2" xfId="37660"/>
    <cellStyle name="Normal 61 13 8 2 3" xfId="48018"/>
    <cellStyle name="Normal 61 13 8 3" xfId="13747"/>
    <cellStyle name="Normal 61 13 8 3 2" xfId="37662"/>
    <cellStyle name="Normal 61 13 8 3 3" xfId="48019"/>
    <cellStyle name="Normal 61 13 8 4" xfId="15594"/>
    <cellStyle name="Normal 61 13 8 4 2" xfId="37664"/>
    <cellStyle name="Normal 61 13 8 4 3" xfId="48020"/>
    <cellStyle name="Normal 61 13 8 5" xfId="37659"/>
    <cellStyle name="Normal 61 13 8 6" xfId="48017"/>
    <cellStyle name="Normal 61 13 9" xfId="2523"/>
    <cellStyle name="Normal 61 13 9 2" xfId="4396"/>
    <cellStyle name="Normal 61 13 9 2 2" xfId="37667"/>
    <cellStyle name="Normal 61 13 9 2 3" xfId="48022"/>
    <cellStyle name="Normal 61 13 9 3" xfId="13874"/>
    <cellStyle name="Normal 61 13 9 3 2" xfId="37669"/>
    <cellStyle name="Normal 61 13 9 3 3" xfId="48023"/>
    <cellStyle name="Normal 61 13 9 4" xfId="15721"/>
    <cellStyle name="Normal 61 13 9 4 2" xfId="37671"/>
    <cellStyle name="Normal 61 13 9 4 3" xfId="48024"/>
    <cellStyle name="Normal 61 13 9 5" xfId="37666"/>
    <cellStyle name="Normal 61 13 9 6" xfId="48021"/>
    <cellStyle name="Normal 61 13_Constraints Summary" xfId="14208"/>
    <cellStyle name="Normal 61 14" xfId="748"/>
    <cellStyle name="Normal 61 14 10" xfId="7500"/>
    <cellStyle name="Normal 61 14 10 2" xfId="37675"/>
    <cellStyle name="Normal 61 14 10 3" xfId="48026"/>
    <cellStyle name="Normal 61 14 11" xfId="8761"/>
    <cellStyle name="Normal 61 14 11 2" xfId="37677"/>
    <cellStyle name="Normal 61 14 11 3" xfId="48027"/>
    <cellStyle name="Normal 61 14 12" xfId="7707"/>
    <cellStyle name="Normal 61 14 12 2" xfId="37679"/>
    <cellStyle name="Normal 61 14 12 3" xfId="48028"/>
    <cellStyle name="Normal 61 14 13" xfId="10850"/>
    <cellStyle name="Normal 61 14 13 2" xfId="37681"/>
    <cellStyle name="Normal 61 14 13 3" xfId="48029"/>
    <cellStyle name="Normal 61 14 14" xfId="8887"/>
    <cellStyle name="Normal 61 14 14 2" xfId="37683"/>
    <cellStyle name="Normal 61 14 14 3" xfId="48030"/>
    <cellStyle name="Normal 61 14 15" xfId="11174"/>
    <cellStyle name="Normal 61 14 15 2" xfId="37685"/>
    <cellStyle name="Normal 61 14 15 3" xfId="48031"/>
    <cellStyle name="Normal 61 14 16" xfId="11501"/>
    <cellStyle name="Normal 61 14 16 2" xfId="37687"/>
    <cellStyle name="Normal 61 14 16 3" xfId="48032"/>
    <cellStyle name="Normal 61 14 17" xfId="11710"/>
    <cellStyle name="Normal 61 14 17 2" xfId="37689"/>
    <cellStyle name="Normal 61 14 17 3" xfId="48033"/>
    <cellStyle name="Normal 61 14 18" xfId="11843"/>
    <cellStyle name="Normal 61 14 18 2" xfId="37691"/>
    <cellStyle name="Normal 61 14 18 3" xfId="48034"/>
    <cellStyle name="Normal 61 14 19" xfId="12264"/>
    <cellStyle name="Normal 61 14 19 2" xfId="37693"/>
    <cellStyle name="Normal 61 14 19 3" xfId="48035"/>
    <cellStyle name="Normal 61 14 2" xfId="1500"/>
    <cellStyle name="Normal 61 14 2 2" xfId="3450"/>
    <cellStyle name="Normal 61 14 2 2 2" xfId="37696"/>
    <cellStyle name="Normal 61 14 2 2 3" xfId="48037"/>
    <cellStyle name="Normal 61 14 2 3" xfId="12916"/>
    <cellStyle name="Normal 61 14 2 3 2" xfId="37697"/>
    <cellStyle name="Normal 61 14 2 3 3" xfId="48038"/>
    <cellStyle name="Normal 61 14 2 4" xfId="14775"/>
    <cellStyle name="Normal 61 14 2 4 2" xfId="37699"/>
    <cellStyle name="Normal 61 14 2 4 3" xfId="48039"/>
    <cellStyle name="Normal 61 14 2 5" xfId="37695"/>
    <cellStyle name="Normal 61 14 2 6" xfId="48036"/>
    <cellStyle name="Normal 61 14 20" xfId="12152"/>
    <cellStyle name="Normal 61 14 20 2" xfId="37702"/>
    <cellStyle name="Normal 61 14 20 3" xfId="48040"/>
    <cellStyle name="Normal 61 14 21" xfId="16295"/>
    <cellStyle name="Normal 61 14 21 2" xfId="37704"/>
    <cellStyle name="Normal 61 14 21 3" xfId="48041"/>
    <cellStyle name="Normal 61 14 22" xfId="16808"/>
    <cellStyle name="Normal 61 14 22 2" xfId="37706"/>
    <cellStyle name="Normal 61 14 22 3" xfId="48042"/>
    <cellStyle name="Normal 61 14 23" xfId="37674"/>
    <cellStyle name="Normal 61 14 24" xfId="48025"/>
    <cellStyle name="Normal 61 14 3" xfId="1714"/>
    <cellStyle name="Normal 61 14 3 2" xfId="3641"/>
    <cellStyle name="Normal 61 14 3 2 2" xfId="37710"/>
    <cellStyle name="Normal 61 14 3 2 3" xfId="48044"/>
    <cellStyle name="Normal 61 14 3 3" xfId="13111"/>
    <cellStyle name="Normal 61 14 3 3 2" xfId="37712"/>
    <cellStyle name="Normal 61 14 3 3 3" xfId="48045"/>
    <cellStyle name="Normal 61 14 3 4" xfId="14966"/>
    <cellStyle name="Normal 61 14 3 4 2" xfId="37714"/>
    <cellStyle name="Normal 61 14 3 4 3" xfId="48046"/>
    <cellStyle name="Normal 61 14 3 5" xfId="37709"/>
    <cellStyle name="Normal 61 14 3 6" xfId="48043"/>
    <cellStyle name="Normal 61 14 4" xfId="1919"/>
    <cellStyle name="Normal 61 14 4 2" xfId="3825"/>
    <cellStyle name="Normal 61 14 4 2 2" xfId="37718"/>
    <cellStyle name="Normal 61 14 4 2 3" xfId="48048"/>
    <cellStyle name="Normal 61 14 4 3" xfId="13300"/>
    <cellStyle name="Normal 61 14 4 3 2" xfId="37720"/>
    <cellStyle name="Normal 61 14 4 3 3" xfId="48049"/>
    <cellStyle name="Normal 61 14 4 4" xfId="15150"/>
    <cellStyle name="Normal 61 14 4 4 2" xfId="37722"/>
    <cellStyle name="Normal 61 14 4 4 3" xfId="48050"/>
    <cellStyle name="Normal 61 14 4 5" xfId="37717"/>
    <cellStyle name="Normal 61 14 4 6" xfId="48047"/>
    <cellStyle name="Normal 61 14 5" xfId="2109"/>
    <cellStyle name="Normal 61 14 5 2" xfId="3998"/>
    <cellStyle name="Normal 61 14 5 2 2" xfId="37726"/>
    <cellStyle name="Normal 61 14 5 2 3" xfId="48052"/>
    <cellStyle name="Normal 61 14 5 3" xfId="13475"/>
    <cellStyle name="Normal 61 14 5 3 2" xfId="37727"/>
    <cellStyle name="Normal 61 14 5 3 3" xfId="48053"/>
    <cellStyle name="Normal 61 14 5 4" xfId="15323"/>
    <cellStyle name="Normal 61 14 5 4 2" xfId="37729"/>
    <cellStyle name="Normal 61 14 5 4 3" xfId="48054"/>
    <cellStyle name="Normal 61 14 5 5" xfId="37725"/>
    <cellStyle name="Normal 61 14 5 6" xfId="48051"/>
    <cellStyle name="Normal 61 14 6" xfId="2278"/>
    <cellStyle name="Normal 61 14 6 2" xfId="4155"/>
    <cellStyle name="Normal 61 14 6 2 2" xfId="37733"/>
    <cellStyle name="Normal 61 14 6 2 3" xfId="48056"/>
    <cellStyle name="Normal 61 14 6 3" xfId="13633"/>
    <cellStyle name="Normal 61 14 6 3 2" xfId="37735"/>
    <cellStyle name="Normal 61 14 6 3 3" xfId="48057"/>
    <cellStyle name="Normal 61 14 6 4" xfId="15480"/>
    <cellStyle name="Normal 61 14 6 4 2" xfId="37737"/>
    <cellStyle name="Normal 61 14 6 4 3" xfId="48058"/>
    <cellStyle name="Normal 61 14 6 5" xfId="37732"/>
    <cellStyle name="Normal 61 14 6 6" xfId="48055"/>
    <cellStyle name="Normal 61 14 7" xfId="2409"/>
    <cellStyle name="Normal 61 14 7 2" xfId="4282"/>
    <cellStyle name="Normal 61 14 7 2 2" xfId="37741"/>
    <cellStyle name="Normal 61 14 7 2 3" xfId="48060"/>
    <cellStyle name="Normal 61 14 7 3" xfId="13760"/>
    <cellStyle name="Normal 61 14 7 3 2" xfId="37743"/>
    <cellStyle name="Normal 61 14 7 3 3" xfId="48061"/>
    <cellStyle name="Normal 61 14 7 4" xfId="15607"/>
    <cellStyle name="Normal 61 14 7 4 2" xfId="37745"/>
    <cellStyle name="Normal 61 14 7 4 3" xfId="48062"/>
    <cellStyle name="Normal 61 14 7 5" xfId="37740"/>
    <cellStyle name="Normal 61 14 7 6" xfId="48059"/>
    <cellStyle name="Normal 61 14 8" xfId="2536"/>
    <cellStyle name="Normal 61 14 8 2" xfId="4409"/>
    <cellStyle name="Normal 61 14 8 2 2" xfId="37749"/>
    <cellStyle name="Normal 61 14 8 2 3" xfId="48064"/>
    <cellStyle name="Normal 61 14 8 3" xfId="13887"/>
    <cellStyle name="Normal 61 14 8 3 2" xfId="37751"/>
    <cellStyle name="Normal 61 14 8 3 3" xfId="48065"/>
    <cellStyle name="Normal 61 14 8 4" xfId="15734"/>
    <cellStyle name="Normal 61 14 8 4 2" xfId="37753"/>
    <cellStyle name="Normal 61 14 8 4 3" xfId="48066"/>
    <cellStyle name="Normal 61 14 8 5" xfId="37748"/>
    <cellStyle name="Normal 61 14 8 6" xfId="48063"/>
    <cellStyle name="Normal 61 14 9" xfId="2820"/>
    <cellStyle name="Normal 61 14 9 2" xfId="37756"/>
    <cellStyle name="Normal 61 14 9 3" xfId="48067"/>
    <cellStyle name="Normal 61 14_Constraints Summary" xfId="14210"/>
    <cellStyle name="Normal 61 15" xfId="1202"/>
    <cellStyle name="Normal 61 15 10" xfId="11711"/>
    <cellStyle name="Normal 61 15 10 2" xfId="37758"/>
    <cellStyle name="Normal 61 15 10 3" xfId="48069"/>
    <cellStyle name="Normal 61 15 11" xfId="11844"/>
    <cellStyle name="Normal 61 15 11 2" xfId="37760"/>
    <cellStyle name="Normal 61 15 11 3" xfId="48070"/>
    <cellStyle name="Normal 61 15 12" xfId="12644"/>
    <cellStyle name="Normal 61 15 12 2" xfId="37762"/>
    <cellStyle name="Normal 61 15 12 3" xfId="48071"/>
    <cellStyle name="Normal 61 15 13" xfId="14510"/>
    <cellStyle name="Normal 61 15 13 2" xfId="37764"/>
    <cellStyle name="Normal 61 15 13 3" xfId="48072"/>
    <cellStyle name="Normal 61 15 14" xfId="16296"/>
    <cellStyle name="Normal 61 15 14 2" xfId="37766"/>
    <cellStyle name="Normal 61 15 14 3" xfId="48073"/>
    <cellStyle name="Normal 61 15 15" xfId="16809"/>
    <cellStyle name="Normal 61 15 15 2" xfId="37768"/>
    <cellStyle name="Normal 61 15 15 3" xfId="48074"/>
    <cellStyle name="Normal 61 15 16" xfId="37757"/>
    <cellStyle name="Normal 61 15 17" xfId="48068"/>
    <cellStyle name="Normal 61 15 2" xfId="3185"/>
    <cellStyle name="Normal 61 15 2 2" xfId="37771"/>
    <cellStyle name="Normal 61 15 2 3" xfId="48075"/>
    <cellStyle name="Normal 61 15 3" xfId="7501"/>
    <cellStyle name="Normal 61 15 3 2" xfId="37773"/>
    <cellStyle name="Normal 61 15 3 3" xfId="48076"/>
    <cellStyle name="Normal 61 15 4" xfId="8762"/>
    <cellStyle name="Normal 61 15 4 2" xfId="37775"/>
    <cellStyle name="Normal 61 15 4 3" xfId="48077"/>
    <cellStyle name="Normal 61 15 5" xfId="7708"/>
    <cellStyle name="Normal 61 15 5 2" xfId="37777"/>
    <cellStyle name="Normal 61 15 5 3" xfId="48078"/>
    <cellStyle name="Normal 61 15 6" xfId="10851"/>
    <cellStyle name="Normal 61 15 6 2" xfId="37779"/>
    <cellStyle name="Normal 61 15 6 3" xfId="48079"/>
    <cellStyle name="Normal 61 15 7" xfId="8886"/>
    <cellStyle name="Normal 61 15 7 2" xfId="37781"/>
    <cellStyle name="Normal 61 15 7 3" xfId="48080"/>
    <cellStyle name="Normal 61 15 8" xfId="11175"/>
    <cellStyle name="Normal 61 15 8 2" xfId="37783"/>
    <cellStyle name="Normal 61 15 8 3" xfId="48081"/>
    <cellStyle name="Normal 61 15 9" xfId="11502"/>
    <cellStyle name="Normal 61 15 9 2" xfId="37785"/>
    <cellStyle name="Normal 61 15 9 3" xfId="48082"/>
    <cellStyle name="Normal 61 16" xfId="1106"/>
    <cellStyle name="Normal 61 16 10" xfId="11712"/>
    <cellStyle name="Normal 61 16 10 2" xfId="37788"/>
    <cellStyle name="Normal 61 16 10 3" xfId="48084"/>
    <cellStyle name="Normal 61 16 11" xfId="11845"/>
    <cellStyle name="Normal 61 16 11 2" xfId="37789"/>
    <cellStyle name="Normal 61 16 11 3" xfId="48085"/>
    <cellStyle name="Normal 61 16 12" xfId="12559"/>
    <cellStyle name="Normal 61 16 12 2" xfId="37791"/>
    <cellStyle name="Normal 61 16 12 3" xfId="48086"/>
    <cellStyle name="Normal 61 16 13" xfId="14429"/>
    <cellStyle name="Normal 61 16 13 2" xfId="37793"/>
    <cellStyle name="Normal 61 16 13 3" xfId="48087"/>
    <cellStyle name="Normal 61 16 14" xfId="16297"/>
    <cellStyle name="Normal 61 16 14 2" xfId="37795"/>
    <cellStyle name="Normal 61 16 14 3" xfId="48088"/>
    <cellStyle name="Normal 61 16 15" xfId="16810"/>
    <cellStyle name="Normal 61 16 15 2" xfId="37797"/>
    <cellStyle name="Normal 61 16 15 3" xfId="48089"/>
    <cellStyle name="Normal 61 16 16" xfId="37787"/>
    <cellStyle name="Normal 61 16 17" xfId="48083"/>
    <cellStyle name="Normal 61 16 2" xfId="3104"/>
    <cellStyle name="Normal 61 16 2 2" xfId="37800"/>
    <cellStyle name="Normal 61 16 2 3" xfId="48090"/>
    <cellStyle name="Normal 61 16 3" xfId="7502"/>
    <cellStyle name="Normal 61 16 3 2" xfId="37802"/>
    <cellStyle name="Normal 61 16 3 3" xfId="48091"/>
    <cellStyle name="Normal 61 16 4" xfId="8763"/>
    <cellStyle name="Normal 61 16 4 2" xfId="37803"/>
    <cellStyle name="Normal 61 16 4 3" xfId="48092"/>
    <cellStyle name="Normal 61 16 5" xfId="7709"/>
    <cellStyle name="Normal 61 16 5 2" xfId="37805"/>
    <cellStyle name="Normal 61 16 5 3" xfId="48093"/>
    <cellStyle name="Normal 61 16 6" xfId="10852"/>
    <cellStyle name="Normal 61 16 6 2" xfId="37807"/>
    <cellStyle name="Normal 61 16 6 3" xfId="48094"/>
    <cellStyle name="Normal 61 16 7" xfId="8885"/>
    <cellStyle name="Normal 61 16 7 2" xfId="37809"/>
    <cellStyle name="Normal 61 16 7 3" xfId="48095"/>
    <cellStyle name="Normal 61 16 8" xfId="11176"/>
    <cellStyle name="Normal 61 16 8 2" xfId="37811"/>
    <cellStyle name="Normal 61 16 8 3" xfId="48096"/>
    <cellStyle name="Normal 61 16 9" xfId="11503"/>
    <cellStyle name="Normal 61 16 9 2" xfId="37813"/>
    <cellStyle name="Normal 61 16 9 3" xfId="48097"/>
    <cellStyle name="Normal 61 17" xfId="1135"/>
    <cellStyle name="Normal 61 17 10" xfId="11713"/>
    <cellStyle name="Normal 61 17 10 2" xfId="37816"/>
    <cellStyle name="Normal 61 17 10 3" xfId="48099"/>
    <cellStyle name="Normal 61 17 11" xfId="11846"/>
    <cellStyle name="Normal 61 17 11 2" xfId="37818"/>
    <cellStyle name="Normal 61 17 11 3" xfId="48100"/>
    <cellStyle name="Normal 61 17 12" xfId="12585"/>
    <cellStyle name="Normal 61 17 12 2" xfId="37820"/>
    <cellStyle name="Normal 61 17 12 3" xfId="48101"/>
    <cellStyle name="Normal 61 17 13" xfId="14453"/>
    <cellStyle name="Normal 61 17 13 2" xfId="37822"/>
    <cellStyle name="Normal 61 17 13 3" xfId="48102"/>
    <cellStyle name="Normal 61 17 14" xfId="16298"/>
    <cellStyle name="Normal 61 17 14 2" xfId="37824"/>
    <cellStyle name="Normal 61 17 14 3" xfId="48103"/>
    <cellStyle name="Normal 61 17 15" xfId="16811"/>
    <cellStyle name="Normal 61 17 15 2" xfId="37826"/>
    <cellStyle name="Normal 61 17 15 3" xfId="48104"/>
    <cellStyle name="Normal 61 17 16" xfId="37815"/>
    <cellStyle name="Normal 61 17 17" xfId="48098"/>
    <cellStyle name="Normal 61 17 2" xfId="3128"/>
    <cellStyle name="Normal 61 17 2 2" xfId="37828"/>
    <cellStyle name="Normal 61 17 2 3" xfId="48105"/>
    <cellStyle name="Normal 61 17 3" xfId="7503"/>
    <cellStyle name="Normal 61 17 3 2" xfId="37830"/>
    <cellStyle name="Normal 61 17 3 3" xfId="48106"/>
    <cellStyle name="Normal 61 17 4" xfId="8764"/>
    <cellStyle name="Normal 61 17 4 2" xfId="37832"/>
    <cellStyle name="Normal 61 17 4 3" xfId="48107"/>
    <cellStyle name="Normal 61 17 5" xfId="7716"/>
    <cellStyle name="Normal 61 17 5 2" xfId="37834"/>
    <cellStyle name="Normal 61 17 5 3" xfId="48108"/>
    <cellStyle name="Normal 61 17 6" xfId="10853"/>
    <cellStyle name="Normal 61 17 6 2" xfId="37836"/>
    <cellStyle name="Normal 61 17 6 3" xfId="48109"/>
    <cellStyle name="Normal 61 17 7" xfId="8884"/>
    <cellStyle name="Normal 61 17 7 2" xfId="37838"/>
    <cellStyle name="Normal 61 17 7 3" xfId="48110"/>
    <cellStyle name="Normal 61 17 8" xfId="11177"/>
    <cellStyle name="Normal 61 17 8 2" xfId="37840"/>
    <cellStyle name="Normal 61 17 8 3" xfId="48111"/>
    <cellStyle name="Normal 61 17 9" xfId="11504"/>
    <cellStyle name="Normal 61 17 9 2" xfId="37842"/>
    <cellStyle name="Normal 61 17 9 3" xfId="48112"/>
    <cellStyle name="Normal 61 18" xfId="1132"/>
    <cellStyle name="Normal 61 18 10" xfId="11714"/>
    <cellStyle name="Normal 61 18 10 2" xfId="37845"/>
    <cellStyle name="Normal 61 18 10 3" xfId="48114"/>
    <cellStyle name="Normal 61 18 11" xfId="11847"/>
    <cellStyle name="Normal 61 18 11 2" xfId="37847"/>
    <cellStyle name="Normal 61 18 11 3" xfId="48115"/>
    <cellStyle name="Normal 61 18 12" xfId="12582"/>
    <cellStyle name="Normal 61 18 12 2" xfId="37849"/>
    <cellStyle name="Normal 61 18 12 3" xfId="48116"/>
    <cellStyle name="Normal 61 18 13" xfId="14450"/>
    <cellStyle name="Normal 61 18 13 2" xfId="37851"/>
    <cellStyle name="Normal 61 18 13 3" xfId="48117"/>
    <cellStyle name="Normal 61 18 14" xfId="16299"/>
    <cellStyle name="Normal 61 18 14 2" xfId="37853"/>
    <cellStyle name="Normal 61 18 14 3" xfId="48118"/>
    <cellStyle name="Normal 61 18 15" xfId="16812"/>
    <cellStyle name="Normal 61 18 15 2" xfId="37855"/>
    <cellStyle name="Normal 61 18 15 3" xfId="48119"/>
    <cellStyle name="Normal 61 18 16" xfId="37844"/>
    <cellStyle name="Normal 61 18 17" xfId="48113"/>
    <cellStyle name="Normal 61 18 2" xfId="3125"/>
    <cellStyle name="Normal 61 18 2 2" xfId="37858"/>
    <cellStyle name="Normal 61 18 2 3" xfId="48120"/>
    <cellStyle name="Normal 61 18 3" xfId="7504"/>
    <cellStyle name="Normal 61 18 3 2" xfId="37860"/>
    <cellStyle name="Normal 61 18 3 3" xfId="48121"/>
    <cellStyle name="Normal 61 18 4" xfId="8765"/>
    <cellStyle name="Normal 61 18 4 2" xfId="37862"/>
    <cellStyle name="Normal 61 18 4 3" xfId="48122"/>
    <cellStyle name="Normal 61 18 5" xfId="7727"/>
    <cellStyle name="Normal 61 18 5 2" xfId="37864"/>
    <cellStyle name="Normal 61 18 5 3" xfId="48123"/>
    <cellStyle name="Normal 61 18 6" xfId="10854"/>
    <cellStyle name="Normal 61 18 6 2" xfId="37866"/>
    <cellStyle name="Normal 61 18 6 3" xfId="48124"/>
    <cellStyle name="Normal 61 18 7" xfId="8883"/>
    <cellStyle name="Normal 61 18 7 2" xfId="37868"/>
    <cellStyle name="Normal 61 18 7 3" xfId="48125"/>
    <cellStyle name="Normal 61 18 8" xfId="11178"/>
    <cellStyle name="Normal 61 18 8 2" xfId="37870"/>
    <cellStyle name="Normal 61 18 8 3" xfId="48126"/>
    <cellStyle name="Normal 61 18 9" xfId="11505"/>
    <cellStyle name="Normal 61 18 9 2" xfId="37872"/>
    <cellStyle name="Normal 61 18 9 3" xfId="48127"/>
    <cellStyle name="Normal 61 19" xfId="957"/>
    <cellStyle name="Normal 61 19 10" xfId="11715"/>
    <cellStyle name="Normal 61 19 10 2" xfId="37875"/>
    <cellStyle name="Normal 61 19 10 3" xfId="48129"/>
    <cellStyle name="Normal 61 19 11" xfId="11848"/>
    <cellStyle name="Normal 61 19 11 2" xfId="37877"/>
    <cellStyle name="Normal 61 19 11 3" xfId="48130"/>
    <cellStyle name="Normal 61 19 12" xfId="12434"/>
    <cellStyle name="Normal 61 19 12 2" xfId="37879"/>
    <cellStyle name="Normal 61 19 12 3" xfId="48131"/>
    <cellStyle name="Normal 61 19 13" xfId="14308"/>
    <cellStyle name="Normal 61 19 13 2" xfId="37881"/>
    <cellStyle name="Normal 61 19 13 3" xfId="48132"/>
    <cellStyle name="Normal 61 19 14" xfId="16300"/>
    <cellStyle name="Normal 61 19 14 2" xfId="37883"/>
    <cellStyle name="Normal 61 19 14 3" xfId="48133"/>
    <cellStyle name="Normal 61 19 15" xfId="16813"/>
    <cellStyle name="Normal 61 19 15 2" xfId="37885"/>
    <cellStyle name="Normal 61 19 15 3" xfId="48134"/>
    <cellStyle name="Normal 61 19 16" xfId="37874"/>
    <cellStyle name="Normal 61 19 17" xfId="48128"/>
    <cellStyle name="Normal 61 19 2" xfId="2983"/>
    <cellStyle name="Normal 61 19 2 2" xfId="37887"/>
    <cellStyle name="Normal 61 19 2 3" xfId="48135"/>
    <cellStyle name="Normal 61 19 3" xfId="7505"/>
    <cellStyle name="Normal 61 19 3 2" xfId="37889"/>
    <cellStyle name="Normal 61 19 3 3" xfId="48136"/>
    <cellStyle name="Normal 61 19 4" xfId="8766"/>
    <cellStyle name="Normal 61 19 4 2" xfId="37891"/>
    <cellStyle name="Normal 61 19 4 3" xfId="48137"/>
    <cellStyle name="Normal 61 19 5" xfId="7738"/>
    <cellStyle name="Normal 61 19 5 2" xfId="37893"/>
    <cellStyle name="Normal 61 19 5 3" xfId="48138"/>
    <cellStyle name="Normal 61 19 6" xfId="10855"/>
    <cellStyle name="Normal 61 19 6 2" xfId="37895"/>
    <cellStyle name="Normal 61 19 6 3" xfId="48139"/>
    <cellStyle name="Normal 61 19 7" xfId="8882"/>
    <cellStyle name="Normal 61 19 7 2" xfId="37897"/>
    <cellStyle name="Normal 61 19 7 3" xfId="48140"/>
    <cellStyle name="Normal 61 19 8" xfId="11179"/>
    <cellStyle name="Normal 61 19 8 2" xfId="37899"/>
    <cellStyle name="Normal 61 19 8 3" xfId="48141"/>
    <cellStyle name="Normal 61 19 9" xfId="11506"/>
    <cellStyle name="Normal 61 19 9 2" xfId="37901"/>
    <cellStyle name="Normal 61 19 9 3" xfId="48142"/>
    <cellStyle name="Normal 61 2" xfId="434"/>
    <cellStyle name="Normal 61 2 10" xfId="623"/>
    <cellStyle name="Normal 61 2 10 2" xfId="37903"/>
    <cellStyle name="Normal 61 2 10 3" xfId="48144"/>
    <cellStyle name="Normal 61 2 11" xfId="624"/>
    <cellStyle name="Normal 61 2 11 2" xfId="37905"/>
    <cellStyle name="Normal 61 2 11 3" xfId="48145"/>
    <cellStyle name="Normal 61 2 12" xfId="625"/>
    <cellStyle name="Normal 61 2 12 2" xfId="37907"/>
    <cellStyle name="Normal 61 2 12 3" xfId="48146"/>
    <cellStyle name="Normal 61 2 13" xfId="626"/>
    <cellStyle name="Normal 61 2 13 2" xfId="37909"/>
    <cellStyle name="Normal 61 2 13 3" xfId="48147"/>
    <cellStyle name="Normal 61 2 14" xfId="7506"/>
    <cellStyle name="Normal 61 2 14 10" xfId="11850"/>
    <cellStyle name="Normal 61 2 14 10 2" xfId="37912"/>
    <cellStyle name="Normal 61 2 14 10 3" xfId="48149"/>
    <cellStyle name="Normal 61 2 14 11" xfId="16302"/>
    <cellStyle name="Normal 61 2 14 11 2" xfId="37914"/>
    <cellStyle name="Normal 61 2 14 11 3" xfId="48150"/>
    <cellStyle name="Normal 61 2 14 12" xfId="16815"/>
    <cellStyle name="Normal 61 2 14 12 2" xfId="37916"/>
    <cellStyle name="Normal 61 2 14 12 3" xfId="48151"/>
    <cellStyle name="Normal 61 2 14 13" xfId="37911"/>
    <cellStyle name="Normal 61 2 14 14" xfId="48148"/>
    <cellStyle name="Normal 61 2 14 2" xfId="7507"/>
    <cellStyle name="Normal 61 2 14 2 2" xfId="37919"/>
    <cellStyle name="Normal 61 2 14 2 3" xfId="37921"/>
    <cellStyle name="Normal 61 2 14 2 4" xfId="48152"/>
    <cellStyle name="Normal 61 2 14 3" xfId="8768"/>
    <cellStyle name="Normal 61 2 14 3 2" xfId="37922"/>
    <cellStyle name="Normal 61 2 14 3 3" xfId="48153"/>
    <cellStyle name="Normal 61 2 14 4" xfId="7744"/>
    <cellStyle name="Normal 61 2 14 4 2" xfId="37924"/>
    <cellStyle name="Normal 61 2 14 4 3" xfId="48154"/>
    <cellStyle name="Normal 61 2 14 5" xfId="10861"/>
    <cellStyle name="Normal 61 2 14 5 2" xfId="37926"/>
    <cellStyle name="Normal 61 2 14 5 3" xfId="48155"/>
    <cellStyle name="Normal 61 2 14 6" xfId="8876"/>
    <cellStyle name="Normal 61 2 14 6 2" xfId="37928"/>
    <cellStyle name="Normal 61 2 14 6 3" xfId="48156"/>
    <cellStyle name="Normal 61 2 14 7" xfId="11185"/>
    <cellStyle name="Normal 61 2 14 7 2" xfId="37930"/>
    <cellStyle name="Normal 61 2 14 7 3" xfId="48157"/>
    <cellStyle name="Normal 61 2 14 8" xfId="11512"/>
    <cellStyle name="Normal 61 2 14 8 2" xfId="37932"/>
    <cellStyle name="Normal 61 2 14 8 3" xfId="48158"/>
    <cellStyle name="Normal 61 2 14 9" xfId="11717"/>
    <cellStyle name="Normal 61 2 14 9 2" xfId="37934"/>
    <cellStyle name="Normal 61 2 14 9 3" xfId="48159"/>
    <cellStyle name="Normal 61 2 15" xfId="7508"/>
    <cellStyle name="Normal 61 2 15 2" xfId="37935"/>
    <cellStyle name="Normal 61 2 15 3" xfId="48160"/>
    <cellStyle name="Normal 61 2 16" xfId="7509"/>
    <cellStyle name="Normal 61 2 16 2" xfId="37937"/>
    <cellStyle name="Normal 61 2 16 3" xfId="48161"/>
    <cellStyle name="Normal 61 2 17" xfId="7510"/>
    <cellStyle name="Normal 61 2 17 2" xfId="37939"/>
    <cellStyle name="Normal 61 2 17 3" xfId="48162"/>
    <cellStyle name="Normal 61 2 18" xfId="7511"/>
    <cellStyle name="Normal 61 2 18 2" xfId="37941"/>
    <cellStyle name="Normal 61 2 18 3" xfId="48163"/>
    <cellStyle name="Normal 61 2 19" xfId="7512"/>
    <cellStyle name="Normal 61 2 19 2" xfId="37943"/>
    <cellStyle name="Normal 61 2 19 3" xfId="48164"/>
    <cellStyle name="Normal 61 2 2" xfId="627"/>
    <cellStyle name="Normal 61 2 2 10" xfId="2524"/>
    <cellStyle name="Normal 61 2 2 10 10" xfId="11719"/>
    <cellStyle name="Normal 61 2 2 10 10 2" xfId="37947"/>
    <cellStyle name="Normal 61 2 2 10 10 3" xfId="48167"/>
    <cellStyle name="Normal 61 2 2 10 11" xfId="11852"/>
    <cellStyle name="Normal 61 2 2 10 11 2" xfId="37949"/>
    <cellStyle name="Normal 61 2 2 10 11 3" xfId="48168"/>
    <cellStyle name="Normal 61 2 2 10 12" xfId="13875"/>
    <cellStyle name="Normal 61 2 2 10 12 2" xfId="37951"/>
    <cellStyle name="Normal 61 2 2 10 12 3" xfId="48169"/>
    <cellStyle name="Normal 61 2 2 10 13" xfId="15722"/>
    <cellStyle name="Normal 61 2 2 10 13 2" xfId="37953"/>
    <cellStyle name="Normal 61 2 2 10 13 3" xfId="48170"/>
    <cellStyle name="Normal 61 2 2 10 14" xfId="16304"/>
    <cellStyle name="Normal 61 2 2 10 14 2" xfId="37955"/>
    <cellStyle name="Normal 61 2 2 10 14 3" xfId="48171"/>
    <cellStyle name="Normal 61 2 2 10 15" xfId="16817"/>
    <cellStyle name="Normal 61 2 2 10 15 2" xfId="37957"/>
    <cellStyle name="Normal 61 2 2 10 15 3" xfId="48172"/>
    <cellStyle name="Normal 61 2 2 10 16" xfId="37946"/>
    <cellStyle name="Normal 61 2 2 10 17" xfId="48166"/>
    <cellStyle name="Normal 61 2 2 10 2" xfId="4397"/>
    <cellStyle name="Normal 61 2 2 10 2 2" xfId="37960"/>
    <cellStyle name="Normal 61 2 2 10 2 3" xfId="48173"/>
    <cellStyle name="Normal 61 2 2 10 3" xfId="7514"/>
    <cellStyle name="Normal 61 2 2 10 3 2" xfId="37962"/>
    <cellStyle name="Normal 61 2 2 10 3 3" xfId="48174"/>
    <cellStyle name="Normal 61 2 2 10 4" xfId="8770"/>
    <cellStyle name="Normal 61 2 2 10 4 2" xfId="37964"/>
    <cellStyle name="Normal 61 2 2 10 4 3" xfId="48175"/>
    <cellStyle name="Normal 61 2 2 10 5" xfId="7762"/>
    <cellStyle name="Normal 61 2 2 10 5 2" xfId="37966"/>
    <cellStyle name="Normal 61 2 2 10 5 3" xfId="48176"/>
    <cellStyle name="Normal 61 2 2 10 6" xfId="10867"/>
    <cellStyle name="Normal 61 2 2 10 6 2" xfId="37967"/>
    <cellStyle name="Normal 61 2 2 10 6 3" xfId="48177"/>
    <cellStyle name="Normal 61 2 2 10 7" xfId="8869"/>
    <cellStyle name="Normal 61 2 2 10 7 2" xfId="37969"/>
    <cellStyle name="Normal 61 2 2 10 7 3" xfId="48178"/>
    <cellStyle name="Normal 61 2 2 10 8" xfId="11192"/>
    <cellStyle name="Normal 61 2 2 10 8 2" xfId="37971"/>
    <cellStyle name="Normal 61 2 2 10 8 3" xfId="48179"/>
    <cellStyle name="Normal 61 2 2 10 9" xfId="11519"/>
    <cellStyle name="Normal 61 2 2 10 9 2" xfId="37973"/>
    <cellStyle name="Normal 61 2 2 10 9 3" xfId="48180"/>
    <cellStyle name="Normal 61 2 2 11" xfId="2808"/>
    <cellStyle name="Normal 61 2 2 11 10" xfId="11853"/>
    <cellStyle name="Normal 61 2 2 11 10 2" xfId="37976"/>
    <cellStyle name="Normal 61 2 2 11 10 3" xfId="48182"/>
    <cellStyle name="Normal 61 2 2 11 11" xfId="16305"/>
    <cellStyle name="Normal 61 2 2 11 11 2" xfId="37978"/>
    <cellStyle name="Normal 61 2 2 11 11 3" xfId="48183"/>
    <cellStyle name="Normal 61 2 2 11 12" xfId="16818"/>
    <cellStyle name="Normal 61 2 2 11 12 2" xfId="37980"/>
    <cellStyle name="Normal 61 2 2 11 12 3" xfId="48184"/>
    <cellStyle name="Normal 61 2 2 11 13" xfId="37975"/>
    <cellStyle name="Normal 61 2 2 11 14" xfId="48181"/>
    <cellStyle name="Normal 61 2 2 11 2" xfId="7515"/>
    <cellStyle name="Normal 61 2 2 11 2 2" xfId="37983"/>
    <cellStyle name="Normal 61 2 2 11 2 3" xfId="37985"/>
    <cellStyle name="Normal 61 2 2 11 2 4" xfId="48185"/>
    <cellStyle name="Normal 61 2 2 11 3" xfId="8771"/>
    <cellStyle name="Normal 61 2 2 11 3 2" xfId="37986"/>
    <cellStyle name="Normal 61 2 2 11 3 3" xfId="48186"/>
    <cellStyle name="Normal 61 2 2 11 4" xfId="7773"/>
    <cellStyle name="Normal 61 2 2 11 4 2" xfId="37988"/>
    <cellStyle name="Normal 61 2 2 11 4 3" xfId="48187"/>
    <cellStyle name="Normal 61 2 2 11 5" xfId="10868"/>
    <cellStyle name="Normal 61 2 2 11 5 2" xfId="37990"/>
    <cellStyle name="Normal 61 2 2 11 5 3" xfId="48188"/>
    <cellStyle name="Normal 61 2 2 11 6" xfId="8868"/>
    <cellStyle name="Normal 61 2 2 11 6 2" xfId="37992"/>
    <cellStyle name="Normal 61 2 2 11 6 3" xfId="48189"/>
    <cellStyle name="Normal 61 2 2 11 7" xfId="11193"/>
    <cellStyle name="Normal 61 2 2 11 7 2" xfId="37994"/>
    <cellStyle name="Normal 61 2 2 11 7 3" xfId="48190"/>
    <cellStyle name="Normal 61 2 2 11 8" xfId="11520"/>
    <cellStyle name="Normal 61 2 2 11 8 2" xfId="37996"/>
    <cellStyle name="Normal 61 2 2 11 8 3" xfId="48191"/>
    <cellStyle name="Normal 61 2 2 11 9" xfId="11720"/>
    <cellStyle name="Normal 61 2 2 11 9 2" xfId="37998"/>
    <cellStyle name="Normal 61 2 2 11 9 3" xfId="48192"/>
    <cellStyle name="Normal 61 2 2 12" xfId="7513"/>
    <cellStyle name="Normal 61 2 2 12 10" xfId="11854"/>
    <cellStyle name="Normal 61 2 2 12 10 2" xfId="38000"/>
    <cellStyle name="Normal 61 2 2 12 10 3" xfId="48194"/>
    <cellStyle name="Normal 61 2 2 12 11" xfId="16306"/>
    <cellStyle name="Normal 61 2 2 12 11 2" xfId="38002"/>
    <cellStyle name="Normal 61 2 2 12 11 3" xfId="48195"/>
    <cellStyle name="Normal 61 2 2 12 12" xfId="16819"/>
    <cellStyle name="Normal 61 2 2 12 12 2" xfId="38004"/>
    <cellStyle name="Normal 61 2 2 12 12 3" xfId="48196"/>
    <cellStyle name="Normal 61 2 2 12 13" xfId="37999"/>
    <cellStyle name="Normal 61 2 2 12 14" xfId="48193"/>
    <cellStyle name="Normal 61 2 2 12 2" xfId="7516"/>
    <cellStyle name="Normal 61 2 2 12 2 2" xfId="38007"/>
    <cellStyle name="Normal 61 2 2 12 2 3" xfId="38009"/>
    <cellStyle name="Normal 61 2 2 12 2 4" xfId="48197"/>
    <cellStyle name="Normal 61 2 2 12 3" xfId="8772"/>
    <cellStyle name="Normal 61 2 2 12 3 2" xfId="38010"/>
    <cellStyle name="Normal 61 2 2 12 3 3" xfId="48198"/>
    <cellStyle name="Normal 61 2 2 12 4" xfId="7778"/>
    <cellStyle name="Normal 61 2 2 12 4 2" xfId="38012"/>
    <cellStyle name="Normal 61 2 2 12 4 3" xfId="48199"/>
    <cellStyle name="Normal 61 2 2 12 5" xfId="10869"/>
    <cellStyle name="Normal 61 2 2 12 5 2" xfId="38014"/>
    <cellStyle name="Normal 61 2 2 12 5 3" xfId="48200"/>
    <cellStyle name="Normal 61 2 2 12 6" xfId="8867"/>
    <cellStyle name="Normal 61 2 2 12 6 2" xfId="38016"/>
    <cellStyle name="Normal 61 2 2 12 6 3" xfId="48201"/>
    <cellStyle name="Normal 61 2 2 12 7" xfId="11194"/>
    <cellStyle name="Normal 61 2 2 12 7 2" xfId="38018"/>
    <cellStyle name="Normal 61 2 2 12 7 3" xfId="48202"/>
    <cellStyle name="Normal 61 2 2 12 8" xfId="11521"/>
    <cellStyle name="Normal 61 2 2 12 8 2" xfId="38020"/>
    <cellStyle name="Normal 61 2 2 12 8 3" xfId="48203"/>
    <cellStyle name="Normal 61 2 2 12 9" xfId="11721"/>
    <cellStyle name="Normal 61 2 2 12 9 2" xfId="38022"/>
    <cellStyle name="Normal 61 2 2 12 9 3" xfId="48204"/>
    <cellStyle name="Normal 61 2 2 13" xfId="7517"/>
    <cellStyle name="Normal 61 2 2 13 2" xfId="38024"/>
    <cellStyle name="Normal 61 2 2 13 3" xfId="48205"/>
    <cellStyle name="Normal 61 2 2 14" xfId="7518"/>
    <cellStyle name="Normal 61 2 2 14 2" xfId="38026"/>
    <cellStyle name="Normal 61 2 2 14 3" xfId="48206"/>
    <cellStyle name="Normal 61 2 2 15" xfId="7519"/>
    <cellStyle name="Normal 61 2 2 15 2" xfId="38028"/>
    <cellStyle name="Normal 61 2 2 15 3" xfId="48207"/>
    <cellStyle name="Normal 61 2 2 16" xfId="7520"/>
    <cellStyle name="Normal 61 2 2 16 2" xfId="38030"/>
    <cellStyle name="Normal 61 2 2 16 3" xfId="48208"/>
    <cellStyle name="Normal 61 2 2 17" xfId="7521"/>
    <cellStyle name="Normal 61 2 2 17 2" xfId="38031"/>
    <cellStyle name="Normal 61 2 2 17 3" xfId="48209"/>
    <cellStyle name="Normal 61 2 2 18" xfId="7522"/>
    <cellStyle name="Normal 61 2 2 18 2" xfId="38033"/>
    <cellStyle name="Normal 61 2 2 18 3" xfId="48210"/>
    <cellStyle name="Normal 61 2 2 19" xfId="7523"/>
    <cellStyle name="Normal 61 2 2 19 2" xfId="38035"/>
    <cellStyle name="Normal 61 2 2 19 3" xfId="48211"/>
    <cellStyle name="Normal 61 2 2 2" xfId="628"/>
    <cellStyle name="Normal 61 2 2 2 10" xfId="7525"/>
    <cellStyle name="Normal 61 2 2 2 10 2" xfId="38038"/>
    <cellStyle name="Normal 61 2 2 2 10 3" xfId="48213"/>
    <cellStyle name="Normal 61 2 2 2 11" xfId="7526"/>
    <cellStyle name="Normal 61 2 2 2 11 2" xfId="38040"/>
    <cellStyle name="Normal 61 2 2 2 11 3" xfId="48214"/>
    <cellStyle name="Normal 61 2 2 2 12" xfId="7527"/>
    <cellStyle name="Normal 61 2 2 2 12 2" xfId="38042"/>
    <cellStyle name="Normal 61 2 2 2 12 3" xfId="48215"/>
    <cellStyle name="Normal 61 2 2 2 13" xfId="7528"/>
    <cellStyle name="Normal 61 2 2 2 13 2" xfId="38044"/>
    <cellStyle name="Normal 61 2 2 2 13 3" xfId="48216"/>
    <cellStyle name="Normal 61 2 2 2 14" xfId="7529"/>
    <cellStyle name="Normal 61 2 2 2 14 2" xfId="38046"/>
    <cellStyle name="Normal 61 2 2 2 14 3" xfId="48217"/>
    <cellStyle name="Normal 61 2 2 2 15" xfId="7530"/>
    <cellStyle name="Normal 61 2 2 2 15 2" xfId="38048"/>
    <cellStyle name="Normal 61 2 2 2 15 3" xfId="48218"/>
    <cellStyle name="Normal 61 2 2 2 16" xfId="7531"/>
    <cellStyle name="Normal 61 2 2 2 16 2" xfId="38050"/>
    <cellStyle name="Normal 61 2 2 2 16 3" xfId="48219"/>
    <cellStyle name="Normal 61 2 2 2 17" xfId="7532"/>
    <cellStyle name="Normal 61 2 2 2 17 2" xfId="38052"/>
    <cellStyle name="Normal 61 2 2 2 17 3" xfId="48220"/>
    <cellStyle name="Normal 61 2 2 2 18" xfId="7533"/>
    <cellStyle name="Normal 61 2 2 2 18 2" xfId="38054"/>
    <cellStyle name="Normal 61 2 2 2 18 3" xfId="48221"/>
    <cellStyle name="Normal 61 2 2 2 19" xfId="7534"/>
    <cellStyle name="Normal 61 2 2 2 19 2" xfId="38056"/>
    <cellStyle name="Normal 61 2 2 2 19 3" xfId="48222"/>
    <cellStyle name="Normal 61 2 2 2 2" xfId="7524"/>
    <cellStyle name="Normal 61 2 2 2 2 10" xfId="11858"/>
    <cellStyle name="Normal 61 2 2 2 2 10 2" xfId="38059"/>
    <cellStyle name="Normal 61 2 2 2 2 10 3" xfId="48224"/>
    <cellStyle name="Normal 61 2 2 2 2 11" xfId="16308"/>
    <cellStyle name="Normal 61 2 2 2 2 11 2" xfId="38061"/>
    <cellStyle name="Normal 61 2 2 2 2 11 3" xfId="48225"/>
    <cellStyle name="Normal 61 2 2 2 2 12" xfId="16821"/>
    <cellStyle name="Normal 61 2 2 2 2 12 2" xfId="38063"/>
    <cellStyle name="Normal 61 2 2 2 2 12 3" xfId="48226"/>
    <cellStyle name="Normal 61 2 2 2 2 13" xfId="38058"/>
    <cellStyle name="Normal 61 2 2 2 2 14" xfId="48223"/>
    <cellStyle name="Normal 61 2 2 2 2 2" xfId="7535"/>
    <cellStyle name="Normal 61 2 2 2 2 2 2" xfId="38065"/>
    <cellStyle name="Normal 61 2 2 2 2 2 3" xfId="38067"/>
    <cellStyle name="Normal 61 2 2 2 2 2 4" xfId="48227"/>
    <cellStyle name="Normal 61 2 2 2 2 3" xfId="8774"/>
    <cellStyle name="Normal 61 2 2 2 2 3 2" xfId="38068"/>
    <cellStyle name="Normal 61 2 2 2 2 3 3" xfId="48228"/>
    <cellStyle name="Normal 61 2 2 2 2 4" xfId="7817"/>
    <cellStyle name="Normal 61 2 2 2 2 4 2" xfId="38070"/>
    <cellStyle name="Normal 61 2 2 2 2 4 3" xfId="48229"/>
    <cellStyle name="Normal 61 2 2 2 2 5" xfId="10875"/>
    <cellStyle name="Normal 61 2 2 2 2 5 2" xfId="38072"/>
    <cellStyle name="Normal 61 2 2 2 2 5 3" xfId="48230"/>
    <cellStyle name="Normal 61 2 2 2 2 6" xfId="11307"/>
    <cellStyle name="Normal 61 2 2 2 2 6 2" xfId="38074"/>
    <cellStyle name="Normal 61 2 2 2 2 6 3" xfId="48231"/>
    <cellStyle name="Normal 61 2 2 2 2 7" xfId="11212"/>
    <cellStyle name="Normal 61 2 2 2 2 7 2" xfId="38076"/>
    <cellStyle name="Normal 61 2 2 2 2 7 3" xfId="48232"/>
    <cellStyle name="Normal 61 2 2 2 2 8" xfId="11541"/>
    <cellStyle name="Normal 61 2 2 2 2 8 2" xfId="38078"/>
    <cellStyle name="Normal 61 2 2 2 2 8 3" xfId="48233"/>
    <cellStyle name="Normal 61 2 2 2 2 9" xfId="11725"/>
    <cellStyle name="Normal 61 2 2 2 2 9 2" xfId="38079"/>
    <cellStyle name="Normal 61 2 2 2 2 9 3" xfId="48234"/>
    <cellStyle name="Normal 61 2 2 2 20" xfId="7536"/>
    <cellStyle name="Normal 61 2 2 2 20 2" xfId="38081"/>
    <cellStyle name="Normal 61 2 2 2 20 3" xfId="48235"/>
    <cellStyle name="Normal 61 2 2 2 21" xfId="7537"/>
    <cellStyle name="Normal 61 2 2 2 21 2" xfId="38083"/>
    <cellStyle name="Normal 61 2 2 2 21 3" xfId="48236"/>
    <cellStyle name="Normal 61 2 2 2 22" xfId="7538"/>
    <cellStyle name="Normal 61 2 2 2 22 2" xfId="38085"/>
    <cellStyle name="Normal 61 2 2 2 22 3" xfId="48237"/>
    <cellStyle name="Normal 61 2 2 2 23" xfId="7539"/>
    <cellStyle name="Normal 61 2 2 2 23 2" xfId="38087"/>
    <cellStyle name="Normal 61 2 2 2 23 3" xfId="48238"/>
    <cellStyle name="Normal 61 2 2 2 24" xfId="7540"/>
    <cellStyle name="Normal 61 2 2 2 24 2" xfId="38089"/>
    <cellStyle name="Normal 61 2 2 2 24 3" xfId="48239"/>
    <cellStyle name="Normal 61 2 2 2 25" xfId="7541"/>
    <cellStyle name="Normal 61 2 2 2 25 2" xfId="38091"/>
    <cellStyle name="Normal 61 2 2 2 25 3" xfId="48240"/>
    <cellStyle name="Normal 61 2 2 2 26" xfId="7542"/>
    <cellStyle name="Normal 61 2 2 2 26 2" xfId="38093"/>
    <cellStyle name="Normal 61 2 2 2 26 3" xfId="48241"/>
    <cellStyle name="Normal 61 2 2 2 27" xfId="7543"/>
    <cellStyle name="Normal 61 2 2 2 27 2" xfId="38095"/>
    <cellStyle name="Normal 61 2 2 2 27 3" xfId="48242"/>
    <cellStyle name="Normal 61 2 2 2 28" xfId="7544"/>
    <cellStyle name="Normal 61 2 2 2 28 2" xfId="38097"/>
    <cellStyle name="Normal 61 2 2 2 28 3" xfId="48243"/>
    <cellStyle name="Normal 61 2 2 2 29" xfId="7545"/>
    <cellStyle name="Normal 61 2 2 2 29 2" xfId="38098"/>
    <cellStyle name="Normal 61 2 2 2 29 3" xfId="48244"/>
    <cellStyle name="Normal 61 2 2 2 3" xfId="7546"/>
    <cellStyle name="Normal 61 2 2 2 3 2" xfId="38100"/>
    <cellStyle name="Normal 61 2 2 2 3 3" xfId="48245"/>
    <cellStyle name="Normal 61 2 2 2 30" xfId="8773"/>
    <cellStyle name="Normal 61 2 2 2 30 2" xfId="38102"/>
    <cellStyle name="Normal 61 2 2 2 30 3" xfId="38104"/>
    <cellStyle name="Normal 61 2 2 2 30 4" xfId="48246"/>
    <cellStyle name="Normal 61 2 2 2 31" xfId="7784"/>
    <cellStyle name="Normal 61 2 2 2 31 2" xfId="38105"/>
    <cellStyle name="Normal 61 2 2 2 31 3" xfId="48247"/>
    <cellStyle name="Normal 61 2 2 2 32" xfId="10870"/>
    <cellStyle name="Normal 61 2 2 2 32 2" xfId="38107"/>
    <cellStyle name="Normal 61 2 2 2 32 3" xfId="48248"/>
    <cellStyle name="Normal 61 2 2 2 33" xfId="8859"/>
    <cellStyle name="Normal 61 2 2 2 33 2" xfId="38109"/>
    <cellStyle name="Normal 61 2 2 2 33 3" xfId="48249"/>
    <cellStyle name="Normal 61 2 2 2 34" xfId="11202"/>
    <cellStyle name="Normal 61 2 2 2 34 2" xfId="38111"/>
    <cellStyle name="Normal 61 2 2 2 34 3" xfId="48250"/>
    <cellStyle name="Normal 61 2 2 2 35" xfId="11529"/>
    <cellStyle name="Normal 61 2 2 2 35 2" xfId="38113"/>
    <cellStyle name="Normal 61 2 2 2 35 3" xfId="48251"/>
    <cellStyle name="Normal 61 2 2 2 36" xfId="11722"/>
    <cellStyle name="Normal 61 2 2 2 36 2" xfId="38115"/>
    <cellStyle name="Normal 61 2 2 2 36 3" xfId="48252"/>
    <cellStyle name="Normal 61 2 2 2 37" xfId="11855"/>
    <cellStyle name="Normal 61 2 2 2 37 2" xfId="38117"/>
    <cellStyle name="Normal 61 2 2 2 37 3" xfId="48253"/>
    <cellStyle name="Normal 61 2 2 2 38" xfId="16307"/>
    <cellStyle name="Normal 61 2 2 2 38 2" xfId="38119"/>
    <cellStyle name="Normal 61 2 2 2 38 3" xfId="48254"/>
    <cellStyle name="Normal 61 2 2 2 39" xfId="16820"/>
    <cellStyle name="Normal 61 2 2 2 39 2" xfId="38121"/>
    <cellStyle name="Normal 61 2 2 2 39 3" xfId="48255"/>
    <cellStyle name="Normal 61 2 2 2 4" xfId="7547"/>
    <cellStyle name="Normal 61 2 2 2 4 2" xfId="38123"/>
    <cellStyle name="Normal 61 2 2 2 4 3" xfId="48256"/>
    <cellStyle name="Normal 61 2 2 2 40" xfId="38037"/>
    <cellStyle name="Normal 61 2 2 2 41" xfId="48212"/>
    <cellStyle name="Normal 61 2 2 2 5" xfId="7548"/>
    <cellStyle name="Normal 61 2 2 2 5 2" xfId="38126"/>
    <cellStyle name="Normal 61 2 2 2 5 3" xfId="48257"/>
    <cellStyle name="Normal 61 2 2 2 6" xfId="7549"/>
    <cellStyle name="Normal 61 2 2 2 6 2" xfId="38128"/>
    <cellStyle name="Normal 61 2 2 2 6 3" xfId="48258"/>
    <cellStyle name="Normal 61 2 2 2 7" xfId="7550"/>
    <cellStyle name="Normal 61 2 2 2 7 2" xfId="38129"/>
    <cellStyle name="Normal 61 2 2 2 7 3" xfId="48259"/>
    <cellStyle name="Normal 61 2 2 2 8" xfId="7551"/>
    <cellStyle name="Normal 61 2 2 2 8 2" xfId="38131"/>
    <cellStyle name="Normal 61 2 2 2 8 3" xfId="48260"/>
    <cellStyle name="Normal 61 2 2 2 9" xfId="7552"/>
    <cellStyle name="Normal 61 2 2 2 9 2" xfId="38133"/>
    <cellStyle name="Normal 61 2 2 2 9 3" xfId="48261"/>
    <cellStyle name="Normal 61 2 2 20" xfId="7553"/>
    <cellStyle name="Normal 61 2 2 20 2" xfId="38135"/>
    <cellStyle name="Normal 61 2 2 20 3" xfId="48262"/>
    <cellStyle name="Normal 61 2 2 21" xfId="7554"/>
    <cellStyle name="Normal 61 2 2 21 2" xfId="38137"/>
    <cellStyle name="Normal 61 2 2 21 3" xfId="48263"/>
    <cellStyle name="Normal 61 2 2 22" xfId="7555"/>
    <cellStyle name="Normal 61 2 2 22 2" xfId="38139"/>
    <cellStyle name="Normal 61 2 2 22 3" xfId="48264"/>
    <cellStyle name="Normal 61 2 2 23" xfId="7556"/>
    <cellStyle name="Normal 61 2 2 23 2" xfId="38141"/>
    <cellStyle name="Normal 61 2 2 23 3" xfId="48265"/>
    <cellStyle name="Normal 61 2 2 24" xfId="7557"/>
    <cellStyle name="Normal 61 2 2 24 2" xfId="38143"/>
    <cellStyle name="Normal 61 2 2 24 3" xfId="48266"/>
    <cellStyle name="Normal 61 2 2 25" xfId="7558"/>
    <cellStyle name="Normal 61 2 2 25 2" xfId="38145"/>
    <cellStyle name="Normal 61 2 2 25 3" xfId="48267"/>
    <cellStyle name="Normal 61 2 2 26" xfId="7559"/>
    <cellStyle name="Normal 61 2 2 26 2" xfId="38147"/>
    <cellStyle name="Normal 61 2 2 26 3" xfId="48268"/>
    <cellStyle name="Normal 61 2 2 27" xfId="7560"/>
    <cellStyle name="Normal 61 2 2 27 2" xfId="38149"/>
    <cellStyle name="Normal 61 2 2 27 3" xfId="48269"/>
    <cellStyle name="Normal 61 2 2 28" xfId="7561"/>
    <cellStyle name="Normal 61 2 2 28 2" xfId="38151"/>
    <cellStyle name="Normal 61 2 2 28 3" xfId="48270"/>
    <cellStyle name="Normal 61 2 2 29" xfId="7562"/>
    <cellStyle name="Normal 61 2 2 29 2" xfId="38153"/>
    <cellStyle name="Normal 61 2 2 29 3" xfId="48271"/>
    <cellStyle name="Normal 61 2 2 3" xfId="850"/>
    <cellStyle name="Normal 61 2 2 3 10" xfId="7563"/>
    <cellStyle name="Normal 61 2 2 3 10 2" xfId="38156"/>
    <cellStyle name="Normal 61 2 2 3 10 3" xfId="48273"/>
    <cellStyle name="Normal 61 2 2 3 11" xfId="8775"/>
    <cellStyle name="Normal 61 2 2 3 11 2" xfId="38158"/>
    <cellStyle name="Normal 61 2 2 3 11 3" xfId="48274"/>
    <cellStyle name="Normal 61 2 2 3 12" xfId="7948"/>
    <cellStyle name="Normal 61 2 2 3 12 2" xfId="38160"/>
    <cellStyle name="Normal 61 2 2 3 12 3" xfId="48275"/>
    <cellStyle name="Normal 61 2 2 3 13" xfId="10878"/>
    <cellStyle name="Normal 61 2 2 3 13 2" xfId="38161"/>
    <cellStyle name="Normal 61 2 2 3 13 3" xfId="48276"/>
    <cellStyle name="Normal 61 2 2 3 14" xfId="11326"/>
    <cellStyle name="Normal 61 2 2 3 14 2" xfId="38163"/>
    <cellStyle name="Normal 61 2 2 3 14 3" xfId="48277"/>
    <cellStyle name="Normal 61 2 2 3 15" xfId="11231"/>
    <cellStyle name="Normal 61 2 2 3 15 2" xfId="38165"/>
    <cellStyle name="Normal 61 2 2 3 15 3" xfId="48278"/>
    <cellStyle name="Normal 61 2 2 3 16" xfId="11562"/>
    <cellStyle name="Normal 61 2 2 3 16 2" xfId="38167"/>
    <cellStyle name="Normal 61 2 2 3 16 3" xfId="48279"/>
    <cellStyle name="Normal 61 2 2 3 17" xfId="11728"/>
    <cellStyle name="Normal 61 2 2 3 17 2" xfId="38169"/>
    <cellStyle name="Normal 61 2 2 3 17 3" xfId="48280"/>
    <cellStyle name="Normal 61 2 2 3 18" xfId="11861"/>
    <cellStyle name="Normal 61 2 2 3 18 2" xfId="38171"/>
    <cellStyle name="Normal 61 2 2 3 18 3" xfId="48281"/>
    <cellStyle name="Normal 61 2 2 3 19" xfId="12366"/>
    <cellStyle name="Normal 61 2 2 3 19 2" xfId="38173"/>
    <cellStyle name="Normal 61 2 2 3 19 3" xfId="48282"/>
    <cellStyle name="Normal 61 2 2 3 2" xfId="1602"/>
    <cellStyle name="Normal 61 2 2 3 2 2" xfId="3552"/>
    <cellStyle name="Normal 61 2 2 3 2 2 2" xfId="38176"/>
    <cellStyle name="Normal 61 2 2 3 2 2 3" xfId="48284"/>
    <cellStyle name="Normal 61 2 2 3 2 3" xfId="13018"/>
    <cellStyle name="Normal 61 2 2 3 2 3 2" xfId="38178"/>
    <cellStyle name="Normal 61 2 2 3 2 3 3" xfId="48285"/>
    <cellStyle name="Normal 61 2 2 3 2 4" xfId="14877"/>
    <cellStyle name="Normal 61 2 2 3 2 4 2" xfId="38180"/>
    <cellStyle name="Normal 61 2 2 3 2 4 3" xfId="48286"/>
    <cellStyle name="Normal 61 2 2 3 2 5" xfId="38175"/>
    <cellStyle name="Normal 61 2 2 3 2 6" xfId="48283"/>
    <cellStyle name="Normal 61 2 2 3 20" xfId="14247"/>
    <cellStyle name="Normal 61 2 2 3 20 2" xfId="38183"/>
    <cellStyle name="Normal 61 2 2 3 20 3" xfId="48287"/>
    <cellStyle name="Normal 61 2 2 3 21" xfId="16309"/>
    <cellStyle name="Normal 61 2 2 3 21 2" xfId="38185"/>
    <cellStyle name="Normal 61 2 2 3 21 3" xfId="48288"/>
    <cellStyle name="Normal 61 2 2 3 22" xfId="16822"/>
    <cellStyle name="Normal 61 2 2 3 22 2" xfId="38187"/>
    <cellStyle name="Normal 61 2 2 3 22 3" xfId="48289"/>
    <cellStyle name="Normal 61 2 2 3 23" xfId="38155"/>
    <cellStyle name="Normal 61 2 2 3 24" xfId="48272"/>
    <cellStyle name="Normal 61 2 2 3 3" xfId="1816"/>
    <cellStyle name="Normal 61 2 2 3 3 2" xfId="3743"/>
    <cellStyle name="Normal 61 2 2 3 3 2 2" xfId="38191"/>
    <cellStyle name="Normal 61 2 2 3 3 2 3" xfId="48291"/>
    <cellStyle name="Normal 61 2 2 3 3 3" xfId="13213"/>
    <cellStyle name="Normal 61 2 2 3 3 3 2" xfId="38192"/>
    <cellStyle name="Normal 61 2 2 3 3 3 3" xfId="48292"/>
    <cellStyle name="Normal 61 2 2 3 3 4" xfId="15068"/>
    <cellStyle name="Normal 61 2 2 3 3 4 2" xfId="38194"/>
    <cellStyle name="Normal 61 2 2 3 3 4 3" xfId="48293"/>
    <cellStyle name="Normal 61 2 2 3 3 5" xfId="38190"/>
    <cellStyle name="Normal 61 2 2 3 3 6" xfId="48290"/>
    <cellStyle name="Normal 61 2 2 3 4" xfId="2021"/>
    <cellStyle name="Normal 61 2 2 3 4 2" xfId="3927"/>
    <cellStyle name="Normal 61 2 2 3 4 2 2" xfId="38198"/>
    <cellStyle name="Normal 61 2 2 3 4 2 3" xfId="48295"/>
    <cellStyle name="Normal 61 2 2 3 4 3" xfId="13402"/>
    <cellStyle name="Normal 61 2 2 3 4 3 2" xfId="38200"/>
    <cellStyle name="Normal 61 2 2 3 4 3 3" xfId="48296"/>
    <cellStyle name="Normal 61 2 2 3 4 4" xfId="15252"/>
    <cellStyle name="Normal 61 2 2 3 4 4 2" xfId="38202"/>
    <cellStyle name="Normal 61 2 2 3 4 4 3" xfId="48297"/>
    <cellStyle name="Normal 61 2 2 3 4 5" xfId="38197"/>
    <cellStyle name="Normal 61 2 2 3 4 6" xfId="48294"/>
    <cellStyle name="Normal 61 2 2 3 5" xfId="2211"/>
    <cellStyle name="Normal 61 2 2 3 5 2" xfId="4100"/>
    <cellStyle name="Normal 61 2 2 3 5 2 2" xfId="38206"/>
    <cellStyle name="Normal 61 2 2 3 5 2 3" xfId="48299"/>
    <cellStyle name="Normal 61 2 2 3 5 3" xfId="13577"/>
    <cellStyle name="Normal 61 2 2 3 5 3 2" xfId="38208"/>
    <cellStyle name="Normal 61 2 2 3 5 3 3" xfId="48300"/>
    <cellStyle name="Normal 61 2 2 3 5 4" xfId="15425"/>
    <cellStyle name="Normal 61 2 2 3 5 4 2" xfId="38210"/>
    <cellStyle name="Normal 61 2 2 3 5 4 3" xfId="48301"/>
    <cellStyle name="Normal 61 2 2 3 5 5" xfId="38205"/>
    <cellStyle name="Normal 61 2 2 3 5 6" xfId="48298"/>
    <cellStyle name="Normal 61 2 2 3 6" xfId="2380"/>
    <cellStyle name="Normal 61 2 2 3 6 2" xfId="4257"/>
    <cellStyle name="Normal 61 2 2 3 6 2 2" xfId="38214"/>
    <cellStyle name="Normal 61 2 2 3 6 2 3" xfId="48303"/>
    <cellStyle name="Normal 61 2 2 3 6 3" xfId="13735"/>
    <cellStyle name="Normal 61 2 2 3 6 3 2" xfId="38216"/>
    <cellStyle name="Normal 61 2 2 3 6 3 3" xfId="48304"/>
    <cellStyle name="Normal 61 2 2 3 6 4" xfId="15582"/>
    <cellStyle name="Normal 61 2 2 3 6 4 2" xfId="38218"/>
    <cellStyle name="Normal 61 2 2 3 6 4 3" xfId="48305"/>
    <cellStyle name="Normal 61 2 2 3 6 5" xfId="38213"/>
    <cellStyle name="Normal 61 2 2 3 6 6" xfId="48302"/>
    <cellStyle name="Normal 61 2 2 3 7" xfId="2511"/>
    <cellStyle name="Normal 61 2 2 3 7 2" xfId="4384"/>
    <cellStyle name="Normal 61 2 2 3 7 2 2" xfId="38222"/>
    <cellStyle name="Normal 61 2 2 3 7 2 3" xfId="48307"/>
    <cellStyle name="Normal 61 2 2 3 7 3" xfId="13862"/>
    <cellStyle name="Normal 61 2 2 3 7 3 2" xfId="38223"/>
    <cellStyle name="Normal 61 2 2 3 7 3 3" xfId="48308"/>
    <cellStyle name="Normal 61 2 2 3 7 4" xfId="15709"/>
    <cellStyle name="Normal 61 2 2 3 7 4 2" xfId="38225"/>
    <cellStyle name="Normal 61 2 2 3 7 4 3" xfId="48309"/>
    <cellStyle name="Normal 61 2 2 3 7 5" xfId="38221"/>
    <cellStyle name="Normal 61 2 2 3 7 6" xfId="48306"/>
    <cellStyle name="Normal 61 2 2 3 8" xfId="2638"/>
    <cellStyle name="Normal 61 2 2 3 8 2" xfId="4511"/>
    <cellStyle name="Normal 61 2 2 3 8 2 2" xfId="38229"/>
    <cellStyle name="Normal 61 2 2 3 8 2 3" xfId="48311"/>
    <cellStyle name="Normal 61 2 2 3 8 3" xfId="13989"/>
    <cellStyle name="Normal 61 2 2 3 8 3 2" xfId="38231"/>
    <cellStyle name="Normal 61 2 2 3 8 3 3" xfId="48312"/>
    <cellStyle name="Normal 61 2 2 3 8 4" xfId="15836"/>
    <cellStyle name="Normal 61 2 2 3 8 4 2" xfId="38233"/>
    <cellStyle name="Normal 61 2 2 3 8 4 3" xfId="48313"/>
    <cellStyle name="Normal 61 2 2 3 8 5" xfId="38228"/>
    <cellStyle name="Normal 61 2 2 3 8 6" xfId="48310"/>
    <cellStyle name="Normal 61 2 2 3 9" xfId="2922"/>
    <cellStyle name="Normal 61 2 2 3 9 2" xfId="38236"/>
    <cellStyle name="Normal 61 2 2 3 9 3" xfId="48314"/>
    <cellStyle name="Normal 61 2 2 3_Constraints Summary" xfId="14212"/>
    <cellStyle name="Normal 61 2 2 30" xfId="8769"/>
    <cellStyle name="Normal 61 2 2 30 2" xfId="38238"/>
    <cellStyle name="Normal 61 2 2 30 3" xfId="38240"/>
    <cellStyle name="Normal 61 2 2 30 4" xfId="48315"/>
    <cellStyle name="Normal 61 2 2 31" xfId="7751"/>
    <cellStyle name="Normal 61 2 2 31 2" xfId="38241"/>
    <cellStyle name="Normal 61 2 2 31 3" xfId="48316"/>
    <cellStyle name="Normal 61 2 2 32" xfId="10866"/>
    <cellStyle name="Normal 61 2 2 32 2" xfId="38243"/>
    <cellStyle name="Normal 61 2 2 32 3" xfId="48317"/>
    <cellStyle name="Normal 61 2 2 33" xfId="8870"/>
    <cellStyle name="Normal 61 2 2 33 2" xfId="38245"/>
    <cellStyle name="Normal 61 2 2 33 3" xfId="48318"/>
    <cellStyle name="Normal 61 2 2 34" xfId="11191"/>
    <cellStyle name="Normal 61 2 2 34 2" xfId="38247"/>
    <cellStyle name="Normal 61 2 2 34 3" xfId="48319"/>
    <cellStyle name="Normal 61 2 2 35" xfId="11518"/>
    <cellStyle name="Normal 61 2 2 35 2" xfId="38249"/>
    <cellStyle name="Normal 61 2 2 35 3" xfId="48320"/>
    <cellStyle name="Normal 61 2 2 36" xfId="11718"/>
    <cellStyle name="Normal 61 2 2 36 2" xfId="38251"/>
    <cellStyle name="Normal 61 2 2 36 3" xfId="48321"/>
    <cellStyle name="Normal 61 2 2 37" xfId="11851"/>
    <cellStyle name="Normal 61 2 2 37 2" xfId="38253"/>
    <cellStyle name="Normal 61 2 2 37 3" xfId="48322"/>
    <cellStyle name="Normal 61 2 2 38" xfId="12244"/>
    <cellStyle name="Normal 61 2 2 38 2" xfId="38254"/>
    <cellStyle name="Normal 61 2 2 38 3" xfId="48323"/>
    <cellStyle name="Normal 61 2 2 39" xfId="12069"/>
    <cellStyle name="Normal 61 2 2 39 2" xfId="38256"/>
    <cellStyle name="Normal 61 2 2 39 3" xfId="48324"/>
    <cellStyle name="Normal 61 2 2 4" xfId="1404"/>
    <cellStyle name="Normal 61 2 2 4 10" xfId="11729"/>
    <cellStyle name="Normal 61 2 2 4 10 2" xfId="38259"/>
    <cellStyle name="Normal 61 2 2 4 10 3" xfId="48326"/>
    <cellStyle name="Normal 61 2 2 4 11" xfId="11862"/>
    <cellStyle name="Normal 61 2 2 4 11 2" xfId="38261"/>
    <cellStyle name="Normal 61 2 2 4 11 3" xfId="48327"/>
    <cellStyle name="Normal 61 2 2 4 12" xfId="12835"/>
    <cellStyle name="Normal 61 2 2 4 12 2" xfId="38263"/>
    <cellStyle name="Normal 61 2 2 4 12 3" xfId="48328"/>
    <cellStyle name="Normal 61 2 2 4 13" xfId="14700"/>
    <cellStyle name="Normal 61 2 2 4 13 2" xfId="38265"/>
    <cellStyle name="Normal 61 2 2 4 13 3" xfId="48329"/>
    <cellStyle name="Normal 61 2 2 4 14" xfId="16310"/>
    <cellStyle name="Normal 61 2 2 4 14 2" xfId="38267"/>
    <cellStyle name="Normal 61 2 2 4 14 3" xfId="48330"/>
    <cellStyle name="Normal 61 2 2 4 15" xfId="16823"/>
    <cellStyle name="Normal 61 2 2 4 15 2" xfId="38269"/>
    <cellStyle name="Normal 61 2 2 4 15 3" xfId="48331"/>
    <cellStyle name="Normal 61 2 2 4 16" xfId="38258"/>
    <cellStyle name="Normal 61 2 2 4 17" xfId="48325"/>
    <cellStyle name="Normal 61 2 2 4 2" xfId="3375"/>
    <cellStyle name="Normal 61 2 2 4 2 2" xfId="38271"/>
    <cellStyle name="Normal 61 2 2 4 2 3" xfId="48332"/>
    <cellStyle name="Normal 61 2 2 4 3" xfId="7564"/>
    <cellStyle name="Normal 61 2 2 4 3 2" xfId="38273"/>
    <cellStyle name="Normal 61 2 2 4 3 3" xfId="48333"/>
    <cellStyle name="Normal 61 2 2 4 4" xfId="8776"/>
    <cellStyle name="Normal 61 2 2 4 4 2" xfId="38275"/>
    <cellStyle name="Normal 61 2 2 4 4 3" xfId="48334"/>
    <cellStyle name="Normal 61 2 2 4 5" xfId="7949"/>
    <cellStyle name="Normal 61 2 2 4 5 2" xfId="38277"/>
    <cellStyle name="Normal 61 2 2 4 5 3" xfId="48335"/>
    <cellStyle name="Normal 61 2 2 4 6" xfId="10879"/>
    <cellStyle name="Normal 61 2 2 4 6 2" xfId="38279"/>
    <cellStyle name="Normal 61 2 2 4 6 3" xfId="48336"/>
    <cellStyle name="Normal 61 2 2 4 7" xfId="11327"/>
    <cellStyle name="Normal 61 2 2 4 7 2" xfId="38281"/>
    <cellStyle name="Normal 61 2 2 4 7 3" xfId="48337"/>
    <cellStyle name="Normal 61 2 2 4 8" xfId="11232"/>
    <cellStyle name="Normal 61 2 2 4 8 2" xfId="38283"/>
    <cellStyle name="Normal 61 2 2 4 8 3" xfId="48338"/>
    <cellStyle name="Normal 61 2 2 4 9" xfId="11563"/>
    <cellStyle name="Normal 61 2 2 4 9 2" xfId="38285"/>
    <cellStyle name="Normal 61 2 2 4 9 3" xfId="48339"/>
    <cellStyle name="Normal 61 2 2 40" xfId="16303"/>
    <cellStyle name="Normal 61 2 2 40 2" xfId="38287"/>
    <cellStyle name="Normal 61 2 2 40 3" xfId="48340"/>
    <cellStyle name="Normal 61 2 2 41" xfId="16816"/>
    <cellStyle name="Normal 61 2 2 41 2" xfId="38289"/>
    <cellStyle name="Normal 61 2 2 41 3" xfId="48341"/>
    <cellStyle name="Normal 61 2 2 42" xfId="37945"/>
    <cellStyle name="Normal 61 2 2 43" xfId="48165"/>
    <cellStyle name="Normal 61 2 2 5" xfId="1626"/>
    <cellStyle name="Normal 61 2 2 5 10" xfId="11730"/>
    <cellStyle name="Normal 61 2 2 5 10 2" xfId="38292"/>
    <cellStyle name="Normal 61 2 2 5 10 3" xfId="48343"/>
    <cellStyle name="Normal 61 2 2 5 11" xfId="11863"/>
    <cellStyle name="Normal 61 2 2 5 11 2" xfId="38294"/>
    <cellStyle name="Normal 61 2 2 5 11 3" xfId="48344"/>
    <cellStyle name="Normal 61 2 2 5 12" xfId="13041"/>
    <cellStyle name="Normal 61 2 2 5 12 2" xfId="38296"/>
    <cellStyle name="Normal 61 2 2 5 12 3" xfId="48345"/>
    <cellStyle name="Normal 61 2 2 5 13" xfId="14899"/>
    <cellStyle name="Normal 61 2 2 5 13 2" xfId="38298"/>
    <cellStyle name="Normal 61 2 2 5 13 3" xfId="48346"/>
    <cellStyle name="Normal 61 2 2 5 14" xfId="16311"/>
    <cellStyle name="Normal 61 2 2 5 14 2" xfId="38300"/>
    <cellStyle name="Normal 61 2 2 5 14 3" xfId="48347"/>
    <cellStyle name="Normal 61 2 2 5 15" xfId="16824"/>
    <cellStyle name="Normal 61 2 2 5 15 2" xfId="38302"/>
    <cellStyle name="Normal 61 2 2 5 15 3" xfId="48348"/>
    <cellStyle name="Normal 61 2 2 5 16" xfId="38291"/>
    <cellStyle name="Normal 61 2 2 5 17" xfId="48342"/>
    <cellStyle name="Normal 61 2 2 5 2" xfId="3574"/>
    <cellStyle name="Normal 61 2 2 5 2 2" xfId="38305"/>
    <cellStyle name="Normal 61 2 2 5 2 3" xfId="48349"/>
    <cellStyle name="Normal 61 2 2 5 3" xfId="7565"/>
    <cellStyle name="Normal 61 2 2 5 3 2" xfId="38307"/>
    <cellStyle name="Normal 61 2 2 5 3 3" xfId="48350"/>
    <cellStyle name="Normal 61 2 2 5 4" xfId="8777"/>
    <cellStyle name="Normal 61 2 2 5 4 2" xfId="38309"/>
    <cellStyle name="Normal 61 2 2 5 4 3" xfId="48351"/>
    <cellStyle name="Normal 61 2 2 5 5" xfId="7950"/>
    <cellStyle name="Normal 61 2 2 5 5 2" xfId="38311"/>
    <cellStyle name="Normal 61 2 2 5 5 3" xfId="48352"/>
    <cellStyle name="Normal 61 2 2 5 6" xfId="10880"/>
    <cellStyle name="Normal 61 2 2 5 6 2" xfId="38313"/>
    <cellStyle name="Normal 61 2 2 5 6 3" xfId="48353"/>
    <cellStyle name="Normal 61 2 2 5 7" xfId="11328"/>
    <cellStyle name="Normal 61 2 2 5 7 2" xfId="38315"/>
    <cellStyle name="Normal 61 2 2 5 7 3" xfId="48354"/>
    <cellStyle name="Normal 61 2 2 5 8" xfId="11233"/>
    <cellStyle name="Normal 61 2 2 5 8 2" xfId="38317"/>
    <cellStyle name="Normal 61 2 2 5 8 3" xfId="48355"/>
    <cellStyle name="Normal 61 2 2 5 9" xfId="11564"/>
    <cellStyle name="Normal 61 2 2 5 9 2" xfId="38319"/>
    <cellStyle name="Normal 61 2 2 5 9 3" xfId="48356"/>
    <cellStyle name="Normal 61 2 2 6" xfId="1838"/>
    <cellStyle name="Normal 61 2 2 6 10" xfId="11731"/>
    <cellStyle name="Normal 61 2 2 6 10 2" xfId="38322"/>
    <cellStyle name="Normal 61 2 2 6 10 3" xfId="48358"/>
    <cellStyle name="Normal 61 2 2 6 11" xfId="11864"/>
    <cellStyle name="Normal 61 2 2 6 11 2" xfId="38324"/>
    <cellStyle name="Normal 61 2 2 6 11 3" xfId="48359"/>
    <cellStyle name="Normal 61 2 2 6 12" xfId="13234"/>
    <cellStyle name="Normal 61 2 2 6 12 2" xfId="38326"/>
    <cellStyle name="Normal 61 2 2 6 12 3" xfId="48360"/>
    <cellStyle name="Normal 61 2 2 6 13" xfId="15088"/>
    <cellStyle name="Normal 61 2 2 6 13 2" xfId="38328"/>
    <cellStyle name="Normal 61 2 2 6 13 3" xfId="48361"/>
    <cellStyle name="Normal 61 2 2 6 14" xfId="16312"/>
    <cellStyle name="Normal 61 2 2 6 14 2" xfId="38329"/>
    <cellStyle name="Normal 61 2 2 6 14 3" xfId="48362"/>
    <cellStyle name="Normal 61 2 2 6 15" xfId="16825"/>
    <cellStyle name="Normal 61 2 2 6 15 2" xfId="38331"/>
    <cellStyle name="Normal 61 2 2 6 15 3" xfId="48363"/>
    <cellStyle name="Normal 61 2 2 6 16" xfId="38321"/>
    <cellStyle name="Normal 61 2 2 6 17" xfId="48357"/>
    <cellStyle name="Normal 61 2 2 6 2" xfId="3763"/>
    <cellStyle name="Normal 61 2 2 6 2 2" xfId="38334"/>
    <cellStyle name="Normal 61 2 2 6 2 3" xfId="48364"/>
    <cellStyle name="Normal 61 2 2 6 3" xfId="7566"/>
    <cellStyle name="Normal 61 2 2 6 3 2" xfId="38336"/>
    <cellStyle name="Normal 61 2 2 6 3 3" xfId="48365"/>
    <cellStyle name="Normal 61 2 2 6 4" xfId="8778"/>
    <cellStyle name="Normal 61 2 2 6 4 2" xfId="38338"/>
    <cellStyle name="Normal 61 2 2 6 4 3" xfId="48366"/>
    <cellStyle name="Normal 61 2 2 6 5" xfId="7951"/>
    <cellStyle name="Normal 61 2 2 6 5 2" xfId="38340"/>
    <cellStyle name="Normal 61 2 2 6 5 3" xfId="48367"/>
    <cellStyle name="Normal 61 2 2 6 6" xfId="10881"/>
    <cellStyle name="Normal 61 2 2 6 6 2" xfId="38341"/>
    <cellStyle name="Normal 61 2 2 6 6 3" xfId="48368"/>
    <cellStyle name="Normal 61 2 2 6 7" xfId="11329"/>
    <cellStyle name="Normal 61 2 2 6 7 2" xfId="38343"/>
    <cellStyle name="Normal 61 2 2 6 7 3" xfId="48369"/>
    <cellStyle name="Normal 61 2 2 6 8" xfId="11234"/>
    <cellStyle name="Normal 61 2 2 6 8 2" xfId="38345"/>
    <cellStyle name="Normal 61 2 2 6 8 3" xfId="48370"/>
    <cellStyle name="Normal 61 2 2 6 9" xfId="11565"/>
    <cellStyle name="Normal 61 2 2 6 9 2" xfId="38347"/>
    <cellStyle name="Normal 61 2 2 6 9 3" xfId="48371"/>
    <cellStyle name="Normal 61 2 2 7" xfId="2041"/>
    <cellStyle name="Normal 61 2 2 7 10" xfId="11732"/>
    <cellStyle name="Normal 61 2 2 7 10 2" xfId="38350"/>
    <cellStyle name="Normal 61 2 2 7 10 3" xfId="48373"/>
    <cellStyle name="Normal 61 2 2 7 11" xfId="11865"/>
    <cellStyle name="Normal 61 2 2 7 11 2" xfId="38352"/>
    <cellStyle name="Normal 61 2 2 7 11 3" xfId="48374"/>
    <cellStyle name="Normal 61 2 2 7 12" xfId="13420"/>
    <cellStyle name="Normal 61 2 2 7 12 2" xfId="38354"/>
    <cellStyle name="Normal 61 2 2 7 12 3" xfId="48375"/>
    <cellStyle name="Normal 61 2 2 7 13" xfId="15270"/>
    <cellStyle name="Normal 61 2 2 7 13 2" xfId="38356"/>
    <cellStyle name="Normal 61 2 2 7 13 3" xfId="48376"/>
    <cellStyle name="Normal 61 2 2 7 14" xfId="16313"/>
    <cellStyle name="Normal 61 2 2 7 14 2" xfId="38358"/>
    <cellStyle name="Normal 61 2 2 7 14 3" xfId="48377"/>
    <cellStyle name="Normal 61 2 2 7 15" xfId="16826"/>
    <cellStyle name="Normal 61 2 2 7 15 2" xfId="38359"/>
    <cellStyle name="Normal 61 2 2 7 15 3" xfId="48378"/>
    <cellStyle name="Normal 61 2 2 7 16" xfId="38349"/>
    <cellStyle name="Normal 61 2 2 7 17" xfId="48372"/>
    <cellStyle name="Normal 61 2 2 7 2" xfId="3945"/>
    <cellStyle name="Normal 61 2 2 7 2 2" xfId="38362"/>
    <cellStyle name="Normal 61 2 2 7 2 3" xfId="48379"/>
    <cellStyle name="Normal 61 2 2 7 3" xfId="7567"/>
    <cellStyle name="Normal 61 2 2 7 3 2" xfId="38364"/>
    <cellStyle name="Normal 61 2 2 7 3 3" xfId="48380"/>
    <cellStyle name="Normal 61 2 2 7 4" xfId="8779"/>
    <cellStyle name="Normal 61 2 2 7 4 2" xfId="38366"/>
    <cellStyle name="Normal 61 2 2 7 4 3" xfId="48381"/>
    <cellStyle name="Normal 61 2 2 7 5" xfId="7952"/>
    <cellStyle name="Normal 61 2 2 7 5 2" xfId="38368"/>
    <cellStyle name="Normal 61 2 2 7 5 3" xfId="48382"/>
    <cellStyle name="Normal 61 2 2 7 6" xfId="10882"/>
    <cellStyle name="Normal 61 2 2 7 6 2" xfId="38370"/>
    <cellStyle name="Normal 61 2 2 7 6 3" xfId="48383"/>
    <cellStyle name="Normal 61 2 2 7 7" xfId="11330"/>
    <cellStyle name="Normal 61 2 2 7 7 2" xfId="38372"/>
    <cellStyle name="Normal 61 2 2 7 7 3" xfId="48384"/>
    <cellStyle name="Normal 61 2 2 7 8" xfId="11235"/>
    <cellStyle name="Normal 61 2 2 7 8 2" xfId="38374"/>
    <cellStyle name="Normal 61 2 2 7 8 3" xfId="48385"/>
    <cellStyle name="Normal 61 2 2 7 9" xfId="11566"/>
    <cellStyle name="Normal 61 2 2 7 9 2" xfId="38376"/>
    <cellStyle name="Normal 61 2 2 7 9 3" xfId="48386"/>
    <cellStyle name="Normal 61 2 2 8" xfId="2229"/>
    <cellStyle name="Normal 61 2 2 8 10" xfId="11733"/>
    <cellStyle name="Normal 61 2 2 8 10 2" xfId="38379"/>
    <cellStyle name="Normal 61 2 2 8 10 3" xfId="48388"/>
    <cellStyle name="Normal 61 2 2 8 11" xfId="11866"/>
    <cellStyle name="Normal 61 2 2 8 11 2" xfId="38381"/>
    <cellStyle name="Normal 61 2 2 8 11 3" xfId="48389"/>
    <cellStyle name="Normal 61 2 2 8 12" xfId="13594"/>
    <cellStyle name="Normal 61 2 2 8 12 2" xfId="38383"/>
    <cellStyle name="Normal 61 2 2 8 12 3" xfId="48390"/>
    <cellStyle name="Normal 61 2 2 8 13" xfId="15442"/>
    <cellStyle name="Normal 61 2 2 8 13 2" xfId="38385"/>
    <cellStyle name="Normal 61 2 2 8 13 3" xfId="48391"/>
    <cellStyle name="Normal 61 2 2 8 14" xfId="16314"/>
    <cellStyle name="Normal 61 2 2 8 14 2" xfId="38387"/>
    <cellStyle name="Normal 61 2 2 8 14 3" xfId="48392"/>
    <cellStyle name="Normal 61 2 2 8 15" xfId="16827"/>
    <cellStyle name="Normal 61 2 2 8 15 2" xfId="38389"/>
    <cellStyle name="Normal 61 2 2 8 15 3" xfId="48393"/>
    <cellStyle name="Normal 61 2 2 8 16" xfId="38378"/>
    <cellStyle name="Normal 61 2 2 8 17" xfId="48387"/>
    <cellStyle name="Normal 61 2 2 8 2" xfId="4117"/>
    <cellStyle name="Normal 61 2 2 8 2 2" xfId="38391"/>
    <cellStyle name="Normal 61 2 2 8 2 3" xfId="48394"/>
    <cellStyle name="Normal 61 2 2 8 3" xfId="7568"/>
    <cellStyle name="Normal 61 2 2 8 3 2" xfId="38393"/>
    <cellStyle name="Normal 61 2 2 8 3 3" xfId="48395"/>
    <cellStyle name="Normal 61 2 2 8 4" xfId="8780"/>
    <cellStyle name="Normal 61 2 2 8 4 2" xfId="38395"/>
    <cellStyle name="Normal 61 2 2 8 4 3" xfId="48396"/>
    <cellStyle name="Normal 61 2 2 8 5" xfId="7953"/>
    <cellStyle name="Normal 61 2 2 8 5 2" xfId="38397"/>
    <cellStyle name="Normal 61 2 2 8 5 3" xfId="48397"/>
    <cellStyle name="Normal 61 2 2 8 6" xfId="10883"/>
    <cellStyle name="Normal 61 2 2 8 6 2" xfId="38399"/>
    <cellStyle name="Normal 61 2 2 8 6 3" xfId="48398"/>
    <cellStyle name="Normal 61 2 2 8 7" xfId="11331"/>
    <cellStyle name="Normal 61 2 2 8 7 2" xfId="38401"/>
    <cellStyle name="Normal 61 2 2 8 7 3" xfId="48399"/>
    <cellStyle name="Normal 61 2 2 8 8" xfId="11236"/>
    <cellStyle name="Normal 61 2 2 8 8 2" xfId="38403"/>
    <cellStyle name="Normal 61 2 2 8 8 3" xfId="48400"/>
    <cellStyle name="Normal 61 2 2 8 9" xfId="11567"/>
    <cellStyle name="Normal 61 2 2 8 9 2" xfId="38405"/>
    <cellStyle name="Normal 61 2 2 8 9 3" xfId="48401"/>
    <cellStyle name="Normal 61 2 2 9" xfId="2393"/>
    <cellStyle name="Normal 61 2 2 9 10" xfId="11734"/>
    <cellStyle name="Normal 61 2 2 9 10 2" xfId="38408"/>
    <cellStyle name="Normal 61 2 2 9 10 3" xfId="48403"/>
    <cellStyle name="Normal 61 2 2 9 11" xfId="11867"/>
    <cellStyle name="Normal 61 2 2 9 11 2" xfId="38410"/>
    <cellStyle name="Normal 61 2 2 9 11 3" xfId="48404"/>
    <cellStyle name="Normal 61 2 2 9 12" xfId="13748"/>
    <cellStyle name="Normal 61 2 2 9 12 2" xfId="38412"/>
    <cellStyle name="Normal 61 2 2 9 12 3" xfId="48405"/>
    <cellStyle name="Normal 61 2 2 9 13" xfId="15595"/>
    <cellStyle name="Normal 61 2 2 9 13 2" xfId="38414"/>
    <cellStyle name="Normal 61 2 2 9 13 3" xfId="48406"/>
    <cellStyle name="Normal 61 2 2 9 14" xfId="16315"/>
    <cellStyle name="Normal 61 2 2 9 14 2" xfId="38416"/>
    <cellStyle name="Normal 61 2 2 9 14 3" xfId="48407"/>
    <cellStyle name="Normal 61 2 2 9 15" xfId="16828"/>
    <cellStyle name="Normal 61 2 2 9 15 2" xfId="38418"/>
    <cellStyle name="Normal 61 2 2 9 15 3" xfId="48408"/>
    <cellStyle name="Normal 61 2 2 9 16" xfId="38407"/>
    <cellStyle name="Normal 61 2 2 9 17" xfId="48402"/>
    <cellStyle name="Normal 61 2 2 9 2" xfId="4270"/>
    <cellStyle name="Normal 61 2 2 9 2 2" xfId="38420"/>
    <cellStyle name="Normal 61 2 2 9 2 3" xfId="48409"/>
    <cellStyle name="Normal 61 2 2 9 3" xfId="7569"/>
    <cellStyle name="Normal 61 2 2 9 3 2" xfId="38422"/>
    <cellStyle name="Normal 61 2 2 9 3 3" xfId="48410"/>
    <cellStyle name="Normal 61 2 2 9 4" xfId="8781"/>
    <cellStyle name="Normal 61 2 2 9 4 2" xfId="38424"/>
    <cellStyle name="Normal 61 2 2 9 4 3" xfId="48411"/>
    <cellStyle name="Normal 61 2 2 9 5" xfId="7955"/>
    <cellStyle name="Normal 61 2 2 9 5 2" xfId="38426"/>
    <cellStyle name="Normal 61 2 2 9 5 3" xfId="48412"/>
    <cellStyle name="Normal 61 2 2 9 6" xfId="10884"/>
    <cellStyle name="Normal 61 2 2 9 6 2" xfId="38428"/>
    <cellStyle name="Normal 61 2 2 9 6 3" xfId="48413"/>
    <cellStyle name="Normal 61 2 2 9 7" xfId="11332"/>
    <cellStyle name="Normal 61 2 2 9 7 2" xfId="38430"/>
    <cellStyle name="Normal 61 2 2 9 7 3" xfId="48414"/>
    <cellStyle name="Normal 61 2 2 9 8" xfId="11237"/>
    <cellStyle name="Normal 61 2 2 9 8 2" xfId="38432"/>
    <cellStyle name="Normal 61 2 2 9 8 3" xfId="48415"/>
    <cellStyle name="Normal 61 2 2 9 9" xfId="11568"/>
    <cellStyle name="Normal 61 2 2 9 9 2" xfId="38434"/>
    <cellStyle name="Normal 61 2 2 9 9 3" xfId="48416"/>
    <cellStyle name="Normal 61 2 2_Constraints Summary" xfId="14211"/>
    <cellStyle name="Normal 61 2 20" xfId="7570"/>
    <cellStyle name="Normal 61 2 20 2" xfId="38436"/>
    <cellStyle name="Normal 61 2 20 3" xfId="48417"/>
    <cellStyle name="Normal 61 2 21" xfId="7571"/>
    <cellStyle name="Normal 61 2 21 2" xfId="38438"/>
    <cellStyle name="Normal 61 2 21 3" xfId="48418"/>
    <cellStyle name="Normal 61 2 22" xfId="7572"/>
    <cellStyle name="Normal 61 2 22 2" xfId="38440"/>
    <cellStyle name="Normal 61 2 22 3" xfId="48419"/>
    <cellStyle name="Normal 61 2 23" xfId="7573"/>
    <cellStyle name="Normal 61 2 23 2" xfId="38442"/>
    <cellStyle name="Normal 61 2 23 3" xfId="48420"/>
    <cellStyle name="Normal 61 2 24" xfId="7574"/>
    <cellStyle name="Normal 61 2 24 2" xfId="38444"/>
    <cellStyle name="Normal 61 2 24 3" xfId="48421"/>
    <cellStyle name="Normal 61 2 25" xfId="7575"/>
    <cellStyle name="Normal 61 2 25 2" xfId="38446"/>
    <cellStyle name="Normal 61 2 25 3" xfId="48422"/>
    <cellStyle name="Normal 61 2 26" xfId="7576"/>
    <cellStyle name="Normal 61 2 26 2" xfId="38448"/>
    <cellStyle name="Normal 61 2 26 3" xfId="48423"/>
    <cellStyle name="Normal 61 2 27" xfId="7577"/>
    <cellStyle name="Normal 61 2 27 2" xfId="38450"/>
    <cellStyle name="Normal 61 2 27 3" xfId="48424"/>
    <cellStyle name="Normal 61 2 28" xfId="7578"/>
    <cellStyle name="Normal 61 2 28 2" xfId="38451"/>
    <cellStyle name="Normal 61 2 28 3" xfId="48425"/>
    <cellStyle name="Normal 61 2 29" xfId="7579"/>
    <cellStyle name="Normal 61 2 29 2" xfId="38453"/>
    <cellStyle name="Normal 61 2 29 3" xfId="48426"/>
    <cellStyle name="Normal 61 2 3" xfId="629"/>
    <cellStyle name="Normal 61 2 3 2" xfId="38455"/>
    <cellStyle name="Normal 61 2 3 3" xfId="48427"/>
    <cellStyle name="Normal 61 2 30" xfId="7580"/>
    <cellStyle name="Normal 61 2 30 2" xfId="38457"/>
    <cellStyle name="Normal 61 2 30 3" xfId="48428"/>
    <cellStyle name="Normal 61 2 31" xfId="7581"/>
    <cellStyle name="Normal 61 2 31 2" xfId="38459"/>
    <cellStyle name="Normal 61 2 31 3" xfId="48429"/>
    <cellStyle name="Normal 61 2 32" xfId="7582"/>
    <cellStyle name="Normal 61 2 32 2" xfId="38461"/>
    <cellStyle name="Normal 61 2 32 3" xfId="48430"/>
    <cellStyle name="Normal 61 2 33" xfId="7583"/>
    <cellStyle name="Normal 61 2 33 2" xfId="38463"/>
    <cellStyle name="Normal 61 2 33 3" xfId="48431"/>
    <cellStyle name="Normal 61 2 34" xfId="7584"/>
    <cellStyle name="Normal 61 2 34 2" xfId="38465"/>
    <cellStyle name="Normal 61 2 34 3" xfId="48432"/>
    <cellStyle name="Normal 61 2 35" xfId="7585"/>
    <cellStyle name="Normal 61 2 35 2" xfId="38467"/>
    <cellStyle name="Normal 61 2 35 3" xfId="48433"/>
    <cellStyle name="Normal 61 2 36" xfId="7586"/>
    <cellStyle name="Normal 61 2 36 2" xfId="38469"/>
    <cellStyle name="Normal 61 2 36 3" xfId="48434"/>
    <cellStyle name="Normal 61 2 37" xfId="7587"/>
    <cellStyle name="Normal 61 2 37 2" xfId="38471"/>
    <cellStyle name="Normal 61 2 37 3" xfId="48435"/>
    <cellStyle name="Normal 61 2 38" xfId="7588"/>
    <cellStyle name="Normal 61 2 38 2" xfId="38473"/>
    <cellStyle name="Normal 61 2 38 3" xfId="48436"/>
    <cellStyle name="Normal 61 2 39" xfId="7589"/>
    <cellStyle name="Normal 61 2 39 2" xfId="38475"/>
    <cellStyle name="Normal 61 2 39 3" xfId="48437"/>
    <cellStyle name="Normal 61 2 4" xfId="630"/>
    <cellStyle name="Normal 61 2 4 2" xfId="38477"/>
    <cellStyle name="Normal 61 2 4 3" xfId="48438"/>
    <cellStyle name="Normal 61 2 40" xfId="7590"/>
    <cellStyle name="Normal 61 2 40 2" xfId="38479"/>
    <cellStyle name="Normal 61 2 40 3" xfId="48439"/>
    <cellStyle name="Normal 61 2 41" xfId="7591"/>
    <cellStyle name="Normal 61 2 41 2" xfId="38481"/>
    <cellStyle name="Normal 61 2 41 3" xfId="48440"/>
    <cellStyle name="Normal 61 2 42" xfId="8767"/>
    <cellStyle name="Normal 61 2 42 2" xfId="38482"/>
    <cellStyle name="Normal 61 2 42 3" xfId="38484"/>
    <cellStyle name="Normal 61 2 42 4" xfId="48441"/>
    <cellStyle name="Normal 61 2 43" xfId="7743"/>
    <cellStyle name="Normal 61 2 43 2" xfId="38485"/>
    <cellStyle name="Normal 61 2 43 3" xfId="48442"/>
    <cellStyle name="Normal 61 2 44" xfId="10856"/>
    <cellStyle name="Normal 61 2 44 2" xfId="38487"/>
    <cellStyle name="Normal 61 2 44 3" xfId="48443"/>
    <cellStyle name="Normal 61 2 45" xfId="8881"/>
    <cellStyle name="Normal 61 2 45 2" xfId="38489"/>
    <cellStyle name="Normal 61 2 45 3" xfId="48444"/>
    <cellStyle name="Normal 61 2 46" xfId="11180"/>
    <cellStyle name="Normal 61 2 46 2" xfId="38491"/>
    <cellStyle name="Normal 61 2 46 3" xfId="48445"/>
    <cellStyle name="Normal 61 2 47" xfId="11507"/>
    <cellStyle name="Normal 61 2 47 2" xfId="38493"/>
    <cellStyle name="Normal 61 2 47 3" xfId="48446"/>
    <cellStyle name="Normal 61 2 48" xfId="11716"/>
    <cellStyle name="Normal 61 2 48 2" xfId="38495"/>
    <cellStyle name="Normal 61 2 48 3" xfId="48447"/>
    <cellStyle name="Normal 61 2 49" xfId="11849"/>
    <cellStyle name="Normal 61 2 49 2" xfId="38497"/>
    <cellStyle name="Normal 61 2 49 3" xfId="48448"/>
    <cellStyle name="Normal 61 2 5" xfId="631"/>
    <cellStyle name="Normal 61 2 5 2" xfId="38499"/>
    <cellStyle name="Normal 61 2 5 3" xfId="48449"/>
    <cellStyle name="Normal 61 2 50" xfId="16301"/>
    <cellStyle name="Normal 61 2 50 2" xfId="38501"/>
    <cellStyle name="Normal 61 2 50 3" xfId="48450"/>
    <cellStyle name="Normal 61 2 51" xfId="16814"/>
    <cellStyle name="Normal 61 2 51 2" xfId="38503"/>
    <cellStyle name="Normal 61 2 51 3" xfId="48451"/>
    <cellStyle name="Normal 61 2 52" xfId="37902"/>
    <cellStyle name="Normal 61 2 53" xfId="48143"/>
    <cellStyle name="Normal 61 2 6" xfId="632"/>
    <cellStyle name="Normal 61 2 6 2" xfId="38506"/>
    <cellStyle name="Normal 61 2 6 3" xfId="48452"/>
    <cellStyle name="Normal 61 2 7" xfId="633"/>
    <cellStyle name="Normal 61 2 7 2" xfId="38508"/>
    <cellStyle name="Normal 61 2 7 3" xfId="48453"/>
    <cellStyle name="Normal 61 2 8" xfId="634"/>
    <cellStyle name="Normal 61 2 8 2" xfId="38510"/>
    <cellStyle name="Normal 61 2 8 3" xfId="48454"/>
    <cellStyle name="Normal 61 2 9" xfId="635"/>
    <cellStyle name="Normal 61 2 9 2" xfId="38512"/>
    <cellStyle name="Normal 61 2 9 3" xfId="48455"/>
    <cellStyle name="Normal 61 2_Sheet1" xfId="636"/>
    <cellStyle name="Normal 61 20" xfId="1166"/>
    <cellStyle name="Normal 61 20 10" xfId="11739"/>
    <cellStyle name="Normal 61 20 10 2" xfId="38514"/>
    <cellStyle name="Normal 61 20 10 3" xfId="48457"/>
    <cellStyle name="Normal 61 20 11" xfId="11872"/>
    <cellStyle name="Normal 61 20 11 2" xfId="38516"/>
    <cellStyle name="Normal 61 20 11 3" xfId="48458"/>
    <cellStyle name="Normal 61 20 12" xfId="12612"/>
    <cellStyle name="Normal 61 20 12 2" xfId="38518"/>
    <cellStyle name="Normal 61 20 12 3" xfId="48459"/>
    <cellStyle name="Normal 61 20 13" xfId="14479"/>
    <cellStyle name="Normal 61 20 13 2" xfId="38520"/>
    <cellStyle name="Normal 61 20 13 3" xfId="48460"/>
    <cellStyle name="Normal 61 20 14" xfId="16316"/>
    <cellStyle name="Normal 61 20 14 2" xfId="38522"/>
    <cellStyle name="Normal 61 20 14 3" xfId="48461"/>
    <cellStyle name="Normal 61 20 15" xfId="16829"/>
    <cellStyle name="Normal 61 20 15 2" xfId="38524"/>
    <cellStyle name="Normal 61 20 15 3" xfId="48462"/>
    <cellStyle name="Normal 61 20 16" xfId="38513"/>
    <cellStyle name="Normal 61 20 17" xfId="48456"/>
    <cellStyle name="Normal 61 20 2" xfId="3154"/>
    <cellStyle name="Normal 61 20 2 2" xfId="38527"/>
    <cellStyle name="Normal 61 20 2 3" xfId="48463"/>
    <cellStyle name="Normal 61 20 3" xfId="7593"/>
    <cellStyle name="Normal 61 20 3 2" xfId="38529"/>
    <cellStyle name="Normal 61 20 3 3" xfId="48464"/>
    <cellStyle name="Normal 61 20 4" xfId="8782"/>
    <cellStyle name="Normal 61 20 4 2" xfId="38531"/>
    <cellStyle name="Normal 61 20 4 3" xfId="48465"/>
    <cellStyle name="Normal 61 20 5" xfId="7975"/>
    <cellStyle name="Normal 61 20 5 2" xfId="38533"/>
    <cellStyle name="Normal 61 20 5 3" xfId="48466"/>
    <cellStyle name="Normal 61 20 6" xfId="10892"/>
    <cellStyle name="Normal 61 20 6 2" xfId="38535"/>
    <cellStyle name="Normal 61 20 6 3" xfId="48467"/>
    <cellStyle name="Normal 61 20 7" xfId="11355"/>
    <cellStyle name="Normal 61 20 7 2" xfId="38537"/>
    <cellStyle name="Normal 61 20 7 3" xfId="48468"/>
    <cellStyle name="Normal 61 20 8" xfId="11260"/>
    <cellStyle name="Normal 61 20 8 2" xfId="38539"/>
    <cellStyle name="Normal 61 20 8 3" xfId="48469"/>
    <cellStyle name="Normal 61 20 9" xfId="11595"/>
    <cellStyle name="Normal 61 20 9 2" xfId="38541"/>
    <cellStyle name="Normal 61 20 9 3" xfId="48470"/>
    <cellStyle name="Normal 61 21" xfId="1129"/>
    <cellStyle name="Normal 61 21 10" xfId="11740"/>
    <cellStyle name="Normal 61 21 10 2" xfId="38544"/>
    <cellStyle name="Normal 61 21 10 3" xfId="48472"/>
    <cellStyle name="Normal 61 21 11" xfId="11873"/>
    <cellStyle name="Normal 61 21 11 2" xfId="38545"/>
    <cellStyle name="Normal 61 21 11 3" xfId="48473"/>
    <cellStyle name="Normal 61 21 12" xfId="12579"/>
    <cellStyle name="Normal 61 21 12 2" xfId="38547"/>
    <cellStyle name="Normal 61 21 12 3" xfId="48474"/>
    <cellStyle name="Normal 61 21 13" xfId="14448"/>
    <cellStyle name="Normal 61 21 13 2" xfId="38549"/>
    <cellStyle name="Normal 61 21 13 3" xfId="48475"/>
    <cellStyle name="Normal 61 21 14" xfId="16317"/>
    <cellStyle name="Normal 61 21 14 2" xfId="38551"/>
    <cellStyle name="Normal 61 21 14 3" xfId="48476"/>
    <cellStyle name="Normal 61 21 15" xfId="16830"/>
    <cellStyle name="Normal 61 21 15 2" xfId="38553"/>
    <cellStyle name="Normal 61 21 15 3" xfId="48477"/>
    <cellStyle name="Normal 61 21 16" xfId="38543"/>
    <cellStyle name="Normal 61 21 17" xfId="48471"/>
    <cellStyle name="Normal 61 21 2" xfId="3123"/>
    <cellStyle name="Normal 61 21 2 2" xfId="38556"/>
    <cellStyle name="Normal 61 21 2 3" xfId="48478"/>
    <cellStyle name="Normal 61 21 3" xfId="7594"/>
    <cellStyle name="Normal 61 21 3 2" xfId="38558"/>
    <cellStyle name="Normal 61 21 3 3" xfId="48479"/>
    <cellStyle name="Normal 61 21 4" xfId="8783"/>
    <cellStyle name="Normal 61 21 4 2" xfId="38559"/>
    <cellStyle name="Normal 61 21 4 3" xfId="48480"/>
    <cellStyle name="Normal 61 21 5" xfId="7976"/>
    <cellStyle name="Normal 61 21 5 2" xfId="38561"/>
    <cellStyle name="Normal 61 21 5 3" xfId="48481"/>
    <cellStyle name="Normal 61 21 6" xfId="10893"/>
    <cellStyle name="Normal 61 21 6 2" xfId="38563"/>
    <cellStyle name="Normal 61 21 6 3" xfId="48482"/>
    <cellStyle name="Normal 61 21 7" xfId="11356"/>
    <cellStyle name="Normal 61 21 7 2" xfId="38565"/>
    <cellStyle name="Normal 61 21 7 3" xfId="48483"/>
    <cellStyle name="Normal 61 21 8" xfId="11261"/>
    <cellStyle name="Normal 61 21 8 2" xfId="38567"/>
    <cellStyle name="Normal 61 21 8 3" xfId="48484"/>
    <cellStyle name="Normal 61 21 9" xfId="11596"/>
    <cellStyle name="Normal 61 21 9 2" xfId="38568"/>
    <cellStyle name="Normal 61 21 9 3" xfId="48485"/>
    <cellStyle name="Normal 61 22" xfId="2706"/>
    <cellStyle name="Normal 61 22 10" xfId="11874"/>
    <cellStyle name="Normal 61 22 10 2" xfId="38571"/>
    <cellStyle name="Normal 61 22 10 3" xfId="48487"/>
    <cellStyle name="Normal 61 22 11" xfId="16318"/>
    <cellStyle name="Normal 61 22 11 2" xfId="38573"/>
    <cellStyle name="Normal 61 22 11 3" xfId="48488"/>
    <cellStyle name="Normal 61 22 12" xfId="16831"/>
    <cellStyle name="Normal 61 22 12 2" xfId="38575"/>
    <cellStyle name="Normal 61 22 12 3" xfId="48489"/>
    <cellStyle name="Normal 61 22 13" xfId="38570"/>
    <cellStyle name="Normal 61 22 14" xfId="48486"/>
    <cellStyle name="Normal 61 22 2" xfId="7595"/>
    <cellStyle name="Normal 61 22 2 2" xfId="38578"/>
    <cellStyle name="Normal 61 22 2 3" xfId="38580"/>
    <cellStyle name="Normal 61 22 2 4" xfId="48490"/>
    <cellStyle name="Normal 61 22 3" xfId="8784"/>
    <cellStyle name="Normal 61 22 3 2" xfId="38581"/>
    <cellStyle name="Normal 61 22 3 3" xfId="48491"/>
    <cellStyle name="Normal 61 22 4" xfId="7977"/>
    <cellStyle name="Normal 61 22 4 2" xfId="38583"/>
    <cellStyle name="Normal 61 22 4 3" xfId="48492"/>
    <cellStyle name="Normal 61 22 5" xfId="10894"/>
    <cellStyle name="Normal 61 22 5 2" xfId="38585"/>
    <cellStyle name="Normal 61 22 5 3" xfId="48493"/>
    <cellStyle name="Normal 61 22 6" xfId="11357"/>
    <cellStyle name="Normal 61 22 6 2" xfId="38587"/>
    <cellStyle name="Normal 61 22 6 3" xfId="48494"/>
    <cellStyle name="Normal 61 22 7" xfId="11262"/>
    <cellStyle name="Normal 61 22 7 2" xfId="38588"/>
    <cellStyle name="Normal 61 22 7 3" xfId="48495"/>
    <cellStyle name="Normal 61 22 8" xfId="11597"/>
    <cellStyle name="Normal 61 22 8 2" xfId="38590"/>
    <cellStyle name="Normal 61 22 8 3" xfId="48496"/>
    <cellStyle name="Normal 61 22 9" xfId="11741"/>
    <cellStyle name="Normal 61 22 9 2" xfId="38592"/>
    <cellStyle name="Normal 61 22 9 3" xfId="48497"/>
    <cellStyle name="Normal 61 23" xfId="7491"/>
    <cellStyle name="Normal 61 23 10" xfId="11875"/>
    <cellStyle name="Normal 61 23 10 2" xfId="38595"/>
    <cellStyle name="Normal 61 23 10 3" xfId="48499"/>
    <cellStyle name="Normal 61 23 11" xfId="16319"/>
    <cellStyle name="Normal 61 23 11 2" xfId="38597"/>
    <cellStyle name="Normal 61 23 11 3" xfId="48500"/>
    <cellStyle name="Normal 61 23 12" xfId="16832"/>
    <cellStyle name="Normal 61 23 12 2" xfId="38599"/>
    <cellStyle name="Normal 61 23 12 3" xfId="48501"/>
    <cellStyle name="Normal 61 23 13" xfId="38594"/>
    <cellStyle name="Normal 61 23 14" xfId="48498"/>
    <cellStyle name="Normal 61 23 2" xfId="7596"/>
    <cellStyle name="Normal 61 23 2 2" xfId="38602"/>
    <cellStyle name="Normal 61 23 2 3" xfId="38604"/>
    <cellStyle name="Normal 61 23 2 4" xfId="48502"/>
    <cellStyle name="Normal 61 23 3" xfId="8785"/>
    <cellStyle name="Normal 61 23 3 2" xfId="38605"/>
    <cellStyle name="Normal 61 23 3 3" xfId="48503"/>
    <cellStyle name="Normal 61 23 4" xfId="7978"/>
    <cellStyle name="Normal 61 23 4 2" xfId="38607"/>
    <cellStyle name="Normal 61 23 4 3" xfId="48504"/>
    <cellStyle name="Normal 61 23 5" xfId="10895"/>
    <cellStyle name="Normal 61 23 5 2" xfId="38609"/>
    <cellStyle name="Normal 61 23 5 3" xfId="48505"/>
    <cellStyle name="Normal 61 23 6" xfId="11358"/>
    <cellStyle name="Normal 61 23 6 2" xfId="38611"/>
    <cellStyle name="Normal 61 23 6 3" xfId="48506"/>
    <cellStyle name="Normal 61 23 7" xfId="11263"/>
    <cellStyle name="Normal 61 23 7 2" xfId="38613"/>
    <cellStyle name="Normal 61 23 7 3" xfId="48507"/>
    <cellStyle name="Normal 61 23 8" xfId="11598"/>
    <cellStyle name="Normal 61 23 8 2" xfId="38615"/>
    <cellStyle name="Normal 61 23 8 3" xfId="48508"/>
    <cellStyle name="Normal 61 23 9" xfId="11742"/>
    <cellStyle name="Normal 61 23 9 2" xfId="38617"/>
    <cellStyle name="Normal 61 23 9 3" xfId="48509"/>
    <cellStyle name="Normal 61 24" xfId="7597"/>
    <cellStyle name="Normal 61 24 2" xfId="38619"/>
    <cellStyle name="Normal 61 24 3" xfId="48510"/>
    <cellStyle name="Normal 61 25" xfId="7598"/>
    <cellStyle name="Normal 61 25 2" xfId="38620"/>
    <cellStyle name="Normal 61 25 3" xfId="48511"/>
    <cellStyle name="Normal 61 26" xfId="7599"/>
    <cellStyle name="Normal 61 26 2" xfId="38622"/>
    <cellStyle name="Normal 61 26 3" xfId="48512"/>
    <cellStyle name="Normal 61 27" xfId="7600"/>
    <cellStyle name="Normal 61 27 2" xfId="38624"/>
    <cellStyle name="Normal 61 27 3" xfId="48513"/>
    <cellStyle name="Normal 61 28" xfId="7601"/>
    <cellStyle name="Normal 61 28 2" xfId="38626"/>
    <cellStyle name="Normal 61 28 3" xfId="48514"/>
    <cellStyle name="Normal 61 29" xfId="7602"/>
    <cellStyle name="Normal 61 29 2" xfId="38628"/>
    <cellStyle name="Normal 61 29 3" xfId="48515"/>
    <cellStyle name="Normal 61 3" xfId="618"/>
    <cellStyle name="Normal 61 3 10" xfId="2519"/>
    <cellStyle name="Normal 61 3 10 2" xfId="4392"/>
    <cellStyle name="Normal 61 3 10 2 2" xfId="38632"/>
    <cellStyle name="Normal 61 3 10 2 3" xfId="48518"/>
    <cellStyle name="Normal 61 3 10 3" xfId="13870"/>
    <cellStyle name="Normal 61 3 10 3 2" xfId="38634"/>
    <cellStyle name="Normal 61 3 10 3 3" xfId="48519"/>
    <cellStyle name="Normal 61 3 10 4" xfId="15717"/>
    <cellStyle name="Normal 61 3 10 4 2" xfId="38636"/>
    <cellStyle name="Normal 61 3 10 4 3" xfId="48520"/>
    <cellStyle name="Normal 61 3 10 5" xfId="38631"/>
    <cellStyle name="Normal 61 3 10 6" xfId="48517"/>
    <cellStyle name="Normal 61 3 11" xfId="2803"/>
    <cellStyle name="Normal 61 3 11 2" xfId="38639"/>
    <cellStyle name="Normal 61 3 11 3" xfId="48521"/>
    <cellStyle name="Normal 61 3 12" xfId="7603"/>
    <cellStyle name="Normal 61 3 12 2" xfId="38641"/>
    <cellStyle name="Normal 61 3 12 3" xfId="48522"/>
    <cellStyle name="Normal 61 3 13" xfId="8786"/>
    <cellStyle name="Normal 61 3 13 2" xfId="38643"/>
    <cellStyle name="Normal 61 3 13 3" xfId="48523"/>
    <cellStyle name="Normal 61 3 14" xfId="7980"/>
    <cellStyle name="Normal 61 3 14 2" xfId="38645"/>
    <cellStyle name="Normal 61 3 14 3" xfId="48524"/>
    <cellStyle name="Normal 61 3 15" xfId="10902"/>
    <cellStyle name="Normal 61 3 15 2" xfId="38647"/>
    <cellStyle name="Normal 61 3 15 3" xfId="48525"/>
    <cellStyle name="Normal 61 3 16" xfId="11361"/>
    <cellStyle name="Normal 61 3 16 2" xfId="38649"/>
    <cellStyle name="Normal 61 3 16 3" xfId="48526"/>
    <cellStyle name="Normal 61 3 17" xfId="11266"/>
    <cellStyle name="Normal 61 3 17 2" xfId="38651"/>
    <cellStyle name="Normal 61 3 17 3" xfId="48527"/>
    <cellStyle name="Normal 61 3 18" xfId="11601"/>
    <cellStyle name="Normal 61 3 18 2" xfId="38652"/>
    <cellStyle name="Normal 61 3 18 3" xfId="48528"/>
    <cellStyle name="Normal 61 3 19" xfId="11743"/>
    <cellStyle name="Normal 61 3 19 2" xfId="38654"/>
    <cellStyle name="Normal 61 3 19 3" xfId="48529"/>
    <cellStyle name="Normal 61 3 2" xfId="637"/>
    <cellStyle name="Normal 61 3 2 2" xfId="638"/>
    <cellStyle name="Normal 61 3 2 2 10" xfId="2809"/>
    <cellStyle name="Normal 61 3 2 2 10 2" xfId="38658"/>
    <cellStyle name="Normal 61 3 2 2 10 3" xfId="48532"/>
    <cellStyle name="Normal 61 3 2 2 11" xfId="7604"/>
    <cellStyle name="Normal 61 3 2 2 11 2" xfId="38660"/>
    <cellStyle name="Normal 61 3 2 2 11 3" xfId="48533"/>
    <cellStyle name="Normal 61 3 2 2 12" xfId="8787"/>
    <cellStyle name="Normal 61 3 2 2 12 2" xfId="38662"/>
    <cellStyle name="Normal 61 3 2 2 12 3" xfId="48534"/>
    <cellStyle name="Normal 61 3 2 2 13" xfId="7981"/>
    <cellStyle name="Normal 61 3 2 2 13 2" xfId="38664"/>
    <cellStyle name="Normal 61 3 2 2 13 3" xfId="48535"/>
    <cellStyle name="Normal 61 3 2 2 14" xfId="10904"/>
    <cellStyle name="Normal 61 3 2 2 14 2" xfId="38666"/>
    <cellStyle name="Normal 61 3 2 2 14 3" xfId="48536"/>
    <cellStyle name="Normal 61 3 2 2 15" xfId="11362"/>
    <cellStyle name="Normal 61 3 2 2 15 2" xfId="38668"/>
    <cellStyle name="Normal 61 3 2 2 15 3" xfId="48537"/>
    <cellStyle name="Normal 61 3 2 2 16" xfId="11267"/>
    <cellStyle name="Normal 61 3 2 2 16 2" xfId="38670"/>
    <cellStyle name="Normal 61 3 2 2 16 3" xfId="48538"/>
    <cellStyle name="Normal 61 3 2 2 17" xfId="11602"/>
    <cellStyle name="Normal 61 3 2 2 17 2" xfId="38672"/>
    <cellStyle name="Normal 61 3 2 2 17 3" xfId="48539"/>
    <cellStyle name="Normal 61 3 2 2 18" xfId="11744"/>
    <cellStyle name="Normal 61 3 2 2 18 2" xfId="38674"/>
    <cellStyle name="Normal 61 3 2 2 18 3" xfId="48540"/>
    <cellStyle name="Normal 61 3 2 2 19" xfId="11877"/>
    <cellStyle name="Normal 61 3 2 2 19 2" xfId="38676"/>
    <cellStyle name="Normal 61 3 2 2 19 3" xfId="48541"/>
    <cellStyle name="Normal 61 3 2 2 2" xfId="851"/>
    <cellStyle name="Normal 61 3 2 2 2 10" xfId="7605"/>
    <cellStyle name="Normal 61 3 2 2 2 10 2" xfId="38679"/>
    <cellStyle name="Normal 61 3 2 2 2 10 3" xfId="48543"/>
    <cellStyle name="Normal 61 3 2 2 2 11" xfId="8788"/>
    <cellStyle name="Normal 61 3 2 2 2 11 2" xfId="38681"/>
    <cellStyle name="Normal 61 3 2 2 2 11 3" xfId="48544"/>
    <cellStyle name="Normal 61 3 2 2 2 12" xfId="7983"/>
    <cellStyle name="Normal 61 3 2 2 2 12 2" xfId="38683"/>
    <cellStyle name="Normal 61 3 2 2 2 12 3" xfId="48545"/>
    <cellStyle name="Normal 61 3 2 2 2 13" xfId="10905"/>
    <cellStyle name="Normal 61 3 2 2 2 13 2" xfId="38685"/>
    <cellStyle name="Normal 61 3 2 2 2 13 3" xfId="48546"/>
    <cellStyle name="Normal 61 3 2 2 2 14" xfId="11363"/>
    <cellStyle name="Normal 61 3 2 2 2 14 2" xfId="38686"/>
    <cellStyle name="Normal 61 3 2 2 2 14 3" xfId="48547"/>
    <cellStyle name="Normal 61 3 2 2 2 15" xfId="11268"/>
    <cellStyle name="Normal 61 3 2 2 2 15 2" xfId="38688"/>
    <cellStyle name="Normal 61 3 2 2 2 15 3" xfId="48548"/>
    <cellStyle name="Normal 61 3 2 2 2 16" xfId="11603"/>
    <cellStyle name="Normal 61 3 2 2 2 16 2" xfId="38690"/>
    <cellStyle name="Normal 61 3 2 2 2 16 3" xfId="48549"/>
    <cellStyle name="Normal 61 3 2 2 2 17" xfId="11745"/>
    <cellStyle name="Normal 61 3 2 2 2 17 2" xfId="38692"/>
    <cellStyle name="Normal 61 3 2 2 2 17 3" xfId="48550"/>
    <cellStyle name="Normal 61 3 2 2 2 18" xfId="11878"/>
    <cellStyle name="Normal 61 3 2 2 2 18 2" xfId="38694"/>
    <cellStyle name="Normal 61 3 2 2 2 18 3" xfId="48551"/>
    <cellStyle name="Normal 61 3 2 2 2 19" xfId="12367"/>
    <cellStyle name="Normal 61 3 2 2 2 19 2" xfId="38696"/>
    <cellStyle name="Normal 61 3 2 2 2 19 3" xfId="48552"/>
    <cellStyle name="Normal 61 3 2 2 2 2" xfId="1603"/>
    <cellStyle name="Normal 61 3 2 2 2 2 2" xfId="3553"/>
    <cellStyle name="Normal 61 3 2 2 2 2 2 2" xfId="38699"/>
    <cellStyle name="Normal 61 3 2 2 2 2 2 3" xfId="48554"/>
    <cellStyle name="Normal 61 3 2 2 2 2 3" xfId="13019"/>
    <cellStyle name="Normal 61 3 2 2 2 2 3 2" xfId="38701"/>
    <cellStyle name="Normal 61 3 2 2 2 2 3 3" xfId="48555"/>
    <cellStyle name="Normal 61 3 2 2 2 2 4" xfId="14878"/>
    <cellStyle name="Normal 61 3 2 2 2 2 4 2" xfId="38703"/>
    <cellStyle name="Normal 61 3 2 2 2 2 4 3" xfId="48556"/>
    <cellStyle name="Normal 61 3 2 2 2 2 5" xfId="38698"/>
    <cellStyle name="Normal 61 3 2 2 2 2 6" xfId="48553"/>
    <cellStyle name="Normal 61 3 2 2 2 20" xfId="14248"/>
    <cellStyle name="Normal 61 3 2 2 2 20 2" xfId="38706"/>
    <cellStyle name="Normal 61 3 2 2 2 20 3" xfId="48557"/>
    <cellStyle name="Normal 61 3 2 2 2 21" xfId="16322"/>
    <cellStyle name="Normal 61 3 2 2 2 21 2" xfId="38708"/>
    <cellStyle name="Normal 61 3 2 2 2 21 3" xfId="48558"/>
    <cellStyle name="Normal 61 3 2 2 2 22" xfId="16835"/>
    <cellStyle name="Normal 61 3 2 2 2 22 2" xfId="38710"/>
    <cellStyle name="Normal 61 3 2 2 2 22 3" xfId="48559"/>
    <cellStyle name="Normal 61 3 2 2 2 23" xfId="38678"/>
    <cellStyle name="Normal 61 3 2 2 2 24" xfId="48542"/>
    <cellStyle name="Normal 61 3 2 2 2 3" xfId="1817"/>
    <cellStyle name="Normal 61 3 2 2 2 3 2" xfId="3744"/>
    <cellStyle name="Normal 61 3 2 2 2 3 2 2" xfId="38714"/>
    <cellStyle name="Normal 61 3 2 2 2 3 2 3" xfId="48561"/>
    <cellStyle name="Normal 61 3 2 2 2 3 3" xfId="13214"/>
    <cellStyle name="Normal 61 3 2 2 2 3 3 2" xfId="38716"/>
    <cellStyle name="Normal 61 3 2 2 2 3 3 3" xfId="48562"/>
    <cellStyle name="Normal 61 3 2 2 2 3 4" xfId="15069"/>
    <cellStyle name="Normal 61 3 2 2 2 3 4 2" xfId="38717"/>
    <cellStyle name="Normal 61 3 2 2 2 3 4 3" xfId="48563"/>
    <cellStyle name="Normal 61 3 2 2 2 3 5" xfId="38713"/>
    <cellStyle name="Normal 61 3 2 2 2 3 6" xfId="48560"/>
    <cellStyle name="Normal 61 3 2 2 2 4" xfId="2022"/>
    <cellStyle name="Normal 61 3 2 2 2 4 2" xfId="3928"/>
    <cellStyle name="Normal 61 3 2 2 2 4 2 2" xfId="38721"/>
    <cellStyle name="Normal 61 3 2 2 2 4 2 3" xfId="48565"/>
    <cellStyle name="Normal 61 3 2 2 2 4 3" xfId="13403"/>
    <cellStyle name="Normal 61 3 2 2 2 4 3 2" xfId="38723"/>
    <cellStyle name="Normal 61 3 2 2 2 4 3 3" xfId="48566"/>
    <cellStyle name="Normal 61 3 2 2 2 4 4" xfId="15253"/>
    <cellStyle name="Normal 61 3 2 2 2 4 4 2" xfId="38725"/>
    <cellStyle name="Normal 61 3 2 2 2 4 4 3" xfId="48567"/>
    <cellStyle name="Normal 61 3 2 2 2 4 5" xfId="38720"/>
    <cellStyle name="Normal 61 3 2 2 2 4 6" xfId="48564"/>
    <cellStyle name="Normal 61 3 2 2 2 5" xfId="2212"/>
    <cellStyle name="Normal 61 3 2 2 2 5 2" xfId="4101"/>
    <cellStyle name="Normal 61 3 2 2 2 5 2 2" xfId="38729"/>
    <cellStyle name="Normal 61 3 2 2 2 5 2 3" xfId="48569"/>
    <cellStyle name="Normal 61 3 2 2 2 5 3" xfId="13578"/>
    <cellStyle name="Normal 61 3 2 2 2 5 3 2" xfId="38731"/>
    <cellStyle name="Normal 61 3 2 2 2 5 3 3" xfId="48570"/>
    <cellStyle name="Normal 61 3 2 2 2 5 4" xfId="15426"/>
    <cellStyle name="Normal 61 3 2 2 2 5 4 2" xfId="38733"/>
    <cellStyle name="Normal 61 3 2 2 2 5 4 3" xfId="48571"/>
    <cellStyle name="Normal 61 3 2 2 2 5 5" xfId="38728"/>
    <cellStyle name="Normal 61 3 2 2 2 5 6" xfId="48568"/>
    <cellStyle name="Normal 61 3 2 2 2 6" xfId="2381"/>
    <cellStyle name="Normal 61 3 2 2 2 6 2" xfId="4258"/>
    <cellStyle name="Normal 61 3 2 2 2 6 2 2" xfId="38737"/>
    <cellStyle name="Normal 61 3 2 2 2 6 2 3" xfId="48573"/>
    <cellStyle name="Normal 61 3 2 2 2 6 3" xfId="13736"/>
    <cellStyle name="Normal 61 3 2 2 2 6 3 2" xfId="38739"/>
    <cellStyle name="Normal 61 3 2 2 2 6 3 3" xfId="48574"/>
    <cellStyle name="Normal 61 3 2 2 2 6 4" xfId="15583"/>
    <cellStyle name="Normal 61 3 2 2 2 6 4 2" xfId="38741"/>
    <cellStyle name="Normal 61 3 2 2 2 6 4 3" xfId="48575"/>
    <cellStyle name="Normal 61 3 2 2 2 6 5" xfId="38736"/>
    <cellStyle name="Normal 61 3 2 2 2 6 6" xfId="48572"/>
    <cellStyle name="Normal 61 3 2 2 2 7" xfId="2512"/>
    <cellStyle name="Normal 61 3 2 2 2 7 2" xfId="4385"/>
    <cellStyle name="Normal 61 3 2 2 2 7 2 2" xfId="38745"/>
    <cellStyle name="Normal 61 3 2 2 2 7 2 3" xfId="48577"/>
    <cellStyle name="Normal 61 3 2 2 2 7 3" xfId="13863"/>
    <cellStyle name="Normal 61 3 2 2 2 7 3 2" xfId="38747"/>
    <cellStyle name="Normal 61 3 2 2 2 7 3 3" xfId="48578"/>
    <cellStyle name="Normal 61 3 2 2 2 7 4" xfId="15710"/>
    <cellStyle name="Normal 61 3 2 2 2 7 4 2" xfId="38748"/>
    <cellStyle name="Normal 61 3 2 2 2 7 4 3" xfId="48579"/>
    <cellStyle name="Normal 61 3 2 2 2 7 5" xfId="38744"/>
    <cellStyle name="Normal 61 3 2 2 2 7 6" xfId="48576"/>
    <cellStyle name="Normal 61 3 2 2 2 8" xfId="2639"/>
    <cellStyle name="Normal 61 3 2 2 2 8 2" xfId="4512"/>
    <cellStyle name="Normal 61 3 2 2 2 8 2 2" xfId="38752"/>
    <cellStyle name="Normal 61 3 2 2 2 8 2 3" xfId="48581"/>
    <cellStyle name="Normal 61 3 2 2 2 8 3" xfId="13990"/>
    <cellStyle name="Normal 61 3 2 2 2 8 3 2" xfId="38754"/>
    <cellStyle name="Normal 61 3 2 2 2 8 3 3" xfId="48582"/>
    <cellStyle name="Normal 61 3 2 2 2 8 4" xfId="15837"/>
    <cellStyle name="Normal 61 3 2 2 2 8 4 2" xfId="38756"/>
    <cellStyle name="Normal 61 3 2 2 2 8 4 3" xfId="48583"/>
    <cellStyle name="Normal 61 3 2 2 2 8 5" xfId="38751"/>
    <cellStyle name="Normal 61 3 2 2 2 8 6" xfId="48580"/>
    <cellStyle name="Normal 61 3 2 2 2 9" xfId="2923"/>
    <cellStyle name="Normal 61 3 2 2 2 9 2" xfId="38759"/>
    <cellStyle name="Normal 61 3 2 2 2 9 3" xfId="48584"/>
    <cellStyle name="Normal 61 3 2 2 2_Constraints Summary" xfId="14215"/>
    <cellStyle name="Normal 61 3 2 2 20" xfId="12245"/>
    <cellStyle name="Normal 61 3 2 2 20 2" xfId="38761"/>
    <cellStyle name="Normal 61 3 2 2 20 3" xfId="48585"/>
    <cellStyle name="Normal 61 3 2 2 21" xfId="12068"/>
    <cellStyle name="Normal 61 3 2 2 21 2" xfId="38762"/>
    <cellStyle name="Normal 61 3 2 2 21 3" xfId="48586"/>
    <cellStyle name="Normal 61 3 2 2 22" xfId="16321"/>
    <cellStyle name="Normal 61 3 2 2 22 2" xfId="38764"/>
    <cellStyle name="Normal 61 3 2 2 22 3" xfId="48587"/>
    <cellStyle name="Normal 61 3 2 2 23" xfId="16834"/>
    <cellStyle name="Normal 61 3 2 2 23 2" xfId="38766"/>
    <cellStyle name="Normal 61 3 2 2 23 3" xfId="48588"/>
    <cellStyle name="Normal 61 3 2 2 24" xfId="38657"/>
    <cellStyle name="Normal 61 3 2 2 25" xfId="48531"/>
    <cellStyle name="Normal 61 3 2 2 3" xfId="1411"/>
    <cellStyle name="Normal 61 3 2 2 3 2" xfId="3381"/>
    <cellStyle name="Normal 61 3 2 2 3 2 2" xfId="38770"/>
    <cellStyle name="Normal 61 3 2 2 3 2 3" xfId="48590"/>
    <cellStyle name="Normal 61 3 2 2 3 3" xfId="12841"/>
    <cellStyle name="Normal 61 3 2 2 3 3 2" xfId="38772"/>
    <cellStyle name="Normal 61 3 2 2 3 3 3" xfId="48591"/>
    <cellStyle name="Normal 61 3 2 2 3 4" xfId="14706"/>
    <cellStyle name="Normal 61 3 2 2 3 4 2" xfId="38774"/>
    <cellStyle name="Normal 61 3 2 2 3 4 3" xfId="48592"/>
    <cellStyle name="Normal 61 3 2 2 3 5" xfId="38769"/>
    <cellStyle name="Normal 61 3 2 2 3 6" xfId="48589"/>
    <cellStyle name="Normal 61 3 2 2 4" xfId="1631"/>
    <cellStyle name="Normal 61 3 2 2 4 2" xfId="3578"/>
    <cellStyle name="Normal 61 3 2 2 4 2 2" xfId="38778"/>
    <cellStyle name="Normal 61 3 2 2 4 2 3" xfId="48594"/>
    <cellStyle name="Normal 61 3 2 2 4 3" xfId="13045"/>
    <cellStyle name="Normal 61 3 2 2 4 3 2" xfId="38780"/>
    <cellStyle name="Normal 61 3 2 2 4 3 3" xfId="48595"/>
    <cellStyle name="Normal 61 3 2 2 4 4" xfId="14903"/>
    <cellStyle name="Normal 61 3 2 2 4 4 2" xfId="38782"/>
    <cellStyle name="Normal 61 3 2 2 4 4 3" xfId="48596"/>
    <cellStyle name="Normal 61 3 2 2 4 5" xfId="38777"/>
    <cellStyle name="Normal 61 3 2 2 4 6" xfId="48593"/>
    <cellStyle name="Normal 61 3 2 2 5" xfId="1843"/>
    <cellStyle name="Normal 61 3 2 2 5 2" xfId="3767"/>
    <cellStyle name="Normal 61 3 2 2 5 2 2" xfId="38785"/>
    <cellStyle name="Normal 61 3 2 2 5 2 3" xfId="48598"/>
    <cellStyle name="Normal 61 3 2 2 5 3" xfId="13238"/>
    <cellStyle name="Normal 61 3 2 2 5 3 2" xfId="38787"/>
    <cellStyle name="Normal 61 3 2 2 5 3 3" xfId="48599"/>
    <cellStyle name="Normal 61 3 2 2 5 4" xfId="15092"/>
    <cellStyle name="Normal 61 3 2 2 5 4 2" xfId="38789"/>
    <cellStyle name="Normal 61 3 2 2 5 4 3" xfId="48600"/>
    <cellStyle name="Normal 61 3 2 2 5 5" xfId="38784"/>
    <cellStyle name="Normal 61 3 2 2 5 6" xfId="48597"/>
    <cellStyle name="Normal 61 3 2 2 6" xfId="2045"/>
    <cellStyle name="Normal 61 3 2 2 6 2" xfId="3949"/>
    <cellStyle name="Normal 61 3 2 2 6 2 2" xfId="38793"/>
    <cellStyle name="Normal 61 3 2 2 6 2 3" xfId="48602"/>
    <cellStyle name="Normal 61 3 2 2 6 3" xfId="13424"/>
    <cellStyle name="Normal 61 3 2 2 6 3 2" xfId="38795"/>
    <cellStyle name="Normal 61 3 2 2 6 3 3" xfId="48603"/>
    <cellStyle name="Normal 61 3 2 2 6 4" xfId="15274"/>
    <cellStyle name="Normal 61 3 2 2 6 4 2" xfId="38797"/>
    <cellStyle name="Normal 61 3 2 2 6 4 3" xfId="48604"/>
    <cellStyle name="Normal 61 3 2 2 6 5" xfId="38792"/>
    <cellStyle name="Normal 61 3 2 2 6 6" xfId="48601"/>
    <cellStyle name="Normal 61 3 2 2 7" xfId="2230"/>
    <cellStyle name="Normal 61 3 2 2 7 2" xfId="4118"/>
    <cellStyle name="Normal 61 3 2 2 7 2 2" xfId="38801"/>
    <cellStyle name="Normal 61 3 2 2 7 2 3" xfId="48606"/>
    <cellStyle name="Normal 61 3 2 2 7 3" xfId="13595"/>
    <cellStyle name="Normal 61 3 2 2 7 3 2" xfId="38803"/>
    <cellStyle name="Normal 61 3 2 2 7 3 3" xfId="48607"/>
    <cellStyle name="Normal 61 3 2 2 7 4" xfId="15443"/>
    <cellStyle name="Normal 61 3 2 2 7 4 2" xfId="38805"/>
    <cellStyle name="Normal 61 3 2 2 7 4 3" xfId="48608"/>
    <cellStyle name="Normal 61 3 2 2 7 5" xfId="38800"/>
    <cellStyle name="Normal 61 3 2 2 7 6" xfId="48605"/>
    <cellStyle name="Normal 61 3 2 2 8" xfId="2394"/>
    <cellStyle name="Normal 61 3 2 2 8 2" xfId="4271"/>
    <cellStyle name="Normal 61 3 2 2 8 2 2" xfId="38809"/>
    <cellStyle name="Normal 61 3 2 2 8 2 3" xfId="48610"/>
    <cellStyle name="Normal 61 3 2 2 8 3" xfId="13749"/>
    <cellStyle name="Normal 61 3 2 2 8 3 2" xfId="38811"/>
    <cellStyle name="Normal 61 3 2 2 8 3 3" xfId="48611"/>
    <cellStyle name="Normal 61 3 2 2 8 4" xfId="15596"/>
    <cellStyle name="Normal 61 3 2 2 8 4 2" xfId="38813"/>
    <cellStyle name="Normal 61 3 2 2 8 4 3" xfId="48612"/>
    <cellStyle name="Normal 61 3 2 2 8 5" xfId="38808"/>
    <cellStyle name="Normal 61 3 2 2 8 6" xfId="48609"/>
    <cellStyle name="Normal 61 3 2 2 9" xfId="2525"/>
    <cellStyle name="Normal 61 3 2 2 9 2" xfId="4398"/>
    <cellStyle name="Normal 61 3 2 2 9 2 2" xfId="38817"/>
    <cellStyle name="Normal 61 3 2 2 9 2 3" xfId="48614"/>
    <cellStyle name="Normal 61 3 2 2 9 3" xfId="13876"/>
    <cellStyle name="Normal 61 3 2 2 9 3 2" xfId="38819"/>
    <cellStyle name="Normal 61 3 2 2 9 3 3" xfId="48615"/>
    <cellStyle name="Normal 61 3 2 2 9 4" xfId="15723"/>
    <cellStyle name="Normal 61 3 2 2 9 4 2" xfId="38821"/>
    <cellStyle name="Normal 61 3 2 2 9 4 3" xfId="48616"/>
    <cellStyle name="Normal 61 3 2 2 9 5" xfId="38816"/>
    <cellStyle name="Normal 61 3 2 2 9 6" xfId="48613"/>
    <cellStyle name="Normal 61 3 2 2_Constraints Summary" xfId="14214"/>
    <cellStyle name="Normal 61 3 2 3" xfId="7606"/>
    <cellStyle name="Normal 61 3 2 3 2" xfId="38824"/>
    <cellStyle name="Normal 61 3 2 3 3" xfId="48617"/>
    <cellStyle name="Normal 61 3 2 4" xfId="38656"/>
    <cellStyle name="Normal 61 3 2 5" xfId="48530"/>
    <cellStyle name="Normal 61 3 20" xfId="11876"/>
    <cellStyle name="Normal 61 3 20 2" xfId="38827"/>
    <cellStyle name="Normal 61 3 20 3" xfId="48618"/>
    <cellStyle name="Normal 61 3 21" xfId="12239"/>
    <cellStyle name="Normal 61 3 21 2" xfId="38829"/>
    <cellStyle name="Normal 61 3 21 3" xfId="48619"/>
    <cellStyle name="Normal 61 3 22" xfId="12073"/>
    <cellStyle name="Normal 61 3 22 2" xfId="38831"/>
    <cellStyle name="Normal 61 3 22 3" xfId="48620"/>
    <cellStyle name="Normal 61 3 23" xfId="16320"/>
    <cellStyle name="Normal 61 3 23 2" xfId="38833"/>
    <cellStyle name="Normal 61 3 23 3" xfId="48621"/>
    <cellStyle name="Normal 61 3 24" xfId="16833"/>
    <cellStyle name="Normal 61 3 24 2" xfId="38835"/>
    <cellStyle name="Normal 61 3 24 3" xfId="48622"/>
    <cellStyle name="Normal 61 3 25" xfId="38630"/>
    <cellStyle name="Normal 61 3 26" xfId="48516"/>
    <cellStyle name="Normal 61 3 3" xfId="845"/>
    <cellStyle name="Normal 61 3 3 10" xfId="7607"/>
    <cellStyle name="Normal 61 3 3 10 2" xfId="38839"/>
    <cellStyle name="Normal 61 3 3 10 3" xfId="48624"/>
    <cellStyle name="Normal 61 3 3 11" xfId="8789"/>
    <cellStyle name="Normal 61 3 3 11 2" xfId="38841"/>
    <cellStyle name="Normal 61 3 3 11 3" xfId="48625"/>
    <cellStyle name="Normal 61 3 3 12" xfId="7984"/>
    <cellStyle name="Normal 61 3 3 12 2" xfId="38843"/>
    <cellStyle name="Normal 61 3 3 12 3" xfId="48626"/>
    <cellStyle name="Normal 61 3 3 13" xfId="10907"/>
    <cellStyle name="Normal 61 3 3 13 2" xfId="38845"/>
    <cellStyle name="Normal 61 3 3 13 3" xfId="48627"/>
    <cellStyle name="Normal 61 3 3 14" xfId="11364"/>
    <cellStyle name="Normal 61 3 3 14 2" xfId="38847"/>
    <cellStyle name="Normal 61 3 3 14 3" xfId="48628"/>
    <cellStyle name="Normal 61 3 3 15" xfId="11269"/>
    <cellStyle name="Normal 61 3 3 15 2" xfId="38849"/>
    <cellStyle name="Normal 61 3 3 15 3" xfId="48629"/>
    <cellStyle name="Normal 61 3 3 16" xfId="11604"/>
    <cellStyle name="Normal 61 3 3 16 2" xfId="38851"/>
    <cellStyle name="Normal 61 3 3 16 3" xfId="48630"/>
    <cellStyle name="Normal 61 3 3 17" xfId="11746"/>
    <cellStyle name="Normal 61 3 3 17 2" xfId="38853"/>
    <cellStyle name="Normal 61 3 3 17 3" xfId="48631"/>
    <cellStyle name="Normal 61 3 3 18" xfId="11879"/>
    <cellStyle name="Normal 61 3 3 18 2" xfId="38855"/>
    <cellStyle name="Normal 61 3 3 18 3" xfId="48632"/>
    <cellStyle name="Normal 61 3 3 19" xfId="12361"/>
    <cellStyle name="Normal 61 3 3 19 2" xfId="38857"/>
    <cellStyle name="Normal 61 3 3 19 3" xfId="48633"/>
    <cellStyle name="Normal 61 3 3 2" xfId="1597"/>
    <cellStyle name="Normal 61 3 3 2 10" xfId="11747"/>
    <cellStyle name="Normal 61 3 3 2 10 2" xfId="38860"/>
    <cellStyle name="Normal 61 3 3 2 10 3" xfId="48635"/>
    <cellStyle name="Normal 61 3 3 2 11" xfId="11880"/>
    <cellStyle name="Normal 61 3 3 2 11 2" xfId="38862"/>
    <cellStyle name="Normal 61 3 3 2 11 3" xfId="48636"/>
    <cellStyle name="Normal 61 3 3 2 12" xfId="13013"/>
    <cellStyle name="Normal 61 3 3 2 12 2" xfId="38864"/>
    <cellStyle name="Normal 61 3 3 2 12 3" xfId="48637"/>
    <cellStyle name="Normal 61 3 3 2 13" xfId="14872"/>
    <cellStyle name="Normal 61 3 3 2 13 2" xfId="38866"/>
    <cellStyle name="Normal 61 3 3 2 13 3" xfId="48638"/>
    <cellStyle name="Normal 61 3 3 2 14" xfId="16324"/>
    <cellStyle name="Normal 61 3 3 2 14 2" xfId="38868"/>
    <cellStyle name="Normal 61 3 3 2 14 3" xfId="48639"/>
    <cellStyle name="Normal 61 3 3 2 15" xfId="16837"/>
    <cellStyle name="Normal 61 3 3 2 15 2" xfId="38870"/>
    <cellStyle name="Normal 61 3 3 2 15 3" xfId="48640"/>
    <cellStyle name="Normal 61 3 3 2 16" xfId="38859"/>
    <cellStyle name="Normal 61 3 3 2 17" xfId="48634"/>
    <cellStyle name="Normal 61 3 3 2 2" xfId="3547"/>
    <cellStyle name="Normal 61 3 3 2 2 2" xfId="38873"/>
    <cellStyle name="Normal 61 3 3 2 2 3" xfId="48641"/>
    <cellStyle name="Normal 61 3 3 2 3" xfId="7608"/>
    <cellStyle name="Normal 61 3 3 2 3 2" xfId="38875"/>
    <cellStyle name="Normal 61 3 3 2 3 3" xfId="48642"/>
    <cellStyle name="Normal 61 3 3 2 4" xfId="8790"/>
    <cellStyle name="Normal 61 3 3 2 4 2" xfId="38877"/>
    <cellStyle name="Normal 61 3 3 2 4 3" xfId="48643"/>
    <cellStyle name="Normal 61 3 3 2 5" xfId="7985"/>
    <cellStyle name="Normal 61 3 3 2 5 2" xfId="38878"/>
    <cellStyle name="Normal 61 3 3 2 5 3" xfId="48644"/>
    <cellStyle name="Normal 61 3 3 2 6" xfId="10908"/>
    <cellStyle name="Normal 61 3 3 2 6 2" xfId="38880"/>
    <cellStyle name="Normal 61 3 3 2 6 3" xfId="48645"/>
    <cellStyle name="Normal 61 3 3 2 7" xfId="11365"/>
    <cellStyle name="Normal 61 3 3 2 7 2" xfId="38882"/>
    <cellStyle name="Normal 61 3 3 2 7 3" xfId="48646"/>
    <cellStyle name="Normal 61 3 3 2 8" xfId="11270"/>
    <cellStyle name="Normal 61 3 3 2 8 2" xfId="38884"/>
    <cellStyle name="Normal 61 3 3 2 8 3" xfId="48647"/>
    <cellStyle name="Normal 61 3 3 2 9" xfId="11605"/>
    <cellStyle name="Normal 61 3 3 2 9 2" xfId="38886"/>
    <cellStyle name="Normal 61 3 3 2 9 3" xfId="48648"/>
    <cellStyle name="Normal 61 3 3 20" xfId="14242"/>
    <cellStyle name="Normal 61 3 3 20 2" xfId="38888"/>
    <cellStyle name="Normal 61 3 3 20 3" xfId="48649"/>
    <cellStyle name="Normal 61 3 3 21" xfId="16323"/>
    <cellStyle name="Normal 61 3 3 21 2" xfId="38890"/>
    <cellStyle name="Normal 61 3 3 21 3" xfId="48650"/>
    <cellStyle name="Normal 61 3 3 22" xfId="16836"/>
    <cellStyle name="Normal 61 3 3 22 2" xfId="38892"/>
    <cellStyle name="Normal 61 3 3 22 3" xfId="48651"/>
    <cellStyle name="Normal 61 3 3 23" xfId="38838"/>
    <cellStyle name="Normal 61 3 3 24" xfId="48623"/>
    <cellStyle name="Normal 61 3 3 3" xfId="1811"/>
    <cellStyle name="Normal 61 3 3 3 10" xfId="11748"/>
    <cellStyle name="Normal 61 3 3 3 10 2" xfId="38895"/>
    <cellStyle name="Normal 61 3 3 3 10 3" xfId="48653"/>
    <cellStyle name="Normal 61 3 3 3 11" xfId="11881"/>
    <cellStyle name="Normal 61 3 3 3 11 2" xfId="38897"/>
    <cellStyle name="Normal 61 3 3 3 11 3" xfId="48654"/>
    <cellStyle name="Normal 61 3 3 3 12" xfId="13208"/>
    <cellStyle name="Normal 61 3 3 3 12 2" xfId="38899"/>
    <cellStyle name="Normal 61 3 3 3 12 3" xfId="48655"/>
    <cellStyle name="Normal 61 3 3 3 13" xfId="15063"/>
    <cellStyle name="Normal 61 3 3 3 13 2" xfId="38901"/>
    <cellStyle name="Normal 61 3 3 3 13 3" xfId="48656"/>
    <cellStyle name="Normal 61 3 3 3 14" xfId="16325"/>
    <cellStyle name="Normal 61 3 3 3 14 2" xfId="38903"/>
    <cellStyle name="Normal 61 3 3 3 14 3" xfId="48657"/>
    <cellStyle name="Normal 61 3 3 3 15" xfId="16838"/>
    <cellStyle name="Normal 61 3 3 3 15 2" xfId="38905"/>
    <cellStyle name="Normal 61 3 3 3 15 3" xfId="48658"/>
    <cellStyle name="Normal 61 3 3 3 16" xfId="38894"/>
    <cellStyle name="Normal 61 3 3 3 17" xfId="48652"/>
    <cellStyle name="Normal 61 3 3 3 2" xfId="3738"/>
    <cellStyle name="Normal 61 3 3 3 2 2" xfId="38908"/>
    <cellStyle name="Normal 61 3 3 3 2 3" xfId="48659"/>
    <cellStyle name="Normal 61 3 3 3 3" xfId="7609"/>
    <cellStyle name="Normal 61 3 3 3 3 2" xfId="38910"/>
    <cellStyle name="Normal 61 3 3 3 3 3" xfId="48660"/>
    <cellStyle name="Normal 61 3 3 3 4" xfId="8791"/>
    <cellStyle name="Normal 61 3 3 3 4 2" xfId="38911"/>
    <cellStyle name="Normal 61 3 3 3 4 3" xfId="48661"/>
    <cellStyle name="Normal 61 3 3 3 5" xfId="7986"/>
    <cellStyle name="Normal 61 3 3 3 5 2" xfId="38913"/>
    <cellStyle name="Normal 61 3 3 3 5 3" xfId="48662"/>
    <cellStyle name="Normal 61 3 3 3 6" xfId="10909"/>
    <cellStyle name="Normal 61 3 3 3 6 2" xfId="38915"/>
    <cellStyle name="Normal 61 3 3 3 6 3" xfId="48663"/>
    <cellStyle name="Normal 61 3 3 3 7" xfId="11366"/>
    <cellStyle name="Normal 61 3 3 3 7 2" xfId="38917"/>
    <cellStyle name="Normal 61 3 3 3 7 3" xfId="48664"/>
    <cellStyle name="Normal 61 3 3 3 8" xfId="11271"/>
    <cellStyle name="Normal 61 3 3 3 8 2" xfId="38919"/>
    <cellStyle name="Normal 61 3 3 3 8 3" xfId="48665"/>
    <cellStyle name="Normal 61 3 3 3 9" xfId="11606"/>
    <cellStyle name="Normal 61 3 3 3 9 2" xfId="38921"/>
    <cellStyle name="Normal 61 3 3 3 9 3" xfId="48666"/>
    <cellStyle name="Normal 61 3 3 4" xfId="2016"/>
    <cellStyle name="Normal 61 3 3 4 10" xfId="11749"/>
    <cellStyle name="Normal 61 3 3 4 10 2" xfId="38924"/>
    <cellStyle name="Normal 61 3 3 4 10 3" xfId="48668"/>
    <cellStyle name="Normal 61 3 3 4 11" xfId="11882"/>
    <cellStyle name="Normal 61 3 3 4 11 2" xfId="38926"/>
    <cellStyle name="Normal 61 3 3 4 11 3" xfId="48669"/>
    <cellStyle name="Normal 61 3 3 4 12" xfId="13397"/>
    <cellStyle name="Normal 61 3 3 4 12 2" xfId="38928"/>
    <cellStyle name="Normal 61 3 3 4 12 3" xfId="48670"/>
    <cellStyle name="Normal 61 3 3 4 13" xfId="15247"/>
    <cellStyle name="Normal 61 3 3 4 13 2" xfId="38930"/>
    <cellStyle name="Normal 61 3 3 4 13 3" xfId="48671"/>
    <cellStyle name="Normal 61 3 3 4 14" xfId="16326"/>
    <cellStyle name="Normal 61 3 3 4 14 2" xfId="38932"/>
    <cellStyle name="Normal 61 3 3 4 14 3" xfId="48672"/>
    <cellStyle name="Normal 61 3 3 4 15" xfId="16839"/>
    <cellStyle name="Normal 61 3 3 4 15 2" xfId="38934"/>
    <cellStyle name="Normal 61 3 3 4 15 3" xfId="48673"/>
    <cellStyle name="Normal 61 3 3 4 16" xfId="38923"/>
    <cellStyle name="Normal 61 3 3 4 17" xfId="48667"/>
    <cellStyle name="Normal 61 3 3 4 2" xfId="3922"/>
    <cellStyle name="Normal 61 3 3 4 2 2" xfId="38937"/>
    <cellStyle name="Normal 61 3 3 4 2 3" xfId="48674"/>
    <cellStyle name="Normal 61 3 3 4 3" xfId="7610"/>
    <cellStyle name="Normal 61 3 3 4 3 2" xfId="38939"/>
    <cellStyle name="Normal 61 3 3 4 3 3" xfId="48675"/>
    <cellStyle name="Normal 61 3 3 4 4" xfId="8792"/>
    <cellStyle name="Normal 61 3 3 4 4 2" xfId="38941"/>
    <cellStyle name="Normal 61 3 3 4 4 3" xfId="48676"/>
    <cellStyle name="Normal 61 3 3 4 5" xfId="7987"/>
    <cellStyle name="Normal 61 3 3 4 5 2" xfId="38942"/>
    <cellStyle name="Normal 61 3 3 4 5 3" xfId="48677"/>
    <cellStyle name="Normal 61 3 3 4 6" xfId="10910"/>
    <cellStyle name="Normal 61 3 3 4 6 2" xfId="38944"/>
    <cellStyle name="Normal 61 3 3 4 6 3" xfId="48678"/>
    <cellStyle name="Normal 61 3 3 4 7" xfId="11367"/>
    <cellStyle name="Normal 61 3 3 4 7 2" xfId="38946"/>
    <cellStyle name="Normal 61 3 3 4 7 3" xfId="48679"/>
    <cellStyle name="Normal 61 3 3 4 8" xfId="11272"/>
    <cellStyle name="Normal 61 3 3 4 8 2" xfId="38948"/>
    <cellStyle name="Normal 61 3 3 4 8 3" xfId="48680"/>
    <cellStyle name="Normal 61 3 3 4 9" xfId="11607"/>
    <cellStyle name="Normal 61 3 3 4 9 2" xfId="38950"/>
    <cellStyle name="Normal 61 3 3 4 9 3" xfId="48681"/>
    <cellStyle name="Normal 61 3 3 5" xfId="2206"/>
    <cellStyle name="Normal 61 3 3 5 10" xfId="11750"/>
    <cellStyle name="Normal 61 3 3 5 10 2" xfId="38953"/>
    <cellStyle name="Normal 61 3 3 5 10 3" xfId="48683"/>
    <cellStyle name="Normal 61 3 3 5 11" xfId="11883"/>
    <cellStyle name="Normal 61 3 3 5 11 2" xfId="38955"/>
    <cellStyle name="Normal 61 3 3 5 11 3" xfId="48684"/>
    <cellStyle name="Normal 61 3 3 5 12" xfId="13572"/>
    <cellStyle name="Normal 61 3 3 5 12 2" xfId="38957"/>
    <cellStyle name="Normal 61 3 3 5 12 3" xfId="48685"/>
    <cellStyle name="Normal 61 3 3 5 13" xfId="15420"/>
    <cellStyle name="Normal 61 3 3 5 13 2" xfId="38959"/>
    <cellStyle name="Normal 61 3 3 5 13 3" xfId="48686"/>
    <cellStyle name="Normal 61 3 3 5 14" xfId="16327"/>
    <cellStyle name="Normal 61 3 3 5 14 2" xfId="38961"/>
    <cellStyle name="Normal 61 3 3 5 14 3" xfId="48687"/>
    <cellStyle name="Normal 61 3 3 5 15" xfId="16840"/>
    <cellStyle name="Normal 61 3 3 5 15 2" xfId="38963"/>
    <cellStyle name="Normal 61 3 3 5 15 3" xfId="48688"/>
    <cellStyle name="Normal 61 3 3 5 16" xfId="38952"/>
    <cellStyle name="Normal 61 3 3 5 17" xfId="48682"/>
    <cellStyle name="Normal 61 3 3 5 2" xfId="4095"/>
    <cellStyle name="Normal 61 3 3 5 2 2" xfId="38966"/>
    <cellStyle name="Normal 61 3 3 5 2 3" xfId="48689"/>
    <cellStyle name="Normal 61 3 3 5 3" xfId="7611"/>
    <cellStyle name="Normal 61 3 3 5 3 2" xfId="38968"/>
    <cellStyle name="Normal 61 3 3 5 3 3" xfId="48690"/>
    <cellStyle name="Normal 61 3 3 5 4" xfId="8793"/>
    <cellStyle name="Normal 61 3 3 5 4 2" xfId="38970"/>
    <cellStyle name="Normal 61 3 3 5 4 3" xfId="48691"/>
    <cellStyle name="Normal 61 3 3 5 5" xfId="7988"/>
    <cellStyle name="Normal 61 3 3 5 5 2" xfId="38972"/>
    <cellStyle name="Normal 61 3 3 5 5 3" xfId="48692"/>
    <cellStyle name="Normal 61 3 3 5 6" xfId="10911"/>
    <cellStyle name="Normal 61 3 3 5 6 2" xfId="38973"/>
    <cellStyle name="Normal 61 3 3 5 6 3" xfId="48693"/>
    <cellStyle name="Normal 61 3 3 5 7" xfId="11368"/>
    <cellStyle name="Normal 61 3 3 5 7 2" xfId="38975"/>
    <cellStyle name="Normal 61 3 3 5 7 3" xfId="48694"/>
    <cellStyle name="Normal 61 3 3 5 8" xfId="11273"/>
    <cellStyle name="Normal 61 3 3 5 8 2" xfId="38977"/>
    <cellStyle name="Normal 61 3 3 5 8 3" xfId="48695"/>
    <cellStyle name="Normal 61 3 3 5 9" xfId="11608"/>
    <cellStyle name="Normal 61 3 3 5 9 2" xfId="38979"/>
    <cellStyle name="Normal 61 3 3 5 9 3" xfId="48696"/>
    <cellStyle name="Normal 61 3 3 6" xfId="2375"/>
    <cellStyle name="Normal 61 3 3 6 2" xfId="4252"/>
    <cellStyle name="Normal 61 3 3 6 2 2" xfId="38982"/>
    <cellStyle name="Normal 61 3 3 6 2 3" xfId="48698"/>
    <cellStyle name="Normal 61 3 3 6 3" xfId="13730"/>
    <cellStyle name="Normal 61 3 3 6 3 2" xfId="38984"/>
    <cellStyle name="Normal 61 3 3 6 3 3" xfId="48699"/>
    <cellStyle name="Normal 61 3 3 6 4" xfId="15577"/>
    <cellStyle name="Normal 61 3 3 6 4 2" xfId="38986"/>
    <cellStyle name="Normal 61 3 3 6 4 3" xfId="48700"/>
    <cellStyle name="Normal 61 3 3 6 5" xfId="38981"/>
    <cellStyle name="Normal 61 3 3 6 6" xfId="48697"/>
    <cellStyle name="Normal 61 3 3 7" xfId="2506"/>
    <cellStyle name="Normal 61 3 3 7 2" xfId="4379"/>
    <cellStyle name="Normal 61 3 3 7 2 2" xfId="38990"/>
    <cellStyle name="Normal 61 3 3 7 2 3" xfId="48702"/>
    <cellStyle name="Normal 61 3 3 7 3" xfId="13857"/>
    <cellStyle name="Normal 61 3 3 7 3 2" xfId="38992"/>
    <cellStyle name="Normal 61 3 3 7 3 3" xfId="48703"/>
    <cellStyle name="Normal 61 3 3 7 4" xfId="15704"/>
    <cellStyle name="Normal 61 3 3 7 4 2" xfId="38994"/>
    <cellStyle name="Normal 61 3 3 7 4 3" xfId="48704"/>
    <cellStyle name="Normal 61 3 3 7 5" xfId="38989"/>
    <cellStyle name="Normal 61 3 3 7 6" xfId="48701"/>
    <cellStyle name="Normal 61 3 3 8" xfId="2633"/>
    <cellStyle name="Normal 61 3 3 8 2" xfId="4506"/>
    <cellStyle name="Normal 61 3 3 8 2 2" xfId="38998"/>
    <cellStyle name="Normal 61 3 3 8 2 3" xfId="48706"/>
    <cellStyle name="Normal 61 3 3 8 3" xfId="13984"/>
    <cellStyle name="Normal 61 3 3 8 3 2" xfId="39000"/>
    <cellStyle name="Normal 61 3 3 8 3 3" xfId="48707"/>
    <cellStyle name="Normal 61 3 3 8 4" xfId="15831"/>
    <cellStyle name="Normal 61 3 3 8 4 2" xfId="39002"/>
    <cellStyle name="Normal 61 3 3 8 4 3" xfId="48708"/>
    <cellStyle name="Normal 61 3 3 8 5" xfId="38997"/>
    <cellStyle name="Normal 61 3 3 8 6" xfId="48705"/>
    <cellStyle name="Normal 61 3 3 9" xfId="2917"/>
    <cellStyle name="Normal 61 3 3 9 2" xfId="39004"/>
    <cellStyle name="Normal 61 3 3 9 3" xfId="48709"/>
    <cellStyle name="Normal 61 3 3_Constraints Summary" xfId="14216"/>
    <cellStyle name="Normal 61 3 4" xfId="1397"/>
    <cellStyle name="Normal 61 3 4 2" xfId="3368"/>
    <cellStyle name="Normal 61 3 4 2 2" xfId="39007"/>
    <cellStyle name="Normal 61 3 4 2 3" xfId="48711"/>
    <cellStyle name="Normal 61 3 4 3" xfId="12828"/>
    <cellStyle name="Normal 61 3 4 3 2" xfId="39009"/>
    <cellStyle name="Normal 61 3 4 3 3" xfId="48712"/>
    <cellStyle name="Normal 61 3 4 4" xfId="14693"/>
    <cellStyle name="Normal 61 3 4 4 2" xfId="39011"/>
    <cellStyle name="Normal 61 3 4 4 3" xfId="48713"/>
    <cellStyle name="Normal 61 3 4 5" xfId="39006"/>
    <cellStyle name="Normal 61 3 4 6" xfId="48710"/>
    <cellStyle name="Normal 61 3 5" xfId="1619"/>
    <cellStyle name="Normal 61 3 5 2" xfId="3567"/>
    <cellStyle name="Normal 61 3 5 2 2" xfId="39015"/>
    <cellStyle name="Normal 61 3 5 2 3" xfId="48715"/>
    <cellStyle name="Normal 61 3 5 3" xfId="13034"/>
    <cellStyle name="Normal 61 3 5 3 2" xfId="39017"/>
    <cellStyle name="Normal 61 3 5 3 3" xfId="48716"/>
    <cellStyle name="Normal 61 3 5 4" xfId="14892"/>
    <cellStyle name="Normal 61 3 5 4 2" xfId="39019"/>
    <cellStyle name="Normal 61 3 5 4 3" xfId="48717"/>
    <cellStyle name="Normal 61 3 5 5" xfId="39014"/>
    <cellStyle name="Normal 61 3 5 6" xfId="48714"/>
    <cellStyle name="Normal 61 3 6" xfId="1832"/>
    <cellStyle name="Normal 61 3 6 2" xfId="3757"/>
    <cellStyle name="Normal 61 3 6 2 2" xfId="39023"/>
    <cellStyle name="Normal 61 3 6 2 3" xfId="48719"/>
    <cellStyle name="Normal 61 3 6 3" xfId="13228"/>
    <cellStyle name="Normal 61 3 6 3 2" xfId="39025"/>
    <cellStyle name="Normal 61 3 6 3 3" xfId="48720"/>
    <cellStyle name="Normal 61 3 6 4" xfId="15082"/>
    <cellStyle name="Normal 61 3 6 4 2" xfId="39027"/>
    <cellStyle name="Normal 61 3 6 4 3" xfId="48721"/>
    <cellStyle name="Normal 61 3 6 5" xfId="39022"/>
    <cellStyle name="Normal 61 3 6 6" xfId="48718"/>
    <cellStyle name="Normal 61 3 7" xfId="2035"/>
    <cellStyle name="Normal 61 3 7 2" xfId="3939"/>
    <cellStyle name="Normal 61 3 7 2 2" xfId="39031"/>
    <cellStyle name="Normal 61 3 7 2 3" xfId="48723"/>
    <cellStyle name="Normal 61 3 7 3" xfId="13414"/>
    <cellStyle name="Normal 61 3 7 3 2" xfId="39033"/>
    <cellStyle name="Normal 61 3 7 3 3" xfId="48724"/>
    <cellStyle name="Normal 61 3 7 4" xfId="15264"/>
    <cellStyle name="Normal 61 3 7 4 2" xfId="39035"/>
    <cellStyle name="Normal 61 3 7 4 3" xfId="48725"/>
    <cellStyle name="Normal 61 3 7 5" xfId="39030"/>
    <cellStyle name="Normal 61 3 7 6" xfId="48722"/>
    <cellStyle name="Normal 61 3 8" xfId="2224"/>
    <cellStyle name="Normal 61 3 8 2" xfId="4112"/>
    <cellStyle name="Normal 61 3 8 2 2" xfId="39038"/>
    <cellStyle name="Normal 61 3 8 2 3" xfId="48727"/>
    <cellStyle name="Normal 61 3 8 3" xfId="13589"/>
    <cellStyle name="Normal 61 3 8 3 2" xfId="39040"/>
    <cellStyle name="Normal 61 3 8 3 3" xfId="48728"/>
    <cellStyle name="Normal 61 3 8 4" xfId="15437"/>
    <cellStyle name="Normal 61 3 8 4 2" xfId="39042"/>
    <cellStyle name="Normal 61 3 8 4 3" xfId="48729"/>
    <cellStyle name="Normal 61 3 8 5" xfId="39037"/>
    <cellStyle name="Normal 61 3 8 6" xfId="48726"/>
    <cellStyle name="Normal 61 3 9" xfId="2388"/>
    <cellStyle name="Normal 61 3 9 2" xfId="4265"/>
    <cellStyle name="Normal 61 3 9 2 2" xfId="39046"/>
    <cellStyle name="Normal 61 3 9 2 3" xfId="48731"/>
    <cellStyle name="Normal 61 3 9 3" xfId="13743"/>
    <cellStyle name="Normal 61 3 9 3 2" xfId="39048"/>
    <cellStyle name="Normal 61 3 9 3 3" xfId="48732"/>
    <cellStyle name="Normal 61 3 9 4" xfId="15590"/>
    <cellStyle name="Normal 61 3 9 4 2" xfId="39050"/>
    <cellStyle name="Normal 61 3 9 4 3" xfId="48733"/>
    <cellStyle name="Normal 61 3 9 5" xfId="39045"/>
    <cellStyle name="Normal 61 3 9 6" xfId="48730"/>
    <cellStyle name="Normal 61 3_Constraints Summary" xfId="14213"/>
    <cellStyle name="Normal 61 30" xfId="7612"/>
    <cellStyle name="Normal 61 30 2" xfId="39053"/>
    <cellStyle name="Normal 61 30 3" xfId="48734"/>
    <cellStyle name="Normal 61 31" xfId="7613"/>
    <cellStyle name="Normal 61 31 2" xfId="39055"/>
    <cellStyle name="Normal 61 31 3" xfId="48735"/>
    <cellStyle name="Normal 61 32" xfId="7614"/>
    <cellStyle name="Normal 61 32 2" xfId="39057"/>
    <cellStyle name="Normal 61 32 3" xfId="48736"/>
    <cellStyle name="Normal 61 33" xfId="7615"/>
    <cellStyle name="Normal 61 33 2" xfId="39059"/>
    <cellStyle name="Normal 61 33 3" xfId="48737"/>
    <cellStyle name="Normal 61 34" xfId="7616"/>
    <cellStyle name="Normal 61 34 2" xfId="39061"/>
    <cellStyle name="Normal 61 34 3" xfId="48738"/>
    <cellStyle name="Normal 61 35" xfId="7617"/>
    <cellStyle name="Normal 61 35 2" xfId="39063"/>
    <cellStyle name="Normal 61 35 3" xfId="48739"/>
    <cellStyle name="Normal 61 36" xfId="7618"/>
    <cellStyle name="Normal 61 36 2" xfId="39065"/>
    <cellStyle name="Normal 61 36 3" xfId="48740"/>
    <cellStyle name="Normal 61 37" xfId="7619"/>
    <cellStyle name="Normal 61 37 2" xfId="39066"/>
    <cellStyle name="Normal 61 37 3" xfId="48741"/>
    <cellStyle name="Normal 61 38" xfId="7620"/>
    <cellStyle name="Normal 61 38 2" xfId="39068"/>
    <cellStyle name="Normal 61 38 3" xfId="48742"/>
    <cellStyle name="Normal 61 39" xfId="7621"/>
    <cellStyle name="Normal 61 39 2" xfId="39070"/>
    <cellStyle name="Normal 61 39 3" xfId="48743"/>
    <cellStyle name="Normal 61 4" xfId="639"/>
    <cellStyle name="Normal 61 4 10" xfId="2810"/>
    <cellStyle name="Normal 61 4 10 2" xfId="39073"/>
    <cellStyle name="Normal 61 4 10 3" xfId="48745"/>
    <cellStyle name="Normal 61 4 11" xfId="7622"/>
    <cellStyle name="Normal 61 4 11 2" xfId="39075"/>
    <cellStyle name="Normal 61 4 11 3" xfId="48746"/>
    <cellStyle name="Normal 61 4 12" xfId="8794"/>
    <cellStyle name="Normal 61 4 12 2" xfId="39077"/>
    <cellStyle name="Normal 61 4 12 3" xfId="48747"/>
    <cellStyle name="Normal 61 4 13" xfId="8824"/>
    <cellStyle name="Normal 61 4 13 2" xfId="39079"/>
    <cellStyle name="Normal 61 4 13 3" xfId="48748"/>
    <cellStyle name="Normal 61 4 14" xfId="10921"/>
    <cellStyle name="Normal 61 4 14 2" xfId="39081"/>
    <cellStyle name="Normal 61 4 14 3" xfId="48749"/>
    <cellStyle name="Normal 61 4 15" xfId="11373"/>
    <cellStyle name="Normal 61 4 15 2" xfId="39082"/>
    <cellStyle name="Normal 61 4 15 3" xfId="48750"/>
    <cellStyle name="Normal 61 4 16" xfId="11279"/>
    <cellStyle name="Normal 61 4 16 2" xfId="39084"/>
    <cellStyle name="Normal 61 4 16 3" xfId="48751"/>
    <cellStyle name="Normal 61 4 17" xfId="11613"/>
    <cellStyle name="Normal 61 4 17 2" xfId="39086"/>
    <cellStyle name="Normal 61 4 17 3" xfId="48752"/>
    <cellStyle name="Normal 61 4 18" xfId="11751"/>
    <cellStyle name="Normal 61 4 18 2" xfId="39088"/>
    <cellStyle name="Normal 61 4 18 3" xfId="48753"/>
    <cellStyle name="Normal 61 4 19" xfId="11884"/>
    <cellStyle name="Normal 61 4 19 2" xfId="39090"/>
    <cellStyle name="Normal 61 4 19 3" xfId="48754"/>
    <cellStyle name="Normal 61 4 2" xfId="852"/>
    <cellStyle name="Normal 61 4 2 10" xfId="7623"/>
    <cellStyle name="Normal 61 4 2 10 2" xfId="39093"/>
    <cellStyle name="Normal 61 4 2 10 3" xfId="48756"/>
    <cellStyle name="Normal 61 4 2 11" xfId="8795"/>
    <cellStyle name="Normal 61 4 2 11 2" xfId="39095"/>
    <cellStyle name="Normal 61 4 2 11 3" xfId="48757"/>
    <cellStyle name="Normal 61 4 2 12" xfId="8825"/>
    <cellStyle name="Normal 61 4 2 12 2" xfId="39097"/>
    <cellStyle name="Normal 61 4 2 12 3" xfId="48758"/>
    <cellStyle name="Normal 61 4 2 13" xfId="10922"/>
    <cellStyle name="Normal 61 4 2 13 2" xfId="39099"/>
    <cellStyle name="Normal 61 4 2 13 3" xfId="48759"/>
    <cellStyle name="Normal 61 4 2 14" xfId="11374"/>
    <cellStyle name="Normal 61 4 2 14 2" xfId="39101"/>
    <cellStyle name="Normal 61 4 2 14 3" xfId="48760"/>
    <cellStyle name="Normal 61 4 2 15" xfId="11281"/>
    <cellStyle name="Normal 61 4 2 15 2" xfId="39102"/>
    <cellStyle name="Normal 61 4 2 15 3" xfId="48761"/>
    <cellStyle name="Normal 61 4 2 16" xfId="11614"/>
    <cellStyle name="Normal 61 4 2 16 2" xfId="39104"/>
    <cellStyle name="Normal 61 4 2 16 3" xfId="48762"/>
    <cellStyle name="Normal 61 4 2 17" xfId="11752"/>
    <cellStyle name="Normal 61 4 2 17 2" xfId="39106"/>
    <cellStyle name="Normal 61 4 2 17 3" xfId="48763"/>
    <cellStyle name="Normal 61 4 2 18" xfId="11885"/>
    <cellStyle name="Normal 61 4 2 18 2" xfId="39108"/>
    <cellStyle name="Normal 61 4 2 18 3" xfId="48764"/>
    <cellStyle name="Normal 61 4 2 19" xfId="12368"/>
    <cellStyle name="Normal 61 4 2 19 2" xfId="39110"/>
    <cellStyle name="Normal 61 4 2 19 3" xfId="48765"/>
    <cellStyle name="Normal 61 4 2 2" xfId="1604"/>
    <cellStyle name="Normal 61 4 2 2 2" xfId="3554"/>
    <cellStyle name="Normal 61 4 2 2 2 2" xfId="39113"/>
    <cellStyle name="Normal 61 4 2 2 2 3" xfId="48767"/>
    <cellStyle name="Normal 61 4 2 2 3" xfId="13020"/>
    <cellStyle name="Normal 61 4 2 2 3 2" xfId="39115"/>
    <cellStyle name="Normal 61 4 2 2 3 3" xfId="48768"/>
    <cellStyle name="Normal 61 4 2 2 4" xfId="14879"/>
    <cellStyle name="Normal 61 4 2 2 4 2" xfId="39117"/>
    <cellStyle name="Normal 61 4 2 2 4 3" xfId="48769"/>
    <cellStyle name="Normal 61 4 2 2 5" xfId="39112"/>
    <cellStyle name="Normal 61 4 2 2 6" xfId="48766"/>
    <cellStyle name="Normal 61 4 2 20" xfId="14249"/>
    <cellStyle name="Normal 61 4 2 20 2" xfId="39120"/>
    <cellStyle name="Normal 61 4 2 20 3" xfId="48770"/>
    <cellStyle name="Normal 61 4 2 21" xfId="16329"/>
    <cellStyle name="Normal 61 4 2 21 2" xfId="39122"/>
    <cellStyle name="Normal 61 4 2 21 3" xfId="48771"/>
    <cellStyle name="Normal 61 4 2 22" xfId="16842"/>
    <cellStyle name="Normal 61 4 2 22 2" xfId="39124"/>
    <cellStyle name="Normal 61 4 2 22 3" xfId="48772"/>
    <cellStyle name="Normal 61 4 2 23" xfId="39092"/>
    <cellStyle name="Normal 61 4 2 24" xfId="48755"/>
    <cellStyle name="Normal 61 4 2 3" xfId="1818"/>
    <cellStyle name="Normal 61 4 2 3 2" xfId="3745"/>
    <cellStyle name="Normal 61 4 2 3 2 2" xfId="39128"/>
    <cellStyle name="Normal 61 4 2 3 2 3" xfId="48774"/>
    <cellStyle name="Normal 61 4 2 3 3" xfId="13215"/>
    <cellStyle name="Normal 61 4 2 3 3 2" xfId="39130"/>
    <cellStyle name="Normal 61 4 2 3 3 3" xfId="48775"/>
    <cellStyle name="Normal 61 4 2 3 4" xfId="15070"/>
    <cellStyle name="Normal 61 4 2 3 4 2" xfId="39132"/>
    <cellStyle name="Normal 61 4 2 3 4 3" xfId="48776"/>
    <cellStyle name="Normal 61 4 2 3 5" xfId="39127"/>
    <cellStyle name="Normal 61 4 2 3 6" xfId="48773"/>
    <cellStyle name="Normal 61 4 2 4" xfId="2023"/>
    <cellStyle name="Normal 61 4 2 4 2" xfId="3929"/>
    <cellStyle name="Normal 61 4 2 4 2 2" xfId="39135"/>
    <cellStyle name="Normal 61 4 2 4 2 3" xfId="48778"/>
    <cellStyle name="Normal 61 4 2 4 3" xfId="13404"/>
    <cellStyle name="Normal 61 4 2 4 3 2" xfId="39137"/>
    <cellStyle name="Normal 61 4 2 4 3 3" xfId="48779"/>
    <cellStyle name="Normal 61 4 2 4 4" xfId="15254"/>
    <cellStyle name="Normal 61 4 2 4 4 2" xfId="39139"/>
    <cellStyle name="Normal 61 4 2 4 4 3" xfId="48780"/>
    <cellStyle name="Normal 61 4 2 4 5" xfId="39134"/>
    <cellStyle name="Normal 61 4 2 4 6" xfId="48777"/>
    <cellStyle name="Normal 61 4 2 5" xfId="2213"/>
    <cellStyle name="Normal 61 4 2 5 2" xfId="4102"/>
    <cellStyle name="Normal 61 4 2 5 2 2" xfId="39143"/>
    <cellStyle name="Normal 61 4 2 5 2 3" xfId="48782"/>
    <cellStyle name="Normal 61 4 2 5 3" xfId="13579"/>
    <cellStyle name="Normal 61 4 2 5 3 2" xfId="39145"/>
    <cellStyle name="Normal 61 4 2 5 3 3" xfId="48783"/>
    <cellStyle name="Normal 61 4 2 5 4" xfId="15427"/>
    <cellStyle name="Normal 61 4 2 5 4 2" xfId="39147"/>
    <cellStyle name="Normal 61 4 2 5 4 3" xfId="48784"/>
    <cellStyle name="Normal 61 4 2 5 5" xfId="39142"/>
    <cellStyle name="Normal 61 4 2 5 6" xfId="48781"/>
    <cellStyle name="Normal 61 4 2 6" xfId="2382"/>
    <cellStyle name="Normal 61 4 2 6 2" xfId="4259"/>
    <cellStyle name="Normal 61 4 2 6 2 2" xfId="39151"/>
    <cellStyle name="Normal 61 4 2 6 2 3" xfId="48786"/>
    <cellStyle name="Normal 61 4 2 6 3" xfId="13737"/>
    <cellStyle name="Normal 61 4 2 6 3 2" xfId="39153"/>
    <cellStyle name="Normal 61 4 2 6 3 3" xfId="48787"/>
    <cellStyle name="Normal 61 4 2 6 4" xfId="15584"/>
    <cellStyle name="Normal 61 4 2 6 4 2" xfId="39155"/>
    <cellStyle name="Normal 61 4 2 6 4 3" xfId="48788"/>
    <cellStyle name="Normal 61 4 2 6 5" xfId="39150"/>
    <cellStyle name="Normal 61 4 2 6 6" xfId="48785"/>
    <cellStyle name="Normal 61 4 2 7" xfId="2513"/>
    <cellStyle name="Normal 61 4 2 7 2" xfId="4386"/>
    <cellStyle name="Normal 61 4 2 7 2 2" xfId="39159"/>
    <cellStyle name="Normal 61 4 2 7 2 3" xfId="48790"/>
    <cellStyle name="Normal 61 4 2 7 3" xfId="13864"/>
    <cellStyle name="Normal 61 4 2 7 3 2" xfId="39161"/>
    <cellStyle name="Normal 61 4 2 7 3 3" xfId="48791"/>
    <cellStyle name="Normal 61 4 2 7 4" xfId="15711"/>
    <cellStyle name="Normal 61 4 2 7 4 2" xfId="39163"/>
    <cellStyle name="Normal 61 4 2 7 4 3" xfId="48792"/>
    <cellStyle name="Normal 61 4 2 7 5" xfId="39158"/>
    <cellStyle name="Normal 61 4 2 7 6" xfId="48789"/>
    <cellStyle name="Normal 61 4 2 8" xfId="2640"/>
    <cellStyle name="Normal 61 4 2 8 2" xfId="4513"/>
    <cellStyle name="Normal 61 4 2 8 2 2" xfId="39166"/>
    <cellStyle name="Normal 61 4 2 8 2 3" xfId="48794"/>
    <cellStyle name="Normal 61 4 2 8 3" xfId="13991"/>
    <cellStyle name="Normal 61 4 2 8 3 2" xfId="39168"/>
    <cellStyle name="Normal 61 4 2 8 3 3" xfId="48795"/>
    <cellStyle name="Normal 61 4 2 8 4" xfId="15838"/>
    <cellStyle name="Normal 61 4 2 8 4 2" xfId="39170"/>
    <cellStyle name="Normal 61 4 2 8 4 3" xfId="48796"/>
    <cellStyle name="Normal 61 4 2 8 5" xfId="39165"/>
    <cellStyle name="Normal 61 4 2 8 6" xfId="48793"/>
    <cellStyle name="Normal 61 4 2 9" xfId="2924"/>
    <cellStyle name="Normal 61 4 2 9 2" xfId="39173"/>
    <cellStyle name="Normal 61 4 2 9 3" xfId="48797"/>
    <cellStyle name="Normal 61 4 2_Constraints Summary" xfId="14218"/>
    <cellStyle name="Normal 61 4 20" xfId="12246"/>
    <cellStyle name="Normal 61 4 20 2" xfId="39175"/>
    <cellStyle name="Normal 61 4 20 3" xfId="48798"/>
    <cellStyle name="Normal 61 4 21" xfId="12067"/>
    <cellStyle name="Normal 61 4 21 2" xfId="39177"/>
    <cellStyle name="Normal 61 4 21 3" xfId="48799"/>
    <cellStyle name="Normal 61 4 22" xfId="16328"/>
    <cellStyle name="Normal 61 4 22 2" xfId="39179"/>
    <cellStyle name="Normal 61 4 22 3" xfId="48800"/>
    <cellStyle name="Normal 61 4 23" xfId="16841"/>
    <cellStyle name="Normal 61 4 23 2" xfId="39181"/>
    <cellStyle name="Normal 61 4 23 3" xfId="48801"/>
    <cellStyle name="Normal 61 4 24" xfId="39072"/>
    <cellStyle name="Normal 61 4 25" xfId="48744"/>
    <cellStyle name="Normal 61 4 3" xfId="1412"/>
    <cellStyle name="Normal 61 4 3 2" xfId="3382"/>
    <cellStyle name="Normal 61 4 3 2 2" xfId="39185"/>
    <cellStyle name="Normal 61 4 3 2 3" xfId="48803"/>
    <cellStyle name="Normal 61 4 3 3" xfId="12842"/>
    <cellStyle name="Normal 61 4 3 3 2" xfId="39187"/>
    <cellStyle name="Normal 61 4 3 3 3" xfId="48804"/>
    <cellStyle name="Normal 61 4 3 4" xfId="14707"/>
    <cellStyle name="Normal 61 4 3 4 2" xfId="39189"/>
    <cellStyle name="Normal 61 4 3 4 3" xfId="48805"/>
    <cellStyle name="Normal 61 4 3 5" xfId="39184"/>
    <cellStyle name="Normal 61 4 3 6" xfId="48802"/>
    <cellStyle name="Normal 61 4 4" xfId="1632"/>
    <cellStyle name="Normal 61 4 4 2" xfId="3579"/>
    <cellStyle name="Normal 61 4 4 2 2" xfId="39193"/>
    <cellStyle name="Normal 61 4 4 2 3" xfId="48807"/>
    <cellStyle name="Normal 61 4 4 3" xfId="13046"/>
    <cellStyle name="Normal 61 4 4 3 2" xfId="39194"/>
    <cellStyle name="Normal 61 4 4 3 3" xfId="48808"/>
    <cellStyle name="Normal 61 4 4 4" xfId="14904"/>
    <cellStyle name="Normal 61 4 4 4 2" xfId="39196"/>
    <cellStyle name="Normal 61 4 4 4 3" xfId="48809"/>
    <cellStyle name="Normal 61 4 4 5" xfId="39192"/>
    <cellStyle name="Normal 61 4 4 6" xfId="48806"/>
    <cellStyle name="Normal 61 4 5" xfId="1844"/>
    <cellStyle name="Normal 61 4 5 2" xfId="3768"/>
    <cellStyle name="Normal 61 4 5 2 2" xfId="39200"/>
    <cellStyle name="Normal 61 4 5 2 3" xfId="48811"/>
    <cellStyle name="Normal 61 4 5 3" xfId="13239"/>
    <cellStyle name="Normal 61 4 5 3 2" xfId="39202"/>
    <cellStyle name="Normal 61 4 5 3 3" xfId="48812"/>
    <cellStyle name="Normal 61 4 5 4" xfId="15093"/>
    <cellStyle name="Normal 61 4 5 4 2" xfId="39204"/>
    <cellStyle name="Normal 61 4 5 4 3" xfId="48813"/>
    <cellStyle name="Normal 61 4 5 5" xfId="39199"/>
    <cellStyle name="Normal 61 4 5 6" xfId="48810"/>
    <cellStyle name="Normal 61 4 6" xfId="2046"/>
    <cellStyle name="Normal 61 4 6 2" xfId="3950"/>
    <cellStyle name="Normal 61 4 6 2 2" xfId="39208"/>
    <cellStyle name="Normal 61 4 6 2 3" xfId="48815"/>
    <cellStyle name="Normal 61 4 6 3" xfId="13425"/>
    <cellStyle name="Normal 61 4 6 3 2" xfId="39210"/>
    <cellStyle name="Normal 61 4 6 3 3" xfId="48816"/>
    <cellStyle name="Normal 61 4 6 4" xfId="15275"/>
    <cellStyle name="Normal 61 4 6 4 2" xfId="39212"/>
    <cellStyle name="Normal 61 4 6 4 3" xfId="48817"/>
    <cellStyle name="Normal 61 4 6 5" xfId="39207"/>
    <cellStyle name="Normal 61 4 6 6" xfId="48814"/>
    <cellStyle name="Normal 61 4 7" xfId="2231"/>
    <cellStyle name="Normal 61 4 7 2" xfId="4119"/>
    <cellStyle name="Normal 61 4 7 2 2" xfId="39216"/>
    <cellStyle name="Normal 61 4 7 2 3" xfId="48819"/>
    <cellStyle name="Normal 61 4 7 3" xfId="13596"/>
    <cellStyle name="Normal 61 4 7 3 2" xfId="39218"/>
    <cellStyle name="Normal 61 4 7 3 3" xfId="48820"/>
    <cellStyle name="Normal 61 4 7 4" xfId="15444"/>
    <cellStyle name="Normal 61 4 7 4 2" xfId="39220"/>
    <cellStyle name="Normal 61 4 7 4 3" xfId="48821"/>
    <cellStyle name="Normal 61 4 7 5" xfId="39215"/>
    <cellStyle name="Normal 61 4 7 6" xfId="48818"/>
    <cellStyle name="Normal 61 4 8" xfId="2395"/>
    <cellStyle name="Normal 61 4 8 2" xfId="4272"/>
    <cellStyle name="Normal 61 4 8 2 2" xfId="39224"/>
    <cellStyle name="Normal 61 4 8 2 3" xfId="48823"/>
    <cellStyle name="Normal 61 4 8 3" xfId="13750"/>
    <cellStyle name="Normal 61 4 8 3 2" xfId="39225"/>
    <cellStyle name="Normal 61 4 8 3 3" xfId="48824"/>
    <cellStyle name="Normal 61 4 8 4" xfId="15597"/>
    <cellStyle name="Normal 61 4 8 4 2" xfId="39227"/>
    <cellStyle name="Normal 61 4 8 4 3" xfId="48825"/>
    <cellStyle name="Normal 61 4 8 5" xfId="39223"/>
    <cellStyle name="Normal 61 4 8 6" xfId="48822"/>
    <cellStyle name="Normal 61 4 9" xfId="2526"/>
    <cellStyle name="Normal 61 4 9 2" xfId="4399"/>
    <cellStyle name="Normal 61 4 9 2 2" xfId="39231"/>
    <cellStyle name="Normal 61 4 9 2 3" xfId="48827"/>
    <cellStyle name="Normal 61 4 9 3" xfId="13877"/>
    <cellStyle name="Normal 61 4 9 3 2" xfId="39233"/>
    <cellStyle name="Normal 61 4 9 3 3" xfId="48828"/>
    <cellStyle name="Normal 61 4 9 4" xfId="15724"/>
    <cellStyle name="Normal 61 4 9 4 2" xfId="39235"/>
    <cellStyle name="Normal 61 4 9 4 3" xfId="48829"/>
    <cellStyle name="Normal 61 4 9 5" xfId="39230"/>
    <cellStyle name="Normal 61 4 9 6" xfId="48826"/>
    <cellStyle name="Normal 61 4_Constraints Summary" xfId="14217"/>
    <cellStyle name="Normal 61 40" xfId="7624"/>
    <cellStyle name="Normal 61 40 2" xfId="39238"/>
    <cellStyle name="Normal 61 40 3" xfId="48830"/>
    <cellStyle name="Normal 61 41" xfId="7625"/>
    <cellStyle name="Normal 61 41 2" xfId="39240"/>
    <cellStyle name="Normal 61 41 3" xfId="48831"/>
    <cellStyle name="Normal 61 42" xfId="8752"/>
    <cellStyle name="Normal 61 42 2" xfId="39242"/>
    <cellStyle name="Normal 61 42 3" xfId="39244"/>
    <cellStyle name="Normal 61 42 4" xfId="48832"/>
    <cellStyle name="Normal 61 43" xfId="7694"/>
    <cellStyle name="Normal 61 43 2" xfId="39245"/>
    <cellStyle name="Normal 61 43 3" xfId="48833"/>
    <cellStyle name="Normal 61 44" xfId="10841"/>
    <cellStyle name="Normal 61 44 2" xfId="39247"/>
    <cellStyle name="Normal 61 44 3" xfId="48834"/>
    <cellStyle name="Normal 61 45" xfId="8896"/>
    <cellStyle name="Normal 61 45 2" xfId="39249"/>
    <cellStyle name="Normal 61 45 3" xfId="48835"/>
    <cellStyle name="Normal 61 46" xfId="11164"/>
    <cellStyle name="Normal 61 46 2" xfId="39251"/>
    <cellStyle name="Normal 61 46 3" xfId="48836"/>
    <cellStyle name="Normal 61 47" xfId="11492"/>
    <cellStyle name="Normal 61 47 2" xfId="39253"/>
    <cellStyle name="Normal 61 47 3" xfId="48837"/>
    <cellStyle name="Normal 61 48" xfId="11701"/>
    <cellStyle name="Normal 61 48 2" xfId="39255"/>
    <cellStyle name="Normal 61 48 3" xfId="48838"/>
    <cellStyle name="Normal 61 49" xfId="11834"/>
    <cellStyle name="Normal 61 49 2" xfId="39256"/>
    <cellStyle name="Normal 61 49 3" xfId="48839"/>
    <cellStyle name="Normal 61 5" xfId="640"/>
    <cellStyle name="Normal 61 5 10" xfId="2811"/>
    <cellStyle name="Normal 61 5 10 2" xfId="39259"/>
    <cellStyle name="Normal 61 5 10 3" xfId="48841"/>
    <cellStyle name="Normal 61 5 11" xfId="7626"/>
    <cellStyle name="Normal 61 5 11 2" xfId="39261"/>
    <cellStyle name="Normal 61 5 11 3" xfId="48842"/>
    <cellStyle name="Normal 61 5 12" xfId="8796"/>
    <cellStyle name="Normal 61 5 12 2" xfId="39263"/>
    <cellStyle name="Normal 61 5 12 3" xfId="48843"/>
    <cellStyle name="Normal 61 5 13" xfId="8826"/>
    <cellStyle name="Normal 61 5 13 2" xfId="39265"/>
    <cellStyle name="Normal 61 5 13 3" xfId="48844"/>
    <cellStyle name="Normal 61 5 14" xfId="10924"/>
    <cellStyle name="Normal 61 5 14 2" xfId="39267"/>
    <cellStyle name="Normal 61 5 14 3" xfId="48845"/>
    <cellStyle name="Normal 61 5 15" xfId="11377"/>
    <cellStyle name="Normal 61 5 15 2" xfId="39269"/>
    <cellStyle name="Normal 61 5 15 3" xfId="48846"/>
    <cellStyle name="Normal 61 5 16" xfId="11284"/>
    <cellStyle name="Normal 61 5 16 2" xfId="39271"/>
    <cellStyle name="Normal 61 5 16 3" xfId="48847"/>
    <cellStyle name="Normal 61 5 17" xfId="11617"/>
    <cellStyle name="Normal 61 5 17 2" xfId="39272"/>
    <cellStyle name="Normal 61 5 17 3" xfId="48848"/>
    <cellStyle name="Normal 61 5 18" xfId="11753"/>
    <cellStyle name="Normal 61 5 18 2" xfId="39274"/>
    <cellStyle name="Normal 61 5 18 3" xfId="48849"/>
    <cellStyle name="Normal 61 5 19" xfId="11886"/>
    <cellStyle name="Normal 61 5 19 2" xfId="39276"/>
    <cellStyle name="Normal 61 5 19 3" xfId="48850"/>
    <cellStyle name="Normal 61 5 2" xfId="853"/>
    <cellStyle name="Normal 61 5 2 10" xfId="7627"/>
    <cellStyle name="Normal 61 5 2 10 2" xfId="39279"/>
    <cellStyle name="Normal 61 5 2 10 3" xfId="48852"/>
    <cellStyle name="Normal 61 5 2 11" xfId="8797"/>
    <cellStyle name="Normal 61 5 2 11 2" xfId="39281"/>
    <cellStyle name="Normal 61 5 2 11 3" xfId="48853"/>
    <cellStyle name="Normal 61 5 2 12" xfId="8827"/>
    <cellStyle name="Normal 61 5 2 12 2" xfId="39283"/>
    <cellStyle name="Normal 61 5 2 12 3" xfId="48854"/>
    <cellStyle name="Normal 61 5 2 13" xfId="10925"/>
    <cellStyle name="Normal 61 5 2 13 2" xfId="39285"/>
    <cellStyle name="Normal 61 5 2 13 3" xfId="48855"/>
    <cellStyle name="Normal 61 5 2 14" xfId="11378"/>
    <cellStyle name="Normal 61 5 2 14 2" xfId="39287"/>
    <cellStyle name="Normal 61 5 2 14 3" xfId="48856"/>
    <cellStyle name="Normal 61 5 2 15" xfId="11285"/>
    <cellStyle name="Normal 61 5 2 15 2" xfId="39289"/>
    <cellStyle name="Normal 61 5 2 15 3" xfId="48857"/>
    <cellStyle name="Normal 61 5 2 16" xfId="11618"/>
    <cellStyle name="Normal 61 5 2 16 2" xfId="39291"/>
    <cellStyle name="Normal 61 5 2 16 3" xfId="48858"/>
    <cellStyle name="Normal 61 5 2 17" xfId="11754"/>
    <cellStyle name="Normal 61 5 2 17 2" xfId="39293"/>
    <cellStyle name="Normal 61 5 2 17 3" xfId="48859"/>
    <cellStyle name="Normal 61 5 2 18" xfId="11887"/>
    <cellStyle name="Normal 61 5 2 18 2" xfId="39295"/>
    <cellStyle name="Normal 61 5 2 18 3" xfId="48860"/>
    <cellStyle name="Normal 61 5 2 19" xfId="12369"/>
    <cellStyle name="Normal 61 5 2 19 2" xfId="39296"/>
    <cellStyle name="Normal 61 5 2 19 3" xfId="48861"/>
    <cellStyle name="Normal 61 5 2 2" xfId="1605"/>
    <cellStyle name="Normal 61 5 2 2 2" xfId="3555"/>
    <cellStyle name="Normal 61 5 2 2 2 2" xfId="39299"/>
    <cellStyle name="Normal 61 5 2 2 2 3" xfId="48863"/>
    <cellStyle name="Normal 61 5 2 2 3" xfId="13021"/>
    <cellStyle name="Normal 61 5 2 2 3 2" xfId="39301"/>
    <cellStyle name="Normal 61 5 2 2 3 3" xfId="48864"/>
    <cellStyle name="Normal 61 5 2 2 4" xfId="14880"/>
    <cellStyle name="Normal 61 5 2 2 4 2" xfId="39303"/>
    <cellStyle name="Normal 61 5 2 2 4 3" xfId="48865"/>
    <cellStyle name="Normal 61 5 2 2 5" xfId="39298"/>
    <cellStyle name="Normal 61 5 2 2 6" xfId="48862"/>
    <cellStyle name="Normal 61 5 2 20" xfId="14250"/>
    <cellStyle name="Normal 61 5 2 20 2" xfId="39306"/>
    <cellStyle name="Normal 61 5 2 20 3" xfId="48866"/>
    <cellStyle name="Normal 61 5 2 21" xfId="16331"/>
    <cellStyle name="Normal 61 5 2 21 2" xfId="39308"/>
    <cellStyle name="Normal 61 5 2 21 3" xfId="48867"/>
    <cellStyle name="Normal 61 5 2 22" xfId="16844"/>
    <cellStyle name="Normal 61 5 2 22 2" xfId="39310"/>
    <cellStyle name="Normal 61 5 2 22 3" xfId="48868"/>
    <cellStyle name="Normal 61 5 2 23" xfId="39278"/>
    <cellStyle name="Normal 61 5 2 24" xfId="48851"/>
    <cellStyle name="Normal 61 5 2 3" xfId="1819"/>
    <cellStyle name="Normal 61 5 2 3 2" xfId="3746"/>
    <cellStyle name="Normal 61 5 2 3 2 2" xfId="39314"/>
    <cellStyle name="Normal 61 5 2 3 2 3" xfId="48870"/>
    <cellStyle name="Normal 61 5 2 3 3" xfId="13216"/>
    <cellStyle name="Normal 61 5 2 3 3 2" xfId="39316"/>
    <cellStyle name="Normal 61 5 2 3 3 3" xfId="48871"/>
    <cellStyle name="Normal 61 5 2 3 4" xfId="15071"/>
    <cellStyle name="Normal 61 5 2 3 4 2" xfId="39318"/>
    <cellStyle name="Normal 61 5 2 3 4 3" xfId="48872"/>
    <cellStyle name="Normal 61 5 2 3 5" xfId="39313"/>
    <cellStyle name="Normal 61 5 2 3 6" xfId="48869"/>
    <cellStyle name="Normal 61 5 2 4" xfId="2024"/>
    <cellStyle name="Normal 61 5 2 4 2" xfId="3930"/>
    <cellStyle name="Normal 61 5 2 4 2 2" xfId="39322"/>
    <cellStyle name="Normal 61 5 2 4 2 3" xfId="48874"/>
    <cellStyle name="Normal 61 5 2 4 3" xfId="13405"/>
    <cellStyle name="Normal 61 5 2 4 3 2" xfId="39324"/>
    <cellStyle name="Normal 61 5 2 4 3 3" xfId="48875"/>
    <cellStyle name="Normal 61 5 2 4 4" xfId="15255"/>
    <cellStyle name="Normal 61 5 2 4 4 2" xfId="39326"/>
    <cellStyle name="Normal 61 5 2 4 4 3" xfId="48876"/>
    <cellStyle name="Normal 61 5 2 4 5" xfId="39321"/>
    <cellStyle name="Normal 61 5 2 4 6" xfId="48873"/>
    <cellStyle name="Normal 61 5 2 5" xfId="2214"/>
    <cellStyle name="Normal 61 5 2 5 2" xfId="4103"/>
    <cellStyle name="Normal 61 5 2 5 2 2" xfId="39330"/>
    <cellStyle name="Normal 61 5 2 5 2 3" xfId="48878"/>
    <cellStyle name="Normal 61 5 2 5 3" xfId="13580"/>
    <cellStyle name="Normal 61 5 2 5 3 2" xfId="39332"/>
    <cellStyle name="Normal 61 5 2 5 3 3" xfId="48879"/>
    <cellStyle name="Normal 61 5 2 5 4" xfId="15428"/>
    <cellStyle name="Normal 61 5 2 5 4 2" xfId="39333"/>
    <cellStyle name="Normal 61 5 2 5 4 3" xfId="48880"/>
    <cellStyle name="Normal 61 5 2 5 5" xfId="39329"/>
    <cellStyle name="Normal 61 5 2 5 6" xfId="48877"/>
    <cellStyle name="Normal 61 5 2 6" xfId="2383"/>
    <cellStyle name="Normal 61 5 2 6 2" xfId="4260"/>
    <cellStyle name="Normal 61 5 2 6 2 2" xfId="39337"/>
    <cellStyle name="Normal 61 5 2 6 2 3" xfId="48882"/>
    <cellStyle name="Normal 61 5 2 6 3" xfId="13738"/>
    <cellStyle name="Normal 61 5 2 6 3 2" xfId="39339"/>
    <cellStyle name="Normal 61 5 2 6 3 3" xfId="48883"/>
    <cellStyle name="Normal 61 5 2 6 4" xfId="15585"/>
    <cellStyle name="Normal 61 5 2 6 4 2" xfId="39341"/>
    <cellStyle name="Normal 61 5 2 6 4 3" xfId="48884"/>
    <cellStyle name="Normal 61 5 2 6 5" xfId="39336"/>
    <cellStyle name="Normal 61 5 2 6 6" xfId="48881"/>
    <cellStyle name="Normal 61 5 2 7" xfId="2514"/>
    <cellStyle name="Normal 61 5 2 7 2" xfId="4387"/>
    <cellStyle name="Normal 61 5 2 7 2 2" xfId="39344"/>
    <cellStyle name="Normal 61 5 2 7 2 3" xfId="48886"/>
    <cellStyle name="Normal 61 5 2 7 3" xfId="13865"/>
    <cellStyle name="Normal 61 5 2 7 3 2" xfId="39346"/>
    <cellStyle name="Normal 61 5 2 7 3 3" xfId="48887"/>
    <cellStyle name="Normal 61 5 2 7 4" xfId="15712"/>
    <cellStyle name="Normal 61 5 2 7 4 2" xfId="39348"/>
    <cellStyle name="Normal 61 5 2 7 4 3" xfId="48888"/>
    <cellStyle name="Normal 61 5 2 7 5" xfId="39343"/>
    <cellStyle name="Normal 61 5 2 7 6" xfId="48885"/>
    <cellStyle name="Normal 61 5 2 8" xfId="2641"/>
    <cellStyle name="Normal 61 5 2 8 2" xfId="4514"/>
    <cellStyle name="Normal 61 5 2 8 2 2" xfId="39352"/>
    <cellStyle name="Normal 61 5 2 8 2 3" xfId="48890"/>
    <cellStyle name="Normal 61 5 2 8 3" xfId="13992"/>
    <cellStyle name="Normal 61 5 2 8 3 2" xfId="39354"/>
    <cellStyle name="Normal 61 5 2 8 3 3" xfId="48891"/>
    <cellStyle name="Normal 61 5 2 8 4" xfId="15839"/>
    <cellStyle name="Normal 61 5 2 8 4 2" xfId="39356"/>
    <cellStyle name="Normal 61 5 2 8 4 3" xfId="48892"/>
    <cellStyle name="Normal 61 5 2 8 5" xfId="39351"/>
    <cellStyle name="Normal 61 5 2 8 6" xfId="48889"/>
    <cellStyle name="Normal 61 5 2 9" xfId="2925"/>
    <cellStyle name="Normal 61 5 2 9 2" xfId="39359"/>
    <cellStyle name="Normal 61 5 2 9 3" xfId="48893"/>
    <cellStyle name="Normal 61 5 2_Constraints Summary" xfId="14220"/>
    <cellStyle name="Normal 61 5 20" xfId="12247"/>
    <cellStyle name="Normal 61 5 20 2" xfId="39360"/>
    <cellStyle name="Normal 61 5 20 3" xfId="48894"/>
    <cellStyle name="Normal 61 5 21" xfId="12066"/>
    <cellStyle name="Normal 61 5 21 2" xfId="39362"/>
    <cellStyle name="Normal 61 5 21 3" xfId="48895"/>
    <cellStyle name="Normal 61 5 22" xfId="16330"/>
    <cellStyle name="Normal 61 5 22 2" xfId="39364"/>
    <cellStyle name="Normal 61 5 22 3" xfId="48896"/>
    <cellStyle name="Normal 61 5 23" xfId="16843"/>
    <cellStyle name="Normal 61 5 23 2" xfId="39366"/>
    <cellStyle name="Normal 61 5 23 3" xfId="48897"/>
    <cellStyle name="Normal 61 5 24" xfId="39258"/>
    <cellStyle name="Normal 61 5 25" xfId="48840"/>
    <cellStyle name="Normal 61 5 3" xfId="1413"/>
    <cellStyle name="Normal 61 5 3 2" xfId="3383"/>
    <cellStyle name="Normal 61 5 3 2 2" xfId="39370"/>
    <cellStyle name="Normal 61 5 3 2 3" xfId="48899"/>
    <cellStyle name="Normal 61 5 3 3" xfId="12843"/>
    <cellStyle name="Normal 61 5 3 3 2" xfId="39372"/>
    <cellStyle name="Normal 61 5 3 3 3" xfId="48900"/>
    <cellStyle name="Normal 61 5 3 4" xfId="14708"/>
    <cellStyle name="Normal 61 5 3 4 2" xfId="39374"/>
    <cellStyle name="Normal 61 5 3 4 3" xfId="48901"/>
    <cellStyle name="Normal 61 5 3 5" xfId="39369"/>
    <cellStyle name="Normal 61 5 3 6" xfId="48898"/>
    <cellStyle name="Normal 61 5 4" xfId="1633"/>
    <cellStyle name="Normal 61 5 4 2" xfId="3580"/>
    <cellStyle name="Normal 61 5 4 2 2" xfId="39378"/>
    <cellStyle name="Normal 61 5 4 2 3" xfId="48903"/>
    <cellStyle name="Normal 61 5 4 3" xfId="13047"/>
    <cellStyle name="Normal 61 5 4 3 2" xfId="39380"/>
    <cellStyle name="Normal 61 5 4 3 3" xfId="48904"/>
    <cellStyle name="Normal 61 5 4 4" xfId="14905"/>
    <cellStyle name="Normal 61 5 4 4 2" xfId="39382"/>
    <cellStyle name="Normal 61 5 4 4 3" xfId="48905"/>
    <cellStyle name="Normal 61 5 4 5" xfId="39377"/>
    <cellStyle name="Normal 61 5 4 6" xfId="48902"/>
    <cellStyle name="Normal 61 5 5" xfId="1845"/>
    <cellStyle name="Normal 61 5 5 2" xfId="3769"/>
    <cellStyle name="Normal 61 5 5 2 2" xfId="39386"/>
    <cellStyle name="Normal 61 5 5 2 3" xfId="48907"/>
    <cellStyle name="Normal 61 5 5 3" xfId="13240"/>
    <cellStyle name="Normal 61 5 5 3 2" xfId="39388"/>
    <cellStyle name="Normal 61 5 5 3 3" xfId="48908"/>
    <cellStyle name="Normal 61 5 5 4" xfId="15094"/>
    <cellStyle name="Normal 61 5 5 4 2" xfId="39390"/>
    <cellStyle name="Normal 61 5 5 4 3" xfId="48909"/>
    <cellStyle name="Normal 61 5 5 5" xfId="39385"/>
    <cellStyle name="Normal 61 5 5 6" xfId="48906"/>
    <cellStyle name="Normal 61 5 6" xfId="2047"/>
    <cellStyle name="Normal 61 5 6 2" xfId="3951"/>
    <cellStyle name="Normal 61 5 6 2 2" xfId="39393"/>
    <cellStyle name="Normal 61 5 6 2 3" xfId="48911"/>
    <cellStyle name="Normal 61 5 6 3" xfId="13426"/>
    <cellStyle name="Normal 61 5 6 3 2" xfId="39395"/>
    <cellStyle name="Normal 61 5 6 3 3" xfId="48912"/>
    <cellStyle name="Normal 61 5 6 4" xfId="15276"/>
    <cellStyle name="Normal 61 5 6 4 2" xfId="39397"/>
    <cellStyle name="Normal 61 5 6 4 3" xfId="48913"/>
    <cellStyle name="Normal 61 5 6 5" xfId="39392"/>
    <cellStyle name="Normal 61 5 6 6" xfId="48910"/>
    <cellStyle name="Normal 61 5 7" xfId="2232"/>
    <cellStyle name="Normal 61 5 7 2" xfId="4120"/>
    <cellStyle name="Normal 61 5 7 2 2" xfId="39401"/>
    <cellStyle name="Normal 61 5 7 2 3" xfId="48915"/>
    <cellStyle name="Normal 61 5 7 3" xfId="13597"/>
    <cellStyle name="Normal 61 5 7 3 2" xfId="39403"/>
    <cellStyle name="Normal 61 5 7 3 3" xfId="48916"/>
    <cellStyle name="Normal 61 5 7 4" xfId="15445"/>
    <cellStyle name="Normal 61 5 7 4 2" xfId="39405"/>
    <cellStyle name="Normal 61 5 7 4 3" xfId="48917"/>
    <cellStyle name="Normal 61 5 7 5" xfId="39400"/>
    <cellStyle name="Normal 61 5 7 6" xfId="48914"/>
    <cellStyle name="Normal 61 5 8" xfId="2396"/>
    <cellStyle name="Normal 61 5 8 2" xfId="4273"/>
    <cellStyle name="Normal 61 5 8 2 2" xfId="39409"/>
    <cellStyle name="Normal 61 5 8 2 3" xfId="48919"/>
    <cellStyle name="Normal 61 5 8 3" xfId="13751"/>
    <cellStyle name="Normal 61 5 8 3 2" xfId="39411"/>
    <cellStyle name="Normal 61 5 8 3 3" xfId="48920"/>
    <cellStyle name="Normal 61 5 8 4" xfId="15598"/>
    <cellStyle name="Normal 61 5 8 4 2" xfId="39413"/>
    <cellStyle name="Normal 61 5 8 4 3" xfId="48921"/>
    <cellStyle name="Normal 61 5 8 5" xfId="39408"/>
    <cellStyle name="Normal 61 5 8 6" xfId="48918"/>
    <cellStyle name="Normal 61 5 9" xfId="2527"/>
    <cellStyle name="Normal 61 5 9 2" xfId="4400"/>
    <cellStyle name="Normal 61 5 9 2 2" xfId="39417"/>
    <cellStyle name="Normal 61 5 9 2 3" xfId="48923"/>
    <cellStyle name="Normal 61 5 9 3" xfId="13878"/>
    <cellStyle name="Normal 61 5 9 3 2" xfId="39419"/>
    <cellStyle name="Normal 61 5 9 3 3" xfId="48924"/>
    <cellStyle name="Normal 61 5 9 4" xfId="15725"/>
    <cellStyle name="Normal 61 5 9 4 2" xfId="39421"/>
    <cellStyle name="Normal 61 5 9 4 3" xfId="48925"/>
    <cellStyle name="Normal 61 5 9 5" xfId="39416"/>
    <cellStyle name="Normal 61 5 9 6" xfId="48922"/>
    <cellStyle name="Normal 61 5_Constraints Summary" xfId="14219"/>
    <cellStyle name="Normal 61 50" xfId="12112"/>
    <cellStyle name="Normal 61 50 2" xfId="39423"/>
    <cellStyle name="Normal 61 50 3" xfId="48926"/>
    <cellStyle name="Normal 61 51" xfId="13466"/>
    <cellStyle name="Normal 61 51 2" xfId="39425"/>
    <cellStyle name="Normal 61 51 3" xfId="48927"/>
    <cellStyle name="Normal 61 52" xfId="16286"/>
    <cellStyle name="Normal 61 52 2" xfId="39427"/>
    <cellStyle name="Normal 61 52 3" xfId="48928"/>
    <cellStyle name="Normal 61 53" xfId="16799"/>
    <cellStyle name="Normal 61 53 2" xfId="39429"/>
    <cellStyle name="Normal 61 53 3" xfId="48929"/>
    <cellStyle name="Normal 61 54" xfId="37010"/>
    <cellStyle name="Normal 61 55" xfId="47680"/>
    <cellStyle name="Normal 61 6" xfId="641"/>
    <cellStyle name="Normal 61 6 10" xfId="2812"/>
    <cellStyle name="Normal 61 6 10 2" xfId="39433"/>
    <cellStyle name="Normal 61 6 10 3" xfId="48931"/>
    <cellStyle name="Normal 61 6 11" xfId="7628"/>
    <cellStyle name="Normal 61 6 11 2" xfId="39435"/>
    <cellStyle name="Normal 61 6 11 3" xfId="48932"/>
    <cellStyle name="Normal 61 6 12" xfId="8798"/>
    <cellStyle name="Normal 61 6 12 2" xfId="39437"/>
    <cellStyle name="Normal 61 6 12 3" xfId="48933"/>
    <cellStyle name="Normal 61 6 13" xfId="8828"/>
    <cellStyle name="Normal 61 6 13 2" xfId="39439"/>
    <cellStyle name="Normal 61 6 13 3" xfId="48934"/>
    <cellStyle name="Normal 61 6 14" xfId="10926"/>
    <cellStyle name="Normal 61 6 14 2" xfId="39441"/>
    <cellStyle name="Normal 61 6 14 3" xfId="48935"/>
    <cellStyle name="Normal 61 6 15" xfId="11379"/>
    <cellStyle name="Normal 61 6 15 2" xfId="39443"/>
    <cellStyle name="Normal 61 6 15 3" xfId="48936"/>
    <cellStyle name="Normal 61 6 16" xfId="11286"/>
    <cellStyle name="Normal 61 6 16 2" xfId="39445"/>
    <cellStyle name="Normal 61 6 16 3" xfId="48937"/>
    <cellStyle name="Normal 61 6 17" xfId="11619"/>
    <cellStyle name="Normal 61 6 17 2" xfId="39447"/>
    <cellStyle name="Normal 61 6 17 3" xfId="48938"/>
    <cellStyle name="Normal 61 6 18" xfId="11755"/>
    <cellStyle name="Normal 61 6 18 2" xfId="39449"/>
    <cellStyle name="Normal 61 6 18 3" xfId="48939"/>
    <cellStyle name="Normal 61 6 19" xfId="11888"/>
    <cellStyle name="Normal 61 6 19 2" xfId="39451"/>
    <cellStyle name="Normal 61 6 19 3" xfId="48940"/>
    <cellStyle name="Normal 61 6 2" xfId="854"/>
    <cellStyle name="Normal 61 6 2 10" xfId="7629"/>
    <cellStyle name="Normal 61 6 2 10 2" xfId="39453"/>
    <cellStyle name="Normal 61 6 2 10 3" xfId="48942"/>
    <cellStyle name="Normal 61 6 2 11" xfId="8799"/>
    <cellStyle name="Normal 61 6 2 11 2" xfId="39455"/>
    <cellStyle name="Normal 61 6 2 11 3" xfId="48943"/>
    <cellStyle name="Normal 61 6 2 12" xfId="8829"/>
    <cellStyle name="Normal 61 6 2 12 2" xfId="39457"/>
    <cellStyle name="Normal 61 6 2 12 3" xfId="48944"/>
    <cellStyle name="Normal 61 6 2 13" xfId="10927"/>
    <cellStyle name="Normal 61 6 2 13 2" xfId="39459"/>
    <cellStyle name="Normal 61 6 2 13 3" xfId="48945"/>
    <cellStyle name="Normal 61 6 2 14" xfId="11380"/>
    <cellStyle name="Normal 61 6 2 14 2" xfId="39461"/>
    <cellStyle name="Normal 61 6 2 14 3" xfId="48946"/>
    <cellStyle name="Normal 61 6 2 15" xfId="11287"/>
    <cellStyle name="Normal 61 6 2 15 2" xfId="39463"/>
    <cellStyle name="Normal 61 6 2 15 3" xfId="48947"/>
    <cellStyle name="Normal 61 6 2 16" xfId="11620"/>
    <cellStyle name="Normal 61 6 2 16 2" xfId="39465"/>
    <cellStyle name="Normal 61 6 2 16 3" xfId="48948"/>
    <cellStyle name="Normal 61 6 2 17" xfId="11756"/>
    <cellStyle name="Normal 61 6 2 17 2" xfId="39467"/>
    <cellStyle name="Normal 61 6 2 17 3" xfId="48949"/>
    <cellStyle name="Normal 61 6 2 18" xfId="11889"/>
    <cellStyle name="Normal 61 6 2 18 2" xfId="39469"/>
    <cellStyle name="Normal 61 6 2 18 3" xfId="48950"/>
    <cellStyle name="Normal 61 6 2 19" xfId="12370"/>
    <cellStyle name="Normal 61 6 2 19 2" xfId="39471"/>
    <cellStyle name="Normal 61 6 2 19 3" xfId="48951"/>
    <cellStyle name="Normal 61 6 2 2" xfId="1606"/>
    <cellStyle name="Normal 61 6 2 2 2" xfId="3556"/>
    <cellStyle name="Normal 61 6 2 2 2 2" xfId="39474"/>
    <cellStyle name="Normal 61 6 2 2 2 3" xfId="48953"/>
    <cellStyle name="Normal 61 6 2 2 3" xfId="13022"/>
    <cellStyle name="Normal 61 6 2 2 3 2" xfId="39476"/>
    <cellStyle name="Normal 61 6 2 2 3 3" xfId="48954"/>
    <cellStyle name="Normal 61 6 2 2 4" xfId="14881"/>
    <cellStyle name="Normal 61 6 2 2 4 2" xfId="39478"/>
    <cellStyle name="Normal 61 6 2 2 4 3" xfId="48955"/>
    <cellStyle name="Normal 61 6 2 2 5" xfId="39473"/>
    <cellStyle name="Normal 61 6 2 2 6" xfId="48952"/>
    <cellStyle name="Normal 61 6 2 20" xfId="14251"/>
    <cellStyle name="Normal 61 6 2 20 2" xfId="39481"/>
    <cellStyle name="Normal 61 6 2 20 3" xfId="48956"/>
    <cellStyle name="Normal 61 6 2 21" xfId="16333"/>
    <cellStyle name="Normal 61 6 2 21 2" xfId="39483"/>
    <cellStyle name="Normal 61 6 2 21 3" xfId="48957"/>
    <cellStyle name="Normal 61 6 2 22" xfId="16846"/>
    <cellStyle name="Normal 61 6 2 22 2" xfId="39484"/>
    <cellStyle name="Normal 61 6 2 22 3" xfId="48958"/>
    <cellStyle name="Normal 61 6 2 23" xfId="39452"/>
    <cellStyle name="Normal 61 6 2 24" xfId="48941"/>
    <cellStyle name="Normal 61 6 2 3" xfId="1820"/>
    <cellStyle name="Normal 61 6 2 3 2" xfId="3747"/>
    <cellStyle name="Normal 61 6 2 3 2 2" xfId="39488"/>
    <cellStyle name="Normal 61 6 2 3 2 3" xfId="48960"/>
    <cellStyle name="Normal 61 6 2 3 3" xfId="13217"/>
    <cellStyle name="Normal 61 6 2 3 3 2" xfId="39490"/>
    <cellStyle name="Normal 61 6 2 3 3 3" xfId="48961"/>
    <cellStyle name="Normal 61 6 2 3 4" xfId="15072"/>
    <cellStyle name="Normal 61 6 2 3 4 2" xfId="39492"/>
    <cellStyle name="Normal 61 6 2 3 4 3" xfId="48962"/>
    <cellStyle name="Normal 61 6 2 3 5" xfId="39487"/>
    <cellStyle name="Normal 61 6 2 3 6" xfId="48959"/>
    <cellStyle name="Normal 61 6 2 4" xfId="2025"/>
    <cellStyle name="Normal 61 6 2 4 2" xfId="3931"/>
    <cellStyle name="Normal 61 6 2 4 2 2" xfId="39496"/>
    <cellStyle name="Normal 61 6 2 4 2 3" xfId="48964"/>
    <cellStyle name="Normal 61 6 2 4 3" xfId="13406"/>
    <cellStyle name="Normal 61 6 2 4 3 2" xfId="39498"/>
    <cellStyle name="Normal 61 6 2 4 3 3" xfId="48965"/>
    <cellStyle name="Normal 61 6 2 4 4" xfId="15256"/>
    <cellStyle name="Normal 61 6 2 4 4 2" xfId="39500"/>
    <cellStyle name="Normal 61 6 2 4 4 3" xfId="48966"/>
    <cellStyle name="Normal 61 6 2 4 5" xfId="39495"/>
    <cellStyle name="Normal 61 6 2 4 6" xfId="48963"/>
    <cellStyle name="Normal 61 6 2 5" xfId="2215"/>
    <cellStyle name="Normal 61 6 2 5 2" xfId="4104"/>
    <cellStyle name="Normal 61 6 2 5 2 2" xfId="39504"/>
    <cellStyle name="Normal 61 6 2 5 2 3" xfId="48968"/>
    <cellStyle name="Normal 61 6 2 5 3" xfId="13581"/>
    <cellStyle name="Normal 61 6 2 5 3 2" xfId="39506"/>
    <cellStyle name="Normal 61 6 2 5 3 3" xfId="48969"/>
    <cellStyle name="Normal 61 6 2 5 4" xfId="15429"/>
    <cellStyle name="Normal 61 6 2 5 4 2" xfId="39508"/>
    <cellStyle name="Normal 61 6 2 5 4 3" xfId="48970"/>
    <cellStyle name="Normal 61 6 2 5 5" xfId="39503"/>
    <cellStyle name="Normal 61 6 2 5 6" xfId="48967"/>
    <cellStyle name="Normal 61 6 2 6" xfId="2384"/>
    <cellStyle name="Normal 61 6 2 6 2" xfId="4261"/>
    <cellStyle name="Normal 61 6 2 6 2 2" xfId="39512"/>
    <cellStyle name="Normal 61 6 2 6 2 3" xfId="48972"/>
    <cellStyle name="Normal 61 6 2 6 3" xfId="13739"/>
    <cellStyle name="Normal 61 6 2 6 3 2" xfId="39514"/>
    <cellStyle name="Normal 61 6 2 6 3 3" xfId="48973"/>
    <cellStyle name="Normal 61 6 2 6 4" xfId="15586"/>
    <cellStyle name="Normal 61 6 2 6 4 2" xfId="39515"/>
    <cellStyle name="Normal 61 6 2 6 4 3" xfId="48974"/>
    <cellStyle name="Normal 61 6 2 6 5" xfId="39511"/>
    <cellStyle name="Normal 61 6 2 6 6" xfId="48971"/>
    <cellStyle name="Normal 61 6 2 7" xfId="2515"/>
    <cellStyle name="Normal 61 6 2 7 2" xfId="4388"/>
    <cellStyle name="Normal 61 6 2 7 2 2" xfId="39519"/>
    <cellStyle name="Normal 61 6 2 7 2 3" xfId="48976"/>
    <cellStyle name="Normal 61 6 2 7 3" xfId="13866"/>
    <cellStyle name="Normal 61 6 2 7 3 2" xfId="39521"/>
    <cellStyle name="Normal 61 6 2 7 3 3" xfId="48977"/>
    <cellStyle name="Normal 61 6 2 7 4" xfId="15713"/>
    <cellStyle name="Normal 61 6 2 7 4 2" xfId="39523"/>
    <cellStyle name="Normal 61 6 2 7 4 3" xfId="48978"/>
    <cellStyle name="Normal 61 6 2 7 5" xfId="39518"/>
    <cellStyle name="Normal 61 6 2 7 6" xfId="48975"/>
    <cellStyle name="Normal 61 6 2 8" xfId="2642"/>
    <cellStyle name="Normal 61 6 2 8 2" xfId="4515"/>
    <cellStyle name="Normal 61 6 2 8 2 2" xfId="39527"/>
    <cellStyle name="Normal 61 6 2 8 2 3" xfId="48980"/>
    <cellStyle name="Normal 61 6 2 8 3" xfId="13993"/>
    <cellStyle name="Normal 61 6 2 8 3 2" xfId="39529"/>
    <cellStyle name="Normal 61 6 2 8 3 3" xfId="48981"/>
    <cellStyle name="Normal 61 6 2 8 4" xfId="15840"/>
    <cellStyle name="Normal 61 6 2 8 4 2" xfId="39531"/>
    <cellStyle name="Normal 61 6 2 8 4 3" xfId="48982"/>
    <cellStyle name="Normal 61 6 2 8 5" xfId="39526"/>
    <cellStyle name="Normal 61 6 2 8 6" xfId="48979"/>
    <cellStyle name="Normal 61 6 2 9" xfId="2926"/>
    <cellStyle name="Normal 61 6 2 9 2" xfId="39534"/>
    <cellStyle name="Normal 61 6 2 9 3" xfId="48983"/>
    <cellStyle name="Normal 61 6 2_Constraints Summary" xfId="14222"/>
    <cellStyle name="Normal 61 6 20" xfId="12248"/>
    <cellStyle name="Normal 61 6 20 2" xfId="39536"/>
    <cellStyle name="Normal 61 6 20 3" xfId="48984"/>
    <cellStyle name="Normal 61 6 21" xfId="12065"/>
    <cellStyle name="Normal 61 6 21 2" xfId="39538"/>
    <cellStyle name="Normal 61 6 21 3" xfId="48985"/>
    <cellStyle name="Normal 61 6 22" xfId="16332"/>
    <cellStyle name="Normal 61 6 22 2" xfId="39540"/>
    <cellStyle name="Normal 61 6 22 3" xfId="48986"/>
    <cellStyle name="Normal 61 6 23" xfId="16845"/>
    <cellStyle name="Normal 61 6 23 2" xfId="39542"/>
    <cellStyle name="Normal 61 6 23 3" xfId="48987"/>
    <cellStyle name="Normal 61 6 24" xfId="39432"/>
    <cellStyle name="Normal 61 6 25" xfId="48930"/>
    <cellStyle name="Normal 61 6 3" xfId="1414"/>
    <cellStyle name="Normal 61 6 3 2" xfId="3384"/>
    <cellStyle name="Normal 61 6 3 2 2" xfId="39545"/>
    <cellStyle name="Normal 61 6 3 2 3" xfId="48989"/>
    <cellStyle name="Normal 61 6 3 3" xfId="12844"/>
    <cellStyle name="Normal 61 6 3 3 2" xfId="39547"/>
    <cellStyle name="Normal 61 6 3 3 3" xfId="48990"/>
    <cellStyle name="Normal 61 6 3 4" xfId="14709"/>
    <cellStyle name="Normal 61 6 3 4 2" xfId="39549"/>
    <cellStyle name="Normal 61 6 3 4 3" xfId="48991"/>
    <cellStyle name="Normal 61 6 3 5" xfId="39544"/>
    <cellStyle name="Normal 61 6 3 6" xfId="48988"/>
    <cellStyle name="Normal 61 6 4" xfId="1634"/>
    <cellStyle name="Normal 61 6 4 2" xfId="3581"/>
    <cellStyle name="Normal 61 6 4 2 2" xfId="39553"/>
    <cellStyle name="Normal 61 6 4 2 3" xfId="48993"/>
    <cellStyle name="Normal 61 6 4 3" xfId="13048"/>
    <cellStyle name="Normal 61 6 4 3 2" xfId="39555"/>
    <cellStyle name="Normal 61 6 4 3 3" xfId="48994"/>
    <cellStyle name="Normal 61 6 4 4" xfId="14906"/>
    <cellStyle name="Normal 61 6 4 4 2" xfId="39557"/>
    <cellStyle name="Normal 61 6 4 4 3" xfId="48995"/>
    <cellStyle name="Normal 61 6 4 5" xfId="39552"/>
    <cellStyle name="Normal 61 6 4 6" xfId="48992"/>
    <cellStyle name="Normal 61 6 5" xfId="1846"/>
    <cellStyle name="Normal 61 6 5 2" xfId="3770"/>
    <cellStyle name="Normal 61 6 5 2 2" xfId="39560"/>
    <cellStyle name="Normal 61 6 5 2 3" xfId="48997"/>
    <cellStyle name="Normal 61 6 5 3" xfId="13241"/>
    <cellStyle name="Normal 61 6 5 3 2" xfId="39562"/>
    <cellStyle name="Normal 61 6 5 3 3" xfId="48998"/>
    <cellStyle name="Normal 61 6 5 4" xfId="15095"/>
    <cellStyle name="Normal 61 6 5 4 2" xfId="39564"/>
    <cellStyle name="Normal 61 6 5 4 3" xfId="48999"/>
    <cellStyle name="Normal 61 6 5 5" xfId="39559"/>
    <cellStyle name="Normal 61 6 5 6" xfId="48996"/>
    <cellStyle name="Normal 61 6 6" xfId="2048"/>
    <cellStyle name="Normal 61 6 6 2" xfId="3952"/>
    <cellStyle name="Normal 61 6 6 2 2" xfId="39568"/>
    <cellStyle name="Normal 61 6 6 2 3" xfId="49001"/>
    <cellStyle name="Normal 61 6 6 3" xfId="13427"/>
    <cellStyle name="Normal 61 6 6 3 2" xfId="39569"/>
    <cellStyle name="Normal 61 6 6 3 3" xfId="49002"/>
    <cellStyle name="Normal 61 6 6 4" xfId="15277"/>
    <cellStyle name="Normal 61 6 6 4 2" xfId="39571"/>
    <cellStyle name="Normal 61 6 6 4 3" xfId="49003"/>
    <cellStyle name="Normal 61 6 6 5" xfId="39567"/>
    <cellStyle name="Normal 61 6 6 6" xfId="49000"/>
    <cellStyle name="Normal 61 6 7" xfId="2233"/>
    <cellStyle name="Normal 61 6 7 2" xfId="4121"/>
    <cellStyle name="Normal 61 6 7 2 2" xfId="39575"/>
    <cellStyle name="Normal 61 6 7 2 3" xfId="49005"/>
    <cellStyle name="Normal 61 6 7 3" xfId="13598"/>
    <cellStyle name="Normal 61 6 7 3 2" xfId="39577"/>
    <cellStyle name="Normal 61 6 7 3 3" xfId="49006"/>
    <cellStyle name="Normal 61 6 7 4" xfId="15446"/>
    <cellStyle name="Normal 61 6 7 4 2" xfId="39579"/>
    <cellStyle name="Normal 61 6 7 4 3" xfId="49007"/>
    <cellStyle name="Normal 61 6 7 5" xfId="39574"/>
    <cellStyle name="Normal 61 6 7 6" xfId="49004"/>
    <cellStyle name="Normal 61 6 8" xfId="2397"/>
    <cellStyle name="Normal 61 6 8 2" xfId="4274"/>
    <cellStyle name="Normal 61 6 8 2 2" xfId="39583"/>
    <cellStyle name="Normal 61 6 8 2 3" xfId="49009"/>
    <cellStyle name="Normal 61 6 8 3" xfId="13752"/>
    <cellStyle name="Normal 61 6 8 3 2" xfId="39585"/>
    <cellStyle name="Normal 61 6 8 3 3" xfId="49010"/>
    <cellStyle name="Normal 61 6 8 4" xfId="15599"/>
    <cellStyle name="Normal 61 6 8 4 2" xfId="39587"/>
    <cellStyle name="Normal 61 6 8 4 3" xfId="49011"/>
    <cellStyle name="Normal 61 6 8 5" xfId="39582"/>
    <cellStyle name="Normal 61 6 8 6" xfId="49008"/>
    <cellStyle name="Normal 61 6 9" xfId="2528"/>
    <cellStyle name="Normal 61 6 9 2" xfId="4401"/>
    <cellStyle name="Normal 61 6 9 2 2" xfId="39590"/>
    <cellStyle name="Normal 61 6 9 2 3" xfId="49013"/>
    <cellStyle name="Normal 61 6 9 3" xfId="13879"/>
    <cellStyle name="Normal 61 6 9 3 2" xfId="39592"/>
    <cellStyle name="Normal 61 6 9 3 3" xfId="49014"/>
    <cellStyle name="Normal 61 6 9 4" xfId="15726"/>
    <cellStyle name="Normal 61 6 9 4 2" xfId="39594"/>
    <cellStyle name="Normal 61 6 9 4 3" xfId="49015"/>
    <cellStyle name="Normal 61 6 9 5" xfId="39589"/>
    <cellStyle name="Normal 61 6 9 6" xfId="49012"/>
    <cellStyle name="Normal 61 6_Constraints Summary" xfId="14221"/>
    <cellStyle name="Normal 61 7" xfId="642"/>
    <cellStyle name="Normal 61 7 10" xfId="2813"/>
    <cellStyle name="Normal 61 7 10 2" xfId="39598"/>
    <cellStyle name="Normal 61 7 10 3" xfId="49017"/>
    <cellStyle name="Normal 61 7 11" xfId="7630"/>
    <cellStyle name="Normal 61 7 11 2" xfId="39600"/>
    <cellStyle name="Normal 61 7 11 3" xfId="49018"/>
    <cellStyle name="Normal 61 7 12" xfId="8800"/>
    <cellStyle name="Normal 61 7 12 2" xfId="39602"/>
    <cellStyle name="Normal 61 7 12 3" xfId="49019"/>
    <cellStyle name="Normal 61 7 13" xfId="8830"/>
    <cellStyle name="Normal 61 7 13 2" xfId="39604"/>
    <cellStyle name="Normal 61 7 13 3" xfId="49020"/>
    <cellStyle name="Normal 61 7 14" xfId="10928"/>
    <cellStyle name="Normal 61 7 14 2" xfId="39606"/>
    <cellStyle name="Normal 61 7 14 3" xfId="49021"/>
    <cellStyle name="Normal 61 7 15" xfId="11381"/>
    <cellStyle name="Normal 61 7 15 2" xfId="39608"/>
    <cellStyle name="Normal 61 7 15 3" xfId="49022"/>
    <cellStyle name="Normal 61 7 16" xfId="11289"/>
    <cellStyle name="Normal 61 7 16 2" xfId="39610"/>
    <cellStyle name="Normal 61 7 16 3" xfId="49023"/>
    <cellStyle name="Normal 61 7 17" xfId="11621"/>
    <cellStyle name="Normal 61 7 17 2" xfId="39612"/>
    <cellStyle name="Normal 61 7 17 3" xfId="49024"/>
    <cellStyle name="Normal 61 7 18" xfId="11757"/>
    <cellStyle name="Normal 61 7 18 2" xfId="39614"/>
    <cellStyle name="Normal 61 7 18 3" xfId="49025"/>
    <cellStyle name="Normal 61 7 19" xfId="11890"/>
    <cellStyle name="Normal 61 7 19 2" xfId="39616"/>
    <cellStyle name="Normal 61 7 19 3" xfId="49026"/>
    <cellStyle name="Normal 61 7 2" xfId="855"/>
    <cellStyle name="Normal 61 7 2 10" xfId="7631"/>
    <cellStyle name="Normal 61 7 2 10 2" xfId="39619"/>
    <cellStyle name="Normal 61 7 2 10 3" xfId="49028"/>
    <cellStyle name="Normal 61 7 2 11" xfId="8801"/>
    <cellStyle name="Normal 61 7 2 11 2" xfId="39620"/>
    <cellStyle name="Normal 61 7 2 11 3" xfId="49029"/>
    <cellStyle name="Normal 61 7 2 12" xfId="8831"/>
    <cellStyle name="Normal 61 7 2 12 2" xfId="39622"/>
    <cellStyle name="Normal 61 7 2 12 3" xfId="49030"/>
    <cellStyle name="Normal 61 7 2 13" xfId="10929"/>
    <cellStyle name="Normal 61 7 2 13 2" xfId="39624"/>
    <cellStyle name="Normal 61 7 2 13 3" xfId="49031"/>
    <cellStyle name="Normal 61 7 2 14" xfId="11382"/>
    <cellStyle name="Normal 61 7 2 14 2" xfId="39626"/>
    <cellStyle name="Normal 61 7 2 14 3" xfId="49032"/>
    <cellStyle name="Normal 61 7 2 15" xfId="11290"/>
    <cellStyle name="Normal 61 7 2 15 2" xfId="39628"/>
    <cellStyle name="Normal 61 7 2 15 3" xfId="49033"/>
    <cellStyle name="Normal 61 7 2 16" xfId="11622"/>
    <cellStyle name="Normal 61 7 2 16 2" xfId="39630"/>
    <cellStyle name="Normal 61 7 2 16 3" xfId="49034"/>
    <cellStyle name="Normal 61 7 2 17" xfId="11758"/>
    <cellStyle name="Normal 61 7 2 17 2" xfId="39632"/>
    <cellStyle name="Normal 61 7 2 17 3" xfId="49035"/>
    <cellStyle name="Normal 61 7 2 18" xfId="11891"/>
    <cellStyle name="Normal 61 7 2 18 2" xfId="39634"/>
    <cellStyle name="Normal 61 7 2 18 3" xfId="49036"/>
    <cellStyle name="Normal 61 7 2 19" xfId="12371"/>
    <cellStyle name="Normal 61 7 2 19 2" xfId="39636"/>
    <cellStyle name="Normal 61 7 2 19 3" xfId="49037"/>
    <cellStyle name="Normal 61 7 2 2" xfId="1607"/>
    <cellStyle name="Normal 61 7 2 2 2" xfId="3557"/>
    <cellStyle name="Normal 61 7 2 2 2 2" xfId="39639"/>
    <cellStyle name="Normal 61 7 2 2 2 3" xfId="49039"/>
    <cellStyle name="Normal 61 7 2 2 3" xfId="13023"/>
    <cellStyle name="Normal 61 7 2 2 3 2" xfId="39641"/>
    <cellStyle name="Normal 61 7 2 2 3 3" xfId="49040"/>
    <cellStyle name="Normal 61 7 2 2 4" xfId="14882"/>
    <cellStyle name="Normal 61 7 2 2 4 2" xfId="39643"/>
    <cellStyle name="Normal 61 7 2 2 4 3" xfId="49041"/>
    <cellStyle name="Normal 61 7 2 2 5" xfId="39638"/>
    <cellStyle name="Normal 61 7 2 2 6" xfId="49038"/>
    <cellStyle name="Normal 61 7 2 20" xfId="14252"/>
    <cellStyle name="Normal 61 7 2 20 2" xfId="39646"/>
    <cellStyle name="Normal 61 7 2 20 3" xfId="49042"/>
    <cellStyle name="Normal 61 7 2 21" xfId="16335"/>
    <cellStyle name="Normal 61 7 2 21 2" xfId="39648"/>
    <cellStyle name="Normal 61 7 2 21 3" xfId="49043"/>
    <cellStyle name="Normal 61 7 2 22" xfId="16848"/>
    <cellStyle name="Normal 61 7 2 22 2" xfId="39650"/>
    <cellStyle name="Normal 61 7 2 22 3" xfId="49044"/>
    <cellStyle name="Normal 61 7 2 23" xfId="39618"/>
    <cellStyle name="Normal 61 7 2 24" xfId="49027"/>
    <cellStyle name="Normal 61 7 2 3" xfId="1821"/>
    <cellStyle name="Normal 61 7 2 3 2" xfId="3748"/>
    <cellStyle name="Normal 61 7 2 3 2 2" xfId="39653"/>
    <cellStyle name="Normal 61 7 2 3 2 3" xfId="49046"/>
    <cellStyle name="Normal 61 7 2 3 3" xfId="13218"/>
    <cellStyle name="Normal 61 7 2 3 3 2" xfId="39655"/>
    <cellStyle name="Normal 61 7 2 3 3 3" xfId="49047"/>
    <cellStyle name="Normal 61 7 2 3 4" xfId="15073"/>
    <cellStyle name="Normal 61 7 2 3 4 2" xfId="39657"/>
    <cellStyle name="Normal 61 7 2 3 4 3" xfId="49048"/>
    <cellStyle name="Normal 61 7 2 3 5" xfId="39652"/>
    <cellStyle name="Normal 61 7 2 3 6" xfId="49045"/>
    <cellStyle name="Normal 61 7 2 4" xfId="2026"/>
    <cellStyle name="Normal 61 7 2 4 2" xfId="3932"/>
    <cellStyle name="Normal 61 7 2 4 2 2" xfId="39661"/>
    <cellStyle name="Normal 61 7 2 4 2 3" xfId="49050"/>
    <cellStyle name="Normal 61 7 2 4 3" xfId="13407"/>
    <cellStyle name="Normal 61 7 2 4 3 2" xfId="39663"/>
    <cellStyle name="Normal 61 7 2 4 3 3" xfId="49051"/>
    <cellStyle name="Normal 61 7 2 4 4" xfId="15257"/>
    <cellStyle name="Normal 61 7 2 4 4 2" xfId="39665"/>
    <cellStyle name="Normal 61 7 2 4 4 3" xfId="49052"/>
    <cellStyle name="Normal 61 7 2 4 5" xfId="39660"/>
    <cellStyle name="Normal 61 7 2 4 6" xfId="49049"/>
    <cellStyle name="Normal 61 7 2 5" xfId="2216"/>
    <cellStyle name="Normal 61 7 2 5 2" xfId="4105"/>
    <cellStyle name="Normal 61 7 2 5 2 2" xfId="39669"/>
    <cellStyle name="Normal 61 7 2 5 2 3" xfId="49054"/>
    <cellStyle name="Normal 61 7 2 5 3" xfId="13582"/>
    <cellStyle name="Normal 61 7 2 5 3 2" xfId="39671"/>
    <cellStyle name="Normal 61 7 2 5 3 3" xfId="49055"/>
    <cellStyle name="Normal 61 7 2 5 4" xfId="15430"/>
    <cellStyle name="Normal 61 7 2 5 4 2" xfId="39673"/>
    <cellStyle name="Normal 61 7 2 5 4 3" xfId="49056"/>
    <cellStyle name="Normal 61 7 2 5 5" xfId="39668"/>
    <cellStyle name="Normal 61 7 2 5 6" xfId="49053"/>
    <cellStyle name="Normal 61 7 2 6" xfId="2385"/>
    <cellStyle name="Normal 61 7 2 6 2" xfId="4262"/>
    <cellStyle name="Normal 61 7 2 6 2 2" xfId="39677"/>
    <cellStyle name="Normal 61 7 2 6 2 3" xfId="49058"/>
    <cellStyle name="Normal 61 7 2 6 3" xfId="13740"/>
    <cellStyle name="Normal 61 7 2 6 3 2" xfId="39679"/>
    <cellStyle name="Normal 61 7 2 6 3 3" xfId="49059"/>
    <cellStyle name="Normal 61 7 2 6 4" xfId="15587"/>
    <cellStyle name="Normal 61 7 2 6 4 2" xfId="39681"/>
    <cellStyle name="Normal 61 7 2 6 4 3" xfId="49060"/>
    <cellStyle name="Normal 61 7 2 6 5" xfId="39676"/>
    <cellStyle name="Normal 61 7 2 6 6" xfId="49057"/>
    <cellStyle name="Normal 61 7 2 7" xfId="2516"/>
    <cellStyle name="Normal 61 7 2 7 2" xfId="4389"/>
    <cellStyle name="Normal 61 7 2 7 2 2" xfId="39684"/>
    <cellStyle name="Normal 61 7 2 7 2 3" xfId="49062"/>
    <cellStyle name="Normal 61 7 2 7 3" xfId="13867"/>
    <cellStyle name="Normal 61 7 2 7 3 2" xfId="39686"/>
    <cellStyle name="Normal 61 7 2 7 3 3" xfId="49063"/>
    <cellStyle name="Normal 61 7 2 7 4" xfId="15714"/>
    <cellStyle name="Normal 61 7 2 7 4 2" xfId="39688"/>
    <cellStyle name="Normal 61 7 2 7 4 3" xfId="49064"/>
    <cellStyle name="Normal 61 7 2 7 5" xfId="39683"/>
    <cellStyle name="Normal 61 7 2 7 6" xfId="49061"/>
    <cellStyle name="Normal 61 7 2 8" xfId="2643"/>
    <cellStyle name="Normal 61 7 2 8 2" xfId="4516"/>
    <cellStyle name="Normal 61 7 2 8 2 2" xfId="39692"/>
    <cellStyle name="Normal 61 7 2 8 2 3" xfId="49066"/>
    <cellStyle name="Normal 61 7 2 8 3" xfId="13994"/>
    <cellStyle name="Normal 61 7 2 8 3 2" xfId="39694"/>
    <cellStyle name="Normal 61 7 2 8 3 3" xfId="49067"/>
    <cellStyle name="Normal 61 7 2 8 4" xfId="15841"/>
    <cellStyle name="Normal 61 7 2 8 4 2" xfId="39696"/>
    <cellStyle name="Normal 61 7 2 8 4 3" xfId="49068"/>
    <cellStyle name="Normal 61 7 2 8 5" xfId="39691"/>
    <cellStyle name="Normal 61 7 2 8 6" xfId="49065"/>
    <cellStyle name="Normal 61 7 2 9" xfId="2927"/>
    <cellStyle name="Normal 61 7 2 9 2" xfId="39699"/>
    <cellStyle name="Normal 61 7 2 9 3" xfId="49069"/>
    <cellStyle name="Normal 61 7 2_Constraints Summary" xfId="14224"/>
    <cellStyle name="Normal 61 7 20" xfId="12249"/>
    <cellStyle name="Normal 61 7 20 2" xfId="39701"/>
    <cellStyle name="Normal 61 7 20 3" xfId="49070"/>
    <cellStyle name="Normal 61 7 21" xfId="12064"/>
    <cellStyle name="Normal 61 7 21 2" xfId="39703"/>
    <cellStyle name="Normal 61 7 21 3" xfId="49071"/>
    <cellStyle name="Normal 61 7 22" xfId="16334"/>
    <cellStyle name="Normal 61 7 22 2" xfId="39705"/>
    <cellStyle name="Normal 61 7 22 3" xfId="49072"/>
    <cellStyle name="Normal 61 7 23" xfId="16847"/>
    <cellStyle name="Normal 61 7 23 2" xfId="39707"/>
    <cellStyle name="Normal 61 7 23 3" xfId="49073"/>
    <cellStyle name="Normal 61 7 24" xfId="39597"/>
    <cellStyle name="Normal 61 7 25" xfId="49016"/>
    <cellStyle name="Normal 61 7 3" xfId="1415"/>
    <cellStyle name="Normal 61 7 3 2" xfId="3385"/>
    <cellStyle name="Normal 61 7 3 2 2" xfId="39711"/>
    <cellStyle name="Normal 61 7 3 2 3" xfId="49075"/>
    <cellStyle name="Normal 61 7 3 3" xfId="12845"/>
    <cellStyle name="Normal 61 7 3 3 2" xfId="39712"/>
    <cellStyle name="Normal 61 7 3 3 3" xfId="49076"/>
    <cellStyle name="Normal 61 7 3 4" xfId="14710"/>
    <cellStyle name="Normal 61 7 3 4 2" xfId="39714"/>
    <cellStyle name="Normal 61 7 3 4 3" xfId="49077"/>
    <cellStyle name="Normal 61 7 3 5" xfId="39710"/>
    <cellStyle name="Normal 61 7 3 6" xfId="49074"/>
    <cellStyle name="Normal 61 7 4" xfId="1635"/>
    <cellStyle name="Normal 61 7 4 2" xfId="3582"/>
    <cellStyle name="Normal 61 7 4 2 2" xfId="39718"/>
    <cellStyle name="Normal 61 7 4 2 3" xfId="49079"/>
    <cellStyle name="Normal 61 7 4 3" xfId="13049"/>
    <cellStyle name="Normal 61 7 4 3 2" xfId="39720"/>
    <cellStyle name="Normal 61 7 4 3 3" xfId="49080"/>
    <cellStyle name="Normal 61 7 4 4" xfId="14907"/>
    <cellStyle name="Normal 61 7 4 4 2" xfId="39722"/>
    <cellStyle name="Normal 61 7 4 4 3" xfId="49081"/>
    <cellStyle name="Normal 61 7 4 5" xfId="39717"/>
    <cellStyle name="Normal 61 7 4 6" xfId="49078"/>
    <cellStyle name="Normal 61 7 5" xfId="1847"/>
    <cellStyle name="Normal 61 7 5 2" xfId="3771"/>
    <cellStyle name="Normal 61 7 5 2 2" xfId="39726"/>
    <cellStyle name="Normal 61 7 5 2 3" xfId="49083"/>
    <cellStyle name="Normal 61 7 5 3" xfId="13242"/>
    <cellStyle name="Normal 61 7 5 3 2" xfId="39728"/>
    <cellStyle name="Normal 61 7 5 3 3" xfId="49084"/>
    <cellStyle name="Normal 61 7 5 4" xfId="15096"/>
    <cellStyle name="Normal 61 7 5 4 2" xfId="39730"/>
    <cellStyle name="Normal 61 7 5 4 3" xfId="49085"/>
    <cellStyle name="Normal 61 7 5 5" xfId="39725"/>
    <cellStyle name="Normal 61 7 5 6" xfId="49082"/>
    <cellStyle name="Normal 61 7 6" xfId="2049"/>
    <cellStyle name="Normal 61 7 6 2" xfId="3953"/>
    <cellStyle name="Normal 61 7 6 2 2" xfId="39734"/>
    <cellStyle name="Normal 61 7 6 2 3" xfId="49087"/>
    <cellStyle name="Normal 61 7 6 3" xfId="13428"/>
    <cellStyle name="Normal 61 7 6 3 2" xfId="39736"/>
    <cellStyle name="Normal 61 7 6 3 3" xfId="49088"/>
    <cellStyle name="Normal 61 7 6 4" xfId="15278"/>
    <cellStyle name="Normal 61 7 6 4 2" xfId="39738"/>
    <cellStyle name="Normal 61 7 6 4 3" xfId="49089"/>
    <cellStyle name="Normal 61 7 6 5" xfId="39733"/>
    <cellStyle name="Normal 61 7 6 6" xfId="49086"/>
    <cellStyle name="Normal 61 7 7" xfId="2234"/>
    <cellStyle name="Normal 61 7 7 2" xfId="4122"/>
    <cellStyle name="Normal 61 7 7 2 2" xfId="39742"/>
    <cellStyle name="Normal 61 7 7 2 3" xfId="49091"/>
    <cellStyle name="Normal 61 7 7 3" xfId="13599"/>
    <cellStyle name="Normal 61 7 7 3 2" xfId="39743"/>
    <cellStyle name="Normal 61 7 7 3 3" xfId="49092"/>
    <cellStyle name="Normal 61 7 7 4" xfId="15447"/>
    <cellStyle name="Normal 61 7 7 4 2" xfId="39745"/>
    <cellStyle name="Normal 61 7 7 4 3" xfId="49093"/>
    <cellStyle name="Normal 61 7 7 5" xfId="39741"/>
    <cellStyle name="Normal 61 7 7 6" xfId="49090"/>
    <cellStyle name="Normal 61 7 8" xfId="2398"/>
    <cellStyle name="Normal 61 7 8 2" xfId="4275"/>
    <cellStyle name="Normal 61 7 8 2 2" xfId="39749"/>
    <cellStyle name="Normal 61 7 8 2 3" xfId="49095"/>
    <cellStyle name="Normal 61 7 8 3" xfId="13753"/>
    <cellStyle name="Normal 61 7 8 3 2" xfId="39751"/>
    <cellStyle name="Normal 61 7 8 3 3" xfId="49096"/>
    <cellStyle name="Normal 61 7 8 4" xfId="15600"/>
    <cellStyle name="Normal 61 7 8 4 2" xfId="39753"/>
    <cellStyle name="Normal 61 7 8 4 3" xfId="49097"/>
    <cellStyle name="Normal 61 7 8 5" xfId="39748"/>
    <cellStyle name="Normal 61 7 8 6" xfId="49094"/>
    <cellStyle name="Normal 61 7 9" xfId="2529"/>
    <cellStyle name="Normal 61 7 9 2" xfId="4402"/>
    <cellStyle name="Normal 61 7 9 2 2" xfId="39757"/>
    <cellStyle name="Normal 61 7 9 2 3" xfId="49099"/>
    <cellStyle name="Normal 61 7 9 3" xfId="13880"/>
    <cellStyle name="Normal 61 7 9 3 2" xfId="39758"/>
    <cellStyle name="Normal 61 7 9 3 3" xfId="49100"/>
    <cellStyle name="Normal 61 7 9 4" xfId="15727"/>
    <cellStyle name="Normal 61 7 9 4 2" xfId="39760"/>
    <cellStyle name="Normal 61 7 9 4 3" xfId="49101"/>
    <cellStyle name="Normal 61 7 9 5" xfId="39756"/>
    <cellStyle name="Normal 61 7 9 6" xfId="49098"/>
    <cellStyle name="Normal 61 7_Constraints Summary" xfId="14223"/>
    <cellStyle name="Normal 61 8" xfId="643"/>
    <cellStyle name="Normal 61 8 10" xfId="2814"/>
    <cellStyle name="Normal 61 8 10 2" xfId="39764"/>
    <cellStyle name="Normal 61 8 10 3" xfId="49103"/>
    <cellStyle name="Normal 61 8 11" xfId="7632"/>
    <cellStyle name="Normal 61 8 11 2" xfId="39766"/>
    <cellStyle name="Normal 61 8 11 3" xfId="49104"/>
    <cellStyle name="Normal 61 8 12" xfId="8802"/>
    <cellStyle name="Normal 61 8 12 2" xfId="39768"/>
    <cellStyle name="Normal 61 8 12 3" xfId="49105"/>
    <cellStyle name="Normal 61 8 13" xfId="8832"/>
    <cellStyle name="Normal 61 8 13 2" xfId="39770"/>
    <cellStyle name="Normal 61 8 13 3" xfId="49106"/>
    <cellStyle name="Normal 61 8 14" xfId="10930"/>
    <cellStyle name="Normal 61 8 14 2" xfId="39772"/>
    <cellStyle name="Normal 61 8 14 3" xfId="49107"/>
    <cellStyle name="Normal 61 8 15" xfId="11383"/>
    <cellStyle name="Normal 61 8 15 2" xfId="39774"/>
    <cellStyle name="Normal 61 8 15 3" xfId="49108"/>
    <cellStyle name="Normal 61 8 16" xfId="11291"/>
    <cellStyle name="Normal 61 8 16 2" xfId="39776"/>
    <cellStyle name="Normal 61 8 16 3" xfId="49109"/>
    <cellStyle name="Normal 61 8 17" xfId="11623"/>
    <cellStyle name="Normal 61 8 17 2" xfId="39778"/>
    <cellStyle name="Normal 61 8 17 3" xfId="49110"/>
    <cellStyle name="Normal 61 8 18" xfId="11759"/>
    <cellStyle name="Normal 61 8 18 2" xfId="39780"/>
    <cellStyle name="Normal 61 8 18 3" xfId="49111"/>
    <cellStyle name="Normal 61 8 19" xfId="11892"/>
    <cellStyle name="Normal 61 8 19 2" xfId="39781"/>
    <cellStyle name="Normal 61 8 19 3" xfId="49112"/>
    <cellStyle name="Normal 61 8 2" xfId="856"/>
    <cellStyle name="Normal 61 8 2 10" xfId="7633"/>
    <cellStyle name="Normal 61 8 2 10 2" xfId="39784"/>
    <cellStyle name="Normal 61 8 2 10 3" xfId="49114"/>
    <cellStyle name="Normal 61 8 2 11" xfId="8803"/>
    <cellStyle name="Normal 61 8 2 11 2" xfId="39786"/>
    <cellStyle name="Normal 61 8 2 11 3" xfId="49115"/>
    <cellStyle name="Normal 61 8 2 12" xfId="8833"/>
    <cellStyle name="Normal 61 8 2 12 2" xfId="39788"/>
    <cellStyle name="Normal 61 8 2 12 3" xfId="49116"/>
    <cellStyle name="Normal 61 8 2 13" xfId="10931"/>
    <cellStyle name="Normal 61 8 2 13 2" xfId="39790"/>
    <cellStyle name="Normal 61 8 2 13 3" xfId="49117"/>
    <cellStyle name="Normal 61 8 2 14" xfId="11384"/>
    <cellStyle name="Normal 61 8 2 14 2" xfId="39792"/>
    <cellStyle name="Normal 61 8 2 14 3" xfId="49118"/>
    <cellStyle name="Normal 61 8 2 15" xfId="11292"/>
    <cellStyle name="Normal 61 8 2 15 2" xfId="39794"/>
    <cellStyle name="Normal 61 8 2 15 3" xfId="49119"/>
    <cellStyle name="Normal 61 8 2 16" xfId="11624"/>
    <cellStyle name="Normal 61 8 2 16 2" xfId="39796"/>
    <cellStyle name="Normal 61 8 2 16 3" xfId="49120"/>
    <cellStyle name="Normal 61 8 2 17" xfId="11760"/>
    <cellStyle name="Normal 61 8 2 17 2" xfId="39798"/>
    <cellStyle name="Normal 61 8 2 17 3" xfId="49121"/>
    <cellStyle name="Normal 61 8 2 18" xfId="11893"/>
    <cellStyle name="Normal 61 8 2 18 2" xfId="39800"/>
    <cellStyle name="Normal 61 8 2 18 3" xfId="49122"/>
    <cellStyle name="Normal 61 8 2 19" xfId="12372"/>
    <cellStyle name="Normal 61 8 2 19 2" xfId="39802"/>
    <cellStyle name="Normal 61 8 2 19 3" xfId="49123"/>
    <cellStyle name="Normal 61 8 2 2" xfId="1608"/>
    <cellStyle name="Normal 61 8 2 2 2" xfId="3558"/>
    <cellStyle name="Normal 61 8 2 2 2 2" xfId="39805"/>
    <cellStyle name="Normal 61 8 2 2 2 3" xfId="49125"/>
    <cellStyle name="Normal 61 8 2 2 3" xfId="13024"/>
    <cellStyle name="Normal 61 8 2 2 3 2" xfId="39807"/>
    <cellStyle name="Normal 61 8 2 2 3 3" xfId="49126"/>
    <cellStyle name="Normal 61 8 2 2 4" xfId="14883"/>
    <cellStyle name="Normal 61 8 2 2 4 2" xfId="39809"/>
    <cellStyle name="Normal 61 8 2 2 4 3" xfId="49127"/>
    <cellStyle name="Normal 61 8 2 2 5" xfId="39804"/>
    <cellStyle name="Normal 61 8 2 2 6" xfId="49124"/>
    <cellStyle name="Normal 61 8 2 20" xfId="14253"/>
    <cellStyle name="Normal 61 8 2 20 2" xfId="39812"/>
    <cellStyle name="Normal 61 8 2 20 3" xfId="49128"/>
    <cellStyle name="Normal 61 8 2 21" xfId="16337"/>
    <cellStyle name="Normal 61 8 2 21 2" xfId="39814"/>
    <cellStyle name="Normal 61 8 2 21 3" xfId="49129"/>
    <cellStyle name="Normal 61 8 2 22" xfId="16850"/>
    <cellStyle name="Normal 61 8 2 22 2" xfId="39816"/>
    <cellStyle name="Normal 61 8 2 22 3" xfId="49130"/>
    <cellStyle name="Normal 61 8 2 23" xfId="39783"/>
    <cellStyle name="Normal 61 8 2 24" xfId="49113"/>
    <cellStyle name="Normal 61 8 2 3" xfId="1822"/>
    <cellStyle name="Normal 61 8 2 3 2" xfId="3749"/>
    <cellStyle name="Normal 61 8 2 3 2 2" xfId="39820"/>
    <cellStyle name="Normal 61 8 2 3 2 3" xfId="49132"/>
    <cellStyle name="Normal 61 8 2 3 3" xfId="13219"/>
    <cellStyle name="Normal 61 8 2 3 3 2" xfId="39822"/>
    <cellStyle name="Normal 61 8 2 3 3 3" xfId="49133"/>
    <cellStyle name="Normal 61 8 2 3 4" xfId="15074"/>
    <cellStyle name="Normal 61 8 2 3 4 2" xfId="39824"/>
    <cellStyle name="Normal 61 8 2 3 4 3" xfId="49134"/>
    <cellStyle name="Normal 61 8 2 3 5" xfId="39819"/>
    <cellStyle name="Normal 61 8 2 3 6" xfId="49131"/>
    <cellStyle name="Normal 61 8 2 4" xfId="2027"/>
    <cellStyle name="Normal 61 8 2 4 2" xfId="3933"/>
    <cellStyle name="Normal 61 8 2 4 2 2" xfId="39828"/>
    <cellStyle name="Normal 61 8 2 4 2 3" xfId="49136"/>
    <cellStyle name="Normal 61 8 2 4 3" xfId="13408"/>
    <cellStyle name="Normal 61 8 2 4 3 2" xfId="39830"/>
    <cellStyle name="Normal 61 8 2 4 3 3" xfId="49137"/>
    <cellStyle name="Normal 61 8 2 4 4" xfId="15258"/>
    <cellStyle name="Normal 61 8 2 4 4 2" xfId="39832"/>
    <cellStyle name="Normal 61 8 2 4 4 3" xfId="49138"/>
    <cellStyle name="Normal 61 8 2 4 5" xfId="39827"/>
    <cellStyle name="Normal 61 8 2 4 6" xfId="49135"/>
    <cellStyle name="Normal 61 8 2 5" xfId="2217"/>
    <cellStyle name="Normal 61 8 2 5 2" xfId="4106"/>
    <cellStyle name="Normal 61 8 2 5 2 2" xfId="39836"/>
    <cellStyle name="Normal 61 8 2 5 2 3" xfId="49140"/>
    <cellStyle name="Normal 61 8 2 5 3" xfId="13583"/>
    <cellStyle name="Normal 61 8 2 5 3 2" xfId="39838"/>
    <cellStyle name="Normal 61 8 2 5 3 3" xfId="49141"/>
    <cellStyle name="Normal 61 8 2 5 4" xfId="15431"/>
    <cellStyle name="Normal 61 8 2 5 4 2" xfId="39840"/>
    <cellStyle name="Normal 61 8 2 5 4 3" xfId="49142"/>
    <cellStyle name="Normal 61 8 2 5 5" xfId="39835"/>
    <cellStyle name="Normal 61 8 2 5 6" xfId="49139"/>
    <cellStyle name="Normal 61 8 2 6" xfId="2386"/>
    <cellStyle name="Normal 61 8 2 6 2" xfId="4263"/>
    <cellStyle name="Normal 61 8 2 6 2 2" xfId="39844"/>
    <cellStyle name="Normal 61 8 2 6 2 3" xfId="49144"/>
    <cellStyle name="Normal 61 8 2 6 3" xfId="13741"/>
    <cellStyle name="Normal 61 8 2 6 3 2" xfId="39846"/>
    <cellStyle name="Normal 61 8 2 6 3 3" xfId="49145"/>
    <cellStyle name="Normal 61 8 2 6 4" xfId="15588"/>
    <cellStyle name="Normal 61 8 2 6 4 2" xfId="39848"/>
    <cellStyle name="Normal 61 8 2 6 4 3" xfId="49146"/>
    <cellStyle name="Normal 61 8 2 6 5" xfId="39843"/>
    <cellStyle name="Normal 61 8 2 6 6" xfId="49143"/>
    <cellStyle name="Normal 61 8 2 7" xfId="2517"/>
    <cellStyle name="Normal 61 8 2 7 2" xfId="4390"/>
    <cellStyle name="Normal 61 8 2 7 2 2" xfId="39852"/>
    <cellStyle name="Normal 61 8 2 7 2 3" xfId="49148"/>
    <cellStyle name="Normal 61 8 2 7 3" xfId="13868"/>
    <cellStyle name="Normal 61 8 2 7 3 2" xfId="39854"/>
    <cellStyle name="Normal 61 8 2 7 3 3" xfId="49149"/>
    <cellStyle name="Normal 61 8 2 7 4" xfId="15715"/>
    <cellStyle name="Normal 61 8 2 7 4 2" xfId="39856"/>
    <cellStyle name="Normal 61 8 2 7 4 3" xfId="49150"/>
    <cellStyle name="Normal 61 8 2 7 5" xfId="39851"/>
    <cellStyle name="Normal 61 8 2 7 6" xfId="49147"/>
    <cellStyle name="Normal 61 8 2 8" xfId="2644"/>
    <cellStyle name="Normal 61 8 2 8 2" xfId="4517"/>
    <cellStyle name="Normal 61 8 2 8 2 2" xfId="39860"/>
    <cellStyle name="Normal 61 8 2 8 2 3" xfId="49152"/>
    <cellStyle name="Normal 61 8 2 8 3" xfId="13995"/>
    <cellStyle name="Normal 61 8 2 8 3 2" xfId="39862"/>
    <cellStyle name="Normal 61 8 2 8 3 3" xfId="49153"/>
    <cellStyle name="Normal 61 8 2 8 4" xfId="15842"/>
    <cellStyle name="Normal 61 8 2 8 4 2" xfId="39864"/>
    <cellStyle name="Normal 61 8 2 8 4 3" xfId="49154"/>
    <cellStyle name="Normal 61 8 2 8 5" xfId="39859"/>
    <cellStyle name="Normal 61 8 2 8 6" xfId="49151"/>
    <cellStyle name="Normal 61 8 2 9" xfId="2928"/>
    <cellStyle name="Normal 61 8 2 9 2" xfId="39867"/>
    <cellStyle name="Normal 61 8 2 9 3" xfId="49155"/>
    <cellStyle name="Normal 61 8 2_Constraints Summary" xfId="14226"/>
    <cellStyle name="Normal 61 8 20" xfId="12250"/>
    <cellStyle name="Normal 61 8 20 2" xfId="39869"/>
    <cellStyle name="Normal 61 8 20 3" xfId="49156"/>
    <cellStyle name="Normal 61 8 21" xfId="12063"/>
    <cellStyle name="Normal 61 8 21 2" xfId="39871"/>
    <cellStyle name="Normal 61 8 21 3" xfId="49157"/>
    <cellStyle name="Normal 61 8 22" xfId="16336"/>
    <cellStyle name="Normal 61 8 22 2" xfId="39873"/>
    <cellStyle name="Normal 61 8 22 3" xfId="49158"/>
    <cellStyle name="Normal 61 8 23" xfId="16849"/>
    <cellStyle name="Normal 61 8 23 2" xfId="39874"/>
    <cellStyle name="Normal 61 8 23 3" xfId="49159"/>
    <cellStyle name="Normal 61 8 24" xfId="39763"/>
    <cellStyle name="Normal 61 8 25" xfId="49102"/>
    <cellStyle name="Normal 61 8 3" xfId="1416"/>
    <cellStyle name="Normal 61 8 3 2" xfId="3386"/>
    <cellStyle name="Normal 61 8 3 2 2" xfId="39878"/>
    <cellStyle name="Normal 61 8 3 2 3" xfId="49161"/>
    <cellStyle name="Normal 61 8 3 3" xfId="12846"/>
    <cellStyle name="Normal 61 8 3 3 2" xfId="39880"/>
    <cellStyle name="Normal 61 8 3 3 3" xfId="49162"/>
    <cellStyle name="Normal 61 8 3 4" xfId="14711"/>
    <cellStyle name="Normal 61 8 3 4 2" xfId="39882"/>
    <cellStyle name="Normal 61 8 3 4 3" xfId="49163"/>
    <cellStyle name="Normal 61 8 3 5" xfId="39877"/>
    <cellStyle name="Normal 61 8 3 6" xfId="49160"/>
    <cellStyle name="Normal 61 8 4" xfId="1636"/>
    <cellStyle name="Normal 61 8 4 2" xfId="3583"/>
    <cellStyle name="Normal 61 8 4 2 2" xfId="39886"/>
    <cellStyle name="Normal 61 8 4 2 3" xfId="49165"/>
    <cellStyle name="Normal 61 8 4 3" xfId="13050"/>
    <cellStyle name="Normal 61 8 4 3 2" xfId="39888"/>
    <cellStyle name="Normal 61 8 4 3 3" xfId="49166"/>
    <cellStyle name="Normal 61 8 4 4" xfId="14908"/>
    <cellStyle name="Normal 61 8 4 4 2" xfId="39890"/>
    <cellStyle name="Normal 61 8 4 4 3" xfId="49167"/>
    <cellStyle name="Normal 61 8 4 5" xfId="39885"/>
    <cellStyle name="Normal 61 8 4 6" xfId="49164"/>
    <cellStyle name="Normal 61 8 5" xfId="1848"/>
    <cellStyle name="Normal 61 8 5 2" xfId="3772"/>
    <cellStyle name="Normal 61 8 5 2 2" xfId="39893"/>
    <cellStyle name="Normal 61 8 5 2 3" xfId="49169"/>
    <cellStyle name="Normal 61 8 5 3" xfId="13243"/>
    <cellStyle name="Normal 61 8 5 3 2" xfId="39895"/>
    <cellStyle name="Normal 61 8 5 3 3" xfId="49170"/>
    <cellStyle name="Normal 61 8 5 4" xfId="15097"/>
    <cellStyle name="Normal 61 8 5 4 2" xfId="39896"/>
    <cellStyle name="Normal 61 8 5 4 3" xfId="49171"/>
    <cellStyle name="Normal 61 8 5 5" xfId="39892"/>
    <cellStyle name="Normal 61 8 5 6" xfId="49168"/>
    <cellStyle name="Normal 61 8 6" xfId="2050"/>
    <cellStyle name="Normal 61 8 6 2" xfId="3954"/>
    <cellStyle name="Normal 61 8 6 2 2" xfId="39899"/>
    <cellStyle name="Normal 61 8 6 2 3" xfId="49173"/>
    <cellStyle name="Normal 61 8 6 3" xfId="13429"/>
    <cellStyle name="Normal 61 8 6 3 2" xfId="39901"/>
    <cellStyle name="Normal 61 8 6 3 3" xfId="49174"/>
    <cellStyle name="Normal 61 8 6 4" xfId="15279"/>
    <cellStyle name="Normal 61 8 6 4 2" xfId="39902"/>
    <cellStyle name="Normal 61 8 6 4 3" xfId="49175"/>
    <cellStyle name="Normal 61 8 6 5" xfId="39898"/>
    <cellStyle name="Normal 61 8 6 6" xfId="49172"/>
    <cellStyle name="Normal 61 8 7" xfId="2235"/>
    <cellStyle name="Normal 61 8 7 2" xfId="4123"/>
    <cellStyle name="Normal 61 8 7 2 2" xfId="39904"/>
    <cellStyle name="Normal 61 8 7 2 3" xfId="49177"/>
    <cellStyle name="Normal 61 8 7 3" xfId="13600"/>
    <cellStyle name="Normal 61 8 7 3 2" xfId="39905"/>
    <cellStyle name="Normal 61 8 7 3 3" xfId="49178"/>
    <cellStyle name="Normal 61 8 7 4" xfId="15448"/>
    <cellStyle name="Normal 61 8 7 4 2" xfId="39907"/>
    <cellStyle name="Normal 61 8 7 4 3" xfId="49179"/>
    <cellStyle name="Normal 61 8 7 5" xfId="39903"/>
    <cellStyle name="Normal 61 8 7 6" xfId="49176"/>
    <cellStyle name="Normal 61 8 8" xfId="2399"/>
    <cellStyle name="Normal 61 8 8 2" xfId="4276"/>
    <cellStyle name="Normal 61 8 8 2 2" xfId="39909"/>
    <cellStyle name="Normal 61 8 8 2 3" xfId="49181"/>
    <cellStyle name="Normal 61 8 8 3" xfId="13754"/>
    <cellStyle name="Normal 61 8 8 3 2" xfId="39911"/>
    <cellStyle name="Normal 61 8 8 3 3" xfId="49182"/>
    <cellStyle name="Normal 61 8 8 4" xfId="15601"/>
    <cellStyle name="Normal 61 8 8 4 2" xfId="39912"/>
    <cellStyle name="Normal 61 8 8 4 3" xfId="49183"/>
    <cellStyle name="Normal 61 8 8 5" xfId="39908"/>
    <cellStyle name="Normal 61 8 8 6" xfId="49180"/>
    <cellStyle name="Normal 61 8 9" xfId="2530"/>
    <cellStyle name="Normal 61 8 9 2" xfId="4403"/>
    <cellStyle name="Normal 61 8 9 2 2" xfId="39916"/>
    <cellStyle name="Normal 61 8 9 2 3" xfId="49185"/>
    <cellStyle name="Normal 61 8 9 3" xfId="13881"/>
    <cellStyle name="Normal 61 8 9 3 2" xfId="39918"/>
    <cellStyle name="Normal 61 8 9 3 3" xfId="49186"/>
    <cellStyle name="Normal 61 8 9 4" xfId="15728"/>
    <cellStyle name="Normal 61 8 9 4 2" xfId="39919"/>
    <cellStyle name="Normal 61 8 9 4 3" xfId="49187"/>
    <cellStyle name="Normal 61 8 9 5" xfId="39915"/>
    <cellStyle name="Normal 61 8 9 6" xfId="49184"/>
    <cellStyle name="Normal 61 8_Constraints Summary" xfId="14225"/>
    <cellStyle name="Normal 61 9" xfId="644"/>
    <cellStyle name="Normal 61 9 10" xfId="2815"/>
    <cellStyle name="Normal 61 9 10 2" xfId="39922"/>
    <cellStyle name="Normal 61 9 10 3" xfId="49189"/>
    <cellStyle name="Normal 61 9 11" xfId="7634"/>
    <cellStyle name="Normal 61 9 11 2" xfId="39923"/>
    <cellStyle name="Normal 61 9 11 3" xfId="49190"/>
    <cellStyle name="Normal 61 9 12" xfId="8804"/>
    <cellStyle name="Normal 61 9 12 2" xfId="39925"/>
    <cellStyle name="Normal 61 9 12 3" xfId="49191"/>
    <cellStyle name="Normal 61 9 13" xfId="8834"/>
    <cellStyle name="Normal 61 9 13 2" xfId="39927"/>
    <cellStyle name="Normal 61 9 13 3" xfId="49192"/>
    <cellStyle name="Normal 61 9 14" xfId="10932"/>
    <cellStyle name="Normal 61 9 14 2" xfId="39928"/>
    <cellStyle name="Normal 61 9 14 3" xfId="49193"/>
    <cellStyle name="Normal 61 9 15" xfId="11385"/>
    <cellStyle name="Normal 61 9 15 2" xfId="39929"/>
    <cellStyle name="Normal 61 9 15 3" xfId="49194"/>
    <cellStyle name="Normal 61 9 16" xfId="11293"/>
    <cellStyle name="Normal 61 9 16 2" xfId="39931"/>
    <cellStyle name="Normal 61 9 16 3" xfId="49195"/>
    <cellStyle name="Normal 61 9 17" xfId="11625"/>
    <cellStyle name="Normal 61 9 17 2" xfId="39932"/>
    <cellStyle name="Normal 61 9 17 3" xfId="49196"/>
    <cellStyle name="Normal 61 9 18" xfId="11761"/>
    <cellStyle name="Normal 61 9 18 2" xfId="39933"/>
    <cellStyle name="Normal 61 9 18 3" xfId="49197"/>
    <cellStyle name="Normal 61 9 19" xfId="11894"/>
    <cellStyle name="Normal 61 9 19 2" xfId="39934"/>
    <cellStyle name="Normal 61 9 19 3" xfId="49198"/>
    <cellStyle name="Normal 61 9 2" xfId="857"/>
    <cellStyle name="Normal 61 9 2 10" xfId="7635"/>
    <cellStyle name="Normal 61 9 2 10 2" xfId="39937"/>
    <cellStyle name="Normal 61 9 2 10 3" xfId="49200"/>
    <cellStyle name="Normal 61 9 2 11" xfId="8805"/>
    <cellStyle name="Normal 61 9 2 11 2" xfId="39938"/>
    <cellStyle name="Normal 61 9 2 11 3" xfId="49201"/>
    <cellStyle name="Normal 61 9 2 12" xfId="8835"/>
    <cellStyle name="Normal 61 9 2 12 2" xfId="39940"/>
    <cellStyle name="Normal 61 9 2 12 3" xfId="49202"/>
    <cellStyle name="Normal 61 9 2 13" xfId="10933"/>
    <cellStyle name="Normal 61 9 2 13 2" xfId="39941"/>
    <cellStyle name="Normal 61 9 2 13 3" xfId="49203"/>
    <cellStyle name="Normal 61 9 2 14" xfId="11386"/>
    <cellStyle name="Normal 61 9 2 14 2" xfId="39943"/>
    <cellStyle name="Normal 61 9 2 14 3" xfId="49204"/>
    <cellStyle name="Normal 61 9 2 15" xfId="11294"/>
    <cellStyle name="Normal 61 9 2 15 2" xfId="39945"/>
    <cellStyle name="Normal 61 9 2 15 3" xfId="49205"/>
    <cellStyle name="Normal 61 9 2 16" xfId="11626"/>
    <cellStyle name="Normal 61 9 2 16 2" xfId="39947"/>
    <cellStyle name="Normal 61 9 2 16 3" xfId="49206"/>
    <cellStyle name="Normal 61 9 2 17" xfId="11762"/>
    <cellStyle name="Normal 61 9 2 17 2" xfId="39949"/>
    <cellStyle name="Normal 61 9 2 17 3" xfId="49207"/>
    <cellStyle name="Normal 61 9 2 18" xfId="11895"/>
    <cellStyle name="Normal 61 9 2 18 2" xfId="39951"/>
    <cellStyle name="Normal 61 9 2 18 3" xfId="49208"/>
    <cellStyle name="Normal 61 9 2 19" xfId="12373"/>
    <cellStyle name="Normal 61 9 2 19 2" xfId="39953"/>
    <cellStyle name="Normal 61 9 2 19 3" xfId="49209"/>
    <cellStyle name="Normal 61 9 2 2" xfId="1609"/>
    <cellStyle name="Normal 61 9 2 2 2" xfId="3559"/>
    <cellStyle name="Normal 61 9 2 2 2 2" xfId="39955"/>
    <cellStyle name="Normal 61 9 2 2 2 3" xfId="49211"/>
    <cellStyle name="Normal 61 9 2 2 3" xfId="13025"/>
    <cellStyle name="Normal 61 9 2 2 3 2" xfId="39957"/>
    <cellStyle name="Normal 61 9 2 2 3 3" xfId="49212"/>
    <cellStyle name="Normal 61 9 2 2 4" xfId="14884"/>
    <cellStyle name="Normal 61 9 2 2 4 2" xfId="39959"/>
    <cellStyle name="Normal 61 9 2 2 4 3" xfId="49213"/>
    <cellStyle name="Normal 61 9 2 2 5" xfId="39954"/>
    <cellStyle name="Normal 61 9 2 2 6" xfId="49210"/>
    <cellStyle name="Normal 61 9 2 20" xfId="14254"/>
    <cellStyle name="Normal 61 9 2 20 2" xfId="39962"/>
    <cellStyle name="Normal 61 9 2 20 3" xfId="49214"/>
    <cellStyle name="Normal 61 9 2 21" xfId="16339"/>
    <cellStyle name="Normal 61 9 2 21 2" xfId="39963"/>
    <cellStyle name="Normal 61 9 2 21 3" xfId="49215"/>
    <cellStyle name="Normal 61 9 2 22" xfId="16852"/>
    <cellStyle name="Normal 61 9 2 22 2" xfId="39965"/>
    <cellStyle name="Normal 61 9 2 22 3" xfId="49216"/>
    <cellStyle name="Normal 61 9 2 23" xfId="39936"/>
    <cellStyle name="Normal 61 9 2 24" xfId="49199"/>
    <cellStyle name="Normal 61 9 2 3" xfId="1823"/>
    <cellStyle name="Normal 61 9 2 3 2" xfId="3750"/>
    <cellStyle name="Normal 61 9 2 3 2 2" xfId="39969"/>
    <cellStyle name="Normal 61 9 2 3 2 3" xfId="49218"/>
    <cellStyle name="Normal 61 9 2 3 3" xfId="13220"/>
    <cellStyle name="Normal 61 9 2 3 3 2" xfId="39971"/>
    <cellStyle name="Normal 61 9 2 3 3 3" xfId="49219"/>
    <cellStyle name="Normal 61 9 2 3 4" xfId="15075"/>
    <cellStyle name="Normal 61 9 2 3 4 2" xfId="39973"/>
    <cellStyle name="Normal 61 9 2 3 4 3" xfId="49220"/>
    <cellStyle name="Normal 61 9 2 3 5" xfId="39968"/>
    <cellStyle name="Normal 61 9 2 3 6" xfId="49217"/>
    <cellStyle name="Normal 61 9 2 4" xfId="2028"/>
    <cellStyle name="Normal 61 9 2 4 2" xfId="3934"/>
    <cellStyle name="Normal 61 9 2 4 2 2" xfId="39977"/>
    <cellStyle name="Normal 61 9 2 4 2 3" xfId="49222"/>
    <cellStyle name="Normal 61 9 2 4 3" xfId="13409"/>
    <cellStyle name="Normal 61 9 2 4 3 2" xfId="39979"/>
    <cellStyle name="Normal 61 9 2 4 3 3" xfId="49223"/>
    <cellStyle name="Normal 61 9 2 4 4" xfId="15259"/>
    <cellStyle name="Normal 61 9 2 4 4 2" xfId="39981"/>
    <cellStyle name="Normal 61 9 2 4 4 3" xfId="49224"/>
    <cellStyle name="Normal 61 9 2 4 5" xfId="39976"/>
    <cellStyle name="Normal 61 9 2 4 6" xfId="49221"/>
    <cellStyle name="Normal 61 9 2 5" xfId="2218"/>
    <cellStyle name="Normal 61 9 2 5 2" xfId="4107"/>
    <cellStyle name="Normal 61 9 2 5 2 2" xfId="39985"/>
    <cellStyle name="Normal 61 9 2 5 2 3" xfId="49226"/>
    <cellStyle name="Normal 61 9 2 5 3" xfId="13584"/>
    <cellStyle name="Normal 61 9 2 5 3 2" xfId="39987"/>
    <cellStyle name="Normal 61 9 2 5 3 3" xfId="49227"/>
    <cellStyle name="Normal 61 9 2 5 4" xfId="15432"/>
    <cellStyle name="Normal 61 9 2 5 4 2" xfId="39989"/>
    <cellStyle name="Normal 61 9 2 5 4 3" xfId="49228"/>
    <cellStyle name="Normal 61 9 2 5 5" xfId="39984"/>
    <cellStyle name="Normal 61 9 2 5 6" xfId="49225"/>
    <cellStyle name="Normal 61 9 2 6" xfId="2387"/>
    <cellStyle name="Normal 61 9 2 6 2" xfId="4264"/>
    <cellStyle name="Normal 61 9 2 6 2 2" xfId="39993"/>
    <cellStyle name="Normal 61 9 2 6 2 3" xfId="49230"/>
    <cellStyle name="Normal 61 9 2 6 3" xfId="13742"/>
    <cellStyle name="Normal 61 9 2 6 3 2" xfId="39995"/>
    <cellStyle name="Normal 61 9 2 6 3 3" xfId="49231"/>
    <cellStyle name="Normal 61 9 2 6 4" xfId="15589"/>
    <cellStyle name="Normal 61 9 2 6 4 2" xfId="39997"/>
    <cellStyle name="Normal 61 9 2 6 4 3" xfId="49232"/>
    <cellStyle name="Normal 61 9 2 6 5" xfId="39992"/>
    <cellStyle name="Normal 61 9 2 6 6" xfId="49229"/>
    <cellStyle name="Normal 61 9 2 7" xfId="2518"/>
    <cellStyle name="Normal 61 9 2 7 2" xfId="4391"/>
    <cellStyle name="Normal 61 9 2 7 2 2" xfId="40001"/>
    <cellStyle name="Normal 61 9 2 7 2 3" xfId="49234"/>
    <cellStyle name="Normal 61 9 2 7 3" xfId="13869"/>
    <cellStyle name="Normal 61 9 2 7 3 2" xfId="40003"/>
    <cellStyle name="Normal 61 9 2 7 3 3" xfId="49235"/>
    <cellStyle name="Normal 61 9 2 7 4" xfId="15716"/>
    <cellStyle name="Normal 61 9 2 7 4 2" xfId="40005"/>
    <cellStyle name="Normal 61 9 2 7 4 3" xfId="49236"/>
    <cellStyle name="Normal 61 9 2 7 5" xfId="40000"/>
    <cellStyle name="Normal 61 9 2 7 6" xfId="49233"/>
    <cellStyle name="Normal 61 9 2 8" xfId="2645"/>
    <cellStyle name="Normal 61 9 2 8 2" xfId="4518"/>
    <cellStyle name="Normal 61 9 2 8 2 2" xfId="40009"/>
    <cellStyle name="Normal 61 9 2 8 2 3" xfId="49238"/>
    <cellStyle name="Normal 61 9 2 8 3" xfId="13996"/>
    <cellStyle name="Normal 61 9 2 8 3 2" xfId="40011"/>
    <cellStyle name="Normal 61 9 2 8 3 3" xfId="49239"/>
    <cellStyle name="Normal 61 9 2 8 4" xfId="15843"/>
    <cellStyle name="Normal 61 9 2 8 4 2" xfId="40013"/>
    <cellStyle name="Normal 61 9 2 8 4 3" xfId="49240"/>
    <cellStyle name="Normal 61 9 2 8 5" xfId="40008"/>
    <cellStyle name="Normal 61 9 2 8 6" xfId="49237"/>
    <cellStyle name="Normal 61 9 2 9" xfId="2929"/>
    <cellStyle name="Normal 61 9 2 9 2" xfId="40015"/>
    <cellStyle name="Normal 61 9 2 9 3" xfId="49241"/>
    <cellStyle name="Normal 61 9 2_Constraints Summary" xfId="14228"/>
    <cellStyle name="Normal 61 9 20" xfId="12251"/>
    <cellStyle name="Normal 61 9 20 2" xfId="40017"/>
    <cellStyle name="Normal 61 9 20 3" xfId="49242"/>
    <cellStyle name="Normal 61 9 21" xfId="12062"/>
    <cellStyle name="Normal 61 9 21 2" xfId="40019"/>
    <cellStyle name="Normal 61 9 21 3" xfId="49243"/>
    <cellStyle name="Normal 61 9 22" xfId="16338"/>
    <cellStyle name="Normal 61 9 22 2" xfId="40021"/>
    <cellStyle name="Normal 61 9 22 3" xfId="49244"/>
    <cellStyle name="Normal 61 9 23" xfId="16851"/>
    <cellStyle name="Normal 61 9 23 2" xfId="40023"/>
    <cellStyle name="Normal 61 9 23 3" xfId="49245"/>
    <cellStyle name="Normal 61 9 24" xfId="39921"/>
    <cellStyle name="Normal 61 9 25" xfId="49188"/>
    <cellStyle name="Normal 61 9 3" xfId="1417"/>
    <cellStyle name="Normal 61 9 3 2" xfId="3387"/>
    <cellStyle name="Normal 61 9 3 2 2" xfId="40026"/>
    <cellStyle name="Normal 61 9 3 2 3" xfId="49247"/>
    <cellStyle name="Normal 61 9 3 3" xfId="12847"/>
    <cellStyle name="Normal 61 9 3 3 2" xfId="40028"/>
    <cellStyle name="Normal 61 9 3 3 3" xfId="49248"/>
    <cellStyle name="Normal 61 9 3 4" xfId="14712"/>
    <cellStyle name="Normal 61 9 3 4 2" xfId="40030"/>
    <cellStyle name="Normal 61 9 3 4 3" xfId="49249"/>
    <cellStyle name="Normal 61 9 3 5" xfId="40025"/>
    <cellStyle name="Normal 61 9 3 6" xfId="49246"/>
    <cellStyle name="Normal 61 9 4" xfId="1637"/>
    <cellStyle name="Normal 61 9 4 2" xfId="3584"/>
    <cellStyle name="Normal 61 9 4 2 2" xfId="40034"/>
    <cellStyle name="Normal 61 9 4 2 3" xfId="49251"/>
    <cellStyle name="Normal 61 9 4 3" xfId="13051"/>
    <cellStyle name="Normal 61 9 4 3 2" xfId="40036"/>
    <cellStyle name="Normal 61 9 4 3 3" xfId="49252"/>
    <cellStyle name="Normal 61 9 4 4" xfId="14909"/>
    <cellStyle name="Normal 61 9 4 4 2" xfId="40038"/>
    <cellStyle name="Normal 61 9 4 4 3" xfId="49253"/>
    <cellStyle name="Normal 61 9 4 5" xfId="40033"/>
    <cellStyle name="Normal 61 9 4 6" xfId="49250"/>
    <cellStyle name="Normal 61 9 5" xfId="1849"/>
    <cellStyle name="Normal 61 9 5 2" xfId="3773"/>
    <cellStyle name="Normal 61 9 5 2 2" xfId="40042"/>
    <cellStyle name="Normal 61 9 5 2 3" xfId="49255"/>
    <cellStyle name="Normal 61 9 5 3" xfId="13244"/>
    <cellStyle name="Normal 61 9 5 3 2" xfId="40044"/>
    <cellStyle name="Normal 61 9 5 3 3" xfId="49256"/>
    <cellStyle name="Normal 61 9 5 4" xfId="15098"/>
    <cellStyle name="Normal 61 9 5 4 2" xfId="40046"/>
    <cellStyle name="Normal 61 9 5 4 3" xfId="49257"/>
    <cellStyle name="Normal 61 9 5 5" xfId="40041"/>
    <cellStyle name="Normal 61 9 5 6" xfId="49254"/>
    <cellStyle name="Normal 61 9 6" xfId="2051"/>
    <cellStyle name="Normal 61 9 6 2" xfId="3955"/>
    <cellStyle name="Normal 61 9 6 2 2" xfId="40050"/>
    <cellStyle name="Normal 61 9 6 2 3" xfId="49259"/>
    <cellStyle name="Normal 61 9 6 3" xfId="13430"/>
    <cellStyle name="Normal 61 9 6 3 2" xfId="40052"/>
    <cellStyle name="Normal 61 9 6 3 3" xfId="49260"/>
    <cellStyle name="Normal 61 9 6 4" xfId="15280"/>
    <cellStyle name="Normal 61 9 6 4 2" xfId="40054"/>
    <cellStyle name="Normal 61 9 6 4 3" xfId="49261"/>
    <cellStyle name="Normal 61 9 6 5" xfId="40049"/>
    <cellStyle name="Normal 61 9 6 6" xfId="49258"/>
    <cellStyle name="Normal 61 9 7" xfId="2236"/>
    <cellStyle name="Normal 61 9 7 2" xfId="4124"/>
    <cellStyle name="Normal 61 9 7 2 2" xfId="40058"/>
    <cellStyle name="Normal 61 9 7 2 3" xfId="49263"/>
    <cellStyle name="Normal 61 9 7 3" xfId="13601"/>
    <cellStyle name="Normal 61 9 7 3 2" xfId="40060"/>
    <cellStyle name="Normal 61 9 7 3 3" xfId="49264"/>
    <cellStyle name="Normal 61 9 7 4" xfId="15449"/>
    <cellStyle name="Normal 61 9 7 4 2" xfId="40062"/>
    <cellStyle name="Normal 61 9 7 4 3" xfId="49265"/>
    <cellStyle name="Normal 61 9 7 5" xfId="40057"/>
    <cellStyle name="Normal 61 9 7 6" xfId="49262"/>
    <cellStyle name="Normal 61 9 8" xfId="2400"/>
    <cellStyle name="Normal 61 9 8 2" xfId="4277"/>
    <cellStyle name="Normal 61 9 8 2 2" xfId="40066"/>
    <cellStyle name="Normal 61 9 8 2 3" xfId="49267"/>
    <cellStyle name="Normal 61 9 8 3" xfId="13755"/>
    <cellStyle name="Normal 61 9 8 3 2" xfId="40068"/>
    <cellStyle name="Normal 61 9 8 3 3" xfId="49268"/>
    <cellStyle name="Normal 61 9 8 4" xfId="15602"/>
    <cellStyle name="Normal 61 9 8 4 2" xfId="40070"/>
    <cellStyle name="Normal 61 9 8 4 3" xfId="49269"/>
    <cellStyle name="Normal 61 9 8 5" xfId="40065"/>
    <cellStyle name="Normal 61 9 8 6" xfId="49266"/>
    <cellStyle name="Normal 61 9 9" xfId="2531"/>
    <cellStyle name="Normal 61 9 9 2" xfId="4404"/>
    <cellStyle name="Normal 61 9 9 2 2" xfId="40074"/>
    <cellStyle name="Normal 61 9 9 2 3" xfId="49271"/>
    <cellStyle name="Normal 61 9 9 3" xfId="13882"/>
    <cellStyle name="Normal 61 9 9 3 2" xfId="40076"/>
    <cellStyle name="Normal 61 9 9 3 3" xfId="49272"/>
    <cellStyle name="Normal 61 9 9 4" xfId="15729"/>
    <cellStyle name="Normal 61 9 9 4 2" xfId="40078"/>
    <cellStyle name="Normal 61 9 9 4 3" xfId="49273"/>
    <cellStyle name="Normal 61 9 9 5" xfId="40073"/>
    <cellStyle name="Normal 61 9 9 6" xfId="49270"/>
    <cellStyle name="Normal 61 9_Constraints Summary" xfId="14227"/>
    <cellStyle name="Normal 61_Constraints Summary" xfId="14201"/>
    <cellStyle name="Normal 62" xfId="442"/>
    <cellStyle name="Normal 62 10" xfId="645"/>
    <cellStyle name="Normal 62 10 2" xfId="40082"/>
    <cellStyle name="Normal 62 10 3" xfId="49275"/>
    <cellStyle name="Normal 62 11" xfId="646"/>
    <cellStyle name="Normal 62 11 2" xfId="40084"/>
    <cellStyle name="Normal 62 11 3" xfId="49276"/>
    <cellStyle name="Normal 62 12" xfId="647"/>
    <cellStyle name="Normal 62 12 2" xfId="40086"/>
    <cellStyle name="Normal 62 12 3" xfId="49277"/>
    <cellStyle name="Normal 62 13" xfId="648"/>
    <cellStyle name="Normal 62 13 2" xfId="40088"/>
    <cellStyle name="Normal 62 13 3" xfId="49278"/>
    <cellStyle name="Normal 62 14" xfId="7637"/>
    <cellStyle name="Normal 62 14 2" xfId="40090"/>
    <cellStyle name="Normal 62 14 3" xfId="49279"/>
    <cellStyle name="Normal 62 15" xfId="7638"/>
    <cellStyle name="Normal 62 15 2" xfId="40092"/>
    <cellStyle name="Normal 62 15 3" xfId="49280"/>
    <cellStyle name="Normal 62 16" xfId="7639"/>
    <cellStyle name="Normal 62 16 2" xfId="40094"/>
    <cellStyle name="Normal 62 16 3" xfId="49281"/>
    <cellStyle name="Normal 62 17" xfId="7640"/>
    <cellStyle name="Normal 62 17 2" xfId="40096"/>
    <cellStyle name="Normal 62 17 3" xfId="49282"/>
    <cellStyle name="Normal 62 18" xfId="7641"/>
    <cellStyle name="Normal 62 18 2" xfId="40098"/>
    <cellStyle name="Normal 62 18 3" xfId="49283"/>
    <cellStyle name="Normal 62 19" xfId="7642"/>
    <cellStyle name="Normal 62 19 2" xfId="40100"/>
    <cellStyle name="Normal 62 19 3" xfId="49284"/>
    <cellStyle name="Normal 62 2" xfId="649"/>
    <cellStyle name="Normal 62 2 2" xfId="40102"/>
    <cellStyle name="Normal 62 2 3" xfId="49285"/>
    <cellStyle name="Normal 62 20" xfId="7643"/>
    <cellStyle name="Normal 62 20 2" xfId="40104"/>
    <cellStyle name="Normal 62 20 3" xfId="49286"/>
    <cellStyle name="Normal 62 21" xfId="7644"/>
    <cellStyle name="Normal 62 21 2" xfId="40106"/>
    <cellStyle name="Normal 62 21 3" xfId="49287"/>
    <cellStyle name="Normal 62 22" xfId="7645"/>
    <cellStyle name="Normal 62 22 2" xfId="40108"/>
    <cellStyle name="Normal 62 22 3" xfId="49288"/>
    <cellStyle name="Normal 62 23" xfId="7646"/>
    <cellStyle name="Normal 62 23 2" xfId="40110"/>
    <cellStyle name="Normal 62 23 3" xfId="49289"/>
    <cellStyle name="Normal 62 24" xfId="7647"/>
    <cellStyle name="Normal 62 24 2" xfId="40112"/>
    <cellStyle name="Normal 62 24 3" xfId="49290"/>
    <cellStyle name="Normal 62 25" xfId="7648"/>
    <cellStyle name="Normal 62 25 2" xfId="40113"/>
    <cellStyle name="Normal 62 25 3" xfId="49291"/>
    <cellStyle name="Normal 62 26" xfId="7649"/>
    <cellStyle name="Normal 62 26 2" xfId="40115"/>
    <cellStyle name="Normal 62 26 3" xfId="49292"/>
    <cellStyle name="Normal 62 27" xfId="7650"/>
    <cellStyle name="Normal 62 27 2" xfId="40117"/>
    <cellStyle name="Normal 62 27 3" xfId="49293"/>
    <cellStyle name="Normal 62 28" xfId="7651"/>
    <cellStyle name="Normal 62 28 2" xfId="40119"/>
    <cellStyle name="Normal 62 28 3" xfId="49294"/>
    <cellStyle name="Normal 62 29" xfId="7652"/>
    <cellStyle name="Normal 62 29 2" xfId="40121"/>
    <cellStyle name="Normal 62 29 3" xfId="49295"/>
    <cellStyle name="Normal 62 3" xfId="650"/>
    <cellStyle name="Normal 62 3 2" xfId="40123"/>
    <cellStyle name="Normal 62 3 3" xfId="49296"/>
    <cellStyle name="Normal 62 30" xfId="7653"/>
    <cellStyle name="Normal 62 30 2" xfId="40125"/>
    <cellStyle name="Normal 62 30 3" xfId="49297"/>
    <cellStyle name="Normal 62 31" xfId="7654"/>
    <cellStyle name="Normal 62 31 2" xfId="40127"/>
    <cellStyle name="Normal 62 31 3" xfId="49298"/>
    <cellStyle name="Normal 62 32" xfId="7655"/>
    <cellStyle name="Normal 62 32 2" xfId="40129"/>
    <cellStyle name="Normal 62 32 3" xfId="49299"/>
    <cellStyle name="Normal 62 33" xfId="7656"/>
    <cellStyle name="Normal 62 33 2" xfId="40131"/>
    <cellStyle name="Normal 62 33 3" xfId="49300"/>
    <cellStyle name="Normal 62 34" xfId="7657"/>
    <cellStyle name="Normal 62 34 2" xfId="40133"/>
    <cellStyle name="Normal 62 34 3" xfId="49301"/>
    <cellStyle name="Normal 62 35" xfId="7658"/>
    <cellStyle name="Normal 62 35 2" xfId="40135"/>
    <cellStyle name="Normal 62 35 3" xfId="49302"/>
    <cellStyle name="Normal 62 36" xfId="7659"/>
    <cellStyle name="Normal 62 36 2" xfId="40137"/>
    <cellStyle name="Normal 62 36 3" xfId="49303"/>
    <cellStyle name="Normal 62 37" xfId="7660"/>
    <cellStyle name="Normal 62 37 2" xfId="40139"/>
    <cellStyle name="Normal 62 37 3" xfId="49304"/>
    <cellStyle name="Normal 62 38" xfId="7661"/>
    <cellStyle name="Normal 62 38 2" xfId="40141"/>
    <cellStyle name="Normal 62 38 3" xfId="49305"/>
    <cellStyle name="Normal 62 39" xfId="7662"/>
    <cellStyle name="Normal 62 39 2" xfId="40143"/>
    <cellStyle name="Normal 62 39 3" xfId="49306"/>
    <cellStyle name="Normal 62 4" xfId="651"/>
    <cellStyle name="Normal 62 4 2" xfId="40145"/>
    <cellStyle name="Normal 62 4 3" xfId="49307"/>
    <cellStyle name="Normal 62 40" xfId="7663"/>
    <cellStyle name="Normal 62 40 2" xfId="40147"/>
    <cellStyle name="Normal 62 40 3" xfId="49308"/>
    <cellStyle name="Normal 62 41" xfId="7664"/>
    <cellStyle name="Normal 62 41 2" xfId="40149"/>
    <cellStyle name="Normal 62 41 3" xfId="49309"/>
    <cellStyle name="Normal 62 42" xfId="7665"/>
    <cellStyle name="Normal 62 42 2" xfId="40151"/>
    <cellStyle name="Normal 62 42 3" xfId="49310"/>
    <cellStyle name="Normal 62 43" xfId="7666"/>
    <cellStyle name="Normal 62 43 2" xfId="40153"/>
    <cellStyle name="Normal 62 43 3" xfId="49311"/>
    <cellStyle name="Normal 62 44" xfId="40081"/>
    <cellStyle name="Normal 62 45" xfId="49274"/>
    <cellStyle name="Normal 62 5" xfId="652"/>
    <cellStyle name="Normal 62 5 2" xfId="40156"/>
    <cellStyle name="Normal 62 5 3" xfId="49312"/>
    <cellStyle name="Normal 62 6" xfId="653"/>
    <cellStyle name="Normal 62 6 2" xfId="40158"/>
    <cellStyle name="Normal 62 6 3" xfId="49313"/>
    <cellStyle name="Normal 62 7" xfId="654"/>
    <cellStyle name="Normal 62 7 2" xfId="40160"/>
    <cellStyle name="Normal 62 7 3" xfId="49314"/>
    <cellStyle name="Normal 62 8" xfId="655"/>
    <cellStyle name="Normal 62 8 2" xfId="40162"/>
    <cellStyle name="Normal 62 8 3" xfId="49315"/>
    <cellStyle name="Normal 62 9" xfId="656"/>
    <cellStyle name="Normal 62 9 2" xfId="40164"/>
    <cellStyle name="Normal 62 9 3" xfId="49316"/>
    <cellStyle name="Normal 62_Sheet1" xfId="657"/>
    <cellStyle name="Normal 63" xfId="454"/>
    <cellStyle name="Normal 63 2" xfId="40166"/>
    <cellStyle name="Normal 63 3" xfId="49317"/>
    <cellStyle name="Normal 64" xfId="447"/>
    <cellStyle name="Normal 64 10" xfId="658"/>
    <cellStyle name="Normal 64 10 2" xfId="40169"/>
    <cellStyle name="Normal 64 10 3" xfId="49319"/>
    <cellStyle name="Normal 64 11" xfId="659"/>
    <cellStyle name="Normal 64 11 2" xfId="40171"/>
    <cellStyle name="Normal 64 11 3" xfId="49320"/>
    <cellStyle name="Normal 64 12" xfId="660"/>
    <cellStyle name="Normal 64 12 2" xfId="40173"/>
    <cellStyle name="Normal 64 12 3" xfId="49321"/>
    <cellStyle name="Normal 64 13" xfId="661"/>
    <cellStyle name="Normal 64 13 2" xfId="40175"/>
    <cellStyle name="Normal 64 13 3" xfId="49322"/>
    <cellStyle name="Normal 64 14" xfId="7668"/>
    <cellStyle name="Normal 64 14 2" xfId="40177"/>
    <cellStyle name="Normal 64 14 3" xfId="49323"/>
    <cellStyle name="Normal 64 15" xfId="7669"/>
    <cellStyle name="Normal 64 15 2" xfId="40179"/>
    <cellStyle name="Normal 64 15 3" xfId="49324"/>
    <cellStyle name="Normal 64 16" xfId="7670"/>
    <cellStyle name="Normal 64 16 2" xfId="40180"/>
    <cellStyle name="Normal 64 16 3" xfId="49325"/>
    <cellStyle name="Normal 64 17" xfId="7671"/>
    <cellStyle name="Normal 64 17 2" xfId="40182"/>
    <cellStyle name="Normal 64 17 3" xfId="49326"/>
    <cellStyle name="Normal 64 18" xfId="7672"/>
    <cellStyle name="Normal 64 18 2" xfId="40184"/>
    <cellStyle name="Normal 64 18 3" xfId="49327"/>
    <cellStyle name="Normal 64 19" xfId="7673"/>
    <cellStyle name="Normal 64 19 2" xfId="40186"/>
    <cellStyle name="Normal 64 19 3" xfId="49328"/>
    <cellStyle name="Normal 64 2" xfId="662"/>
    <cellStyle name="Normal 64 2 2" xfId="40188"/>
    <cellStyle name="Normal 64 2 3" xfId="49329"/>
    <cellStyle name="Normal 64 20" xfId="7674"/>
    <cellStyle name="Normal 64 20 2" xfId="40190"/>
    <cellStyle name="Normal 64 20 3" xfId="49330"/>
    <cellStyle name="Normal 64 21" xfId="7675"/>
    <cellStyle name="Normal 64 21 2" xfId="40192"/>
    <cellStyle name="Normal 64 21 3" xfId="49331"/>
    <cellStyle name="Normal 64 22" xfId="7676"/>
    <cellStyle name="Normal 64 22 2" xfId="40194"/>
    <cellStyle name="Normal 64 22 3" xfId="49332"/>
    <cellStyle name="Normal 64 23" xfId="7677"/>
    <cellStyle name="Normal 64 23 2" xfId="40196"/>
    <cellStyle name="Normal 64 23 3" xfId="49333"/>
    <cellStyle name="Normal 64 24" xfId="7678"/>
    <cellStyle name="Normal 64 24 2" xfId="40198"/>
    <cellStyle name="Normal 64 24 3" xfId="49334"/>
    <cellStyle name="Normal 64 25" xfId="7679"/>
    <cellStyle name="Normal 64 25 2" xfId="40200"/>
    <cellStyle name="Normal 64 25 3" xfId="49335"/>
    <cellStyle name="Normal 64 26" xfId="7680"/>
    <cellStyle name="Normal 64 26 2" xfId="40202"/>
    <cellStyle name="Normal 64 26 3" xfId="49336"/>
    <cellStyle name="Normal 64 27" xfId="7681"/>
    <cellStyle name="Normal 64 27 2" xfId="40204"/>
    <cellStyle name="Normal 64 27 3" xfId="49337"/>
    <cellStyle name="Normal 64 28" xfId="7682"/>
    <cellStyle name="Normal 64 28 2" xfId="40206"/>
    <cellStyle name="Normal 64 28 3" xfId="49338"/>
    <cellStyle name="Normal 64 29" xfId="7683"/>
    <cellStyle name="Normal 64 29 2" xfId="40208"/>
    <cellStyle name="Normal 64 29 3" xfId="49339"/>
    <cellStyle name="Normal 64 3" xfId="663"/>
    <cellStyle name="Normal 64 3 2" xfId="40210"/>
    <cellStyle name="Normal 64 3 3" xfId="49340"/>
    <cellStyle name="Normal 64 30" xfId="7684"/>
    <cellStyle name="Normal 64 30 2" xfId="40212"/>
    <cellStyle name="Normal 64 30 3" xfId="49341"/>
    <cellStyle name="Normal 64 31" xfId="7685"/>
    <cellStyle name="Normal 64 31 2" xfId="40214"/>
    <cellStyle name="Normal 64 31 3" xfId="49342"/>
    <cellStyle name="Normal 64 32" xfId="7686"/>
    <cellStyle name="Normal 64 32 2" xfId="40216"/>
    <cellStyle name="Normal 64 32 3" xfId="49343"/>
    <cellStyle name="Normal 64 33" xfId="7687"/>
    <cellStyle name="Normal 64 33 2" xfId="40218"/>
    <cellStyle name="Normal 64 33 3" xfId="49344"/>
    <cellStyle name="Normal 64 34" xfId="7688"/>
    <cellStyle name="Normal 64 34 2" xfId="40220"/>
    <cellStyle name="Normal 64 34 3" xfId="49345"/>
    <cellStyle name="Normal 64 35" xfId="7689"/>
    <cellStyle name="Normal 64 35 2" xfId="40222"/>
    <cellStyle name="Normal 64 35 3" xfId="49346"/>
    <cellStyle name="Normal 64 36" xfId="7690"/>
    <cellStyle name="Normal 64 36 2" xfId="40224"/>
    <cellStyle name="Normal 64 36 3" xfId="49347"/>
    <cellStyle name="Normal 64 37" xfId="7691"/>
    <cellStyle name="Normal 64 37 2" xfId="40226"/>
    <cellStyle name="Normal 64 37 3" xfId="49348"/>
    <cellStyle name="Normal 64 38" xfId="7692"/>
    <cellStyle name="Normal 64 38 2" xfId="40228"/>
    <cellStyle name="Normal 64 38 3" xfId="49349"/>
    <cellStyle name="Normal 64 39" xfId="7693"/>
    <cellStyle name="Normal 64 39 2" xfId="40230"/>
    <cellStyle name="Normal 64 39 3" xfId="49350"/>
    <cellStyle name="Normal 64 4" xfId="664"/>
    <cellStyle name="Normal 64 4 2" xfId="40232"/>
    <cellStyle name="Normal 64 4 3" xfId="49351"/>
    <cellStyle name="Normal 64 40" xfId="7695"/>
    <cellStyle name="Normal 64 40 2" xfId="40234"/>
    <cellStyle name="Normal 64 40 3" xfId="49352"/>
    <cellStyle name="Normal 64 41" xfId="7696"/>
    <cellStyle name="Normal 64 41 2" xfId="40236"/>
    <cellStyle name="Normal 64 41 3" xfId="49353"/>
    <cellStyle name="Normal 64 42" xfId="7697"/>
    <cellStyle name="Normal 64 42 2" xfId="40238"/>
    <cellStyle name="Normal 64 42 3" xfId="49354"/>
    <cellStyle name="Normal 64 43" xfId="7698"/>
    <cellStyle name="Normal 64 43 2" xfId="40240"/>
    <cellStyle name="Normal 64 43 3" xfId="49355"/>
    <cellStyle name="Normal 64 44" xfId="40168"/>
    <cellStyle name="Normal 64 45" xfId="49318"/>
    <cellStyle name="Normal 64 5" xfId="665"/>
    <cellStyle name="Normal 64 5 2" xfId="40243"/>
    <cellStyle name="Normal 64 5 3" xfId="49356"/>
    <cellStyle name="Normal 64 6" xfId="666"/>
    <cellStyle name="Normal 64 6 2" xfId="40245"/>
    <cellStyle name="Normal 64 6 3" xfId="49357"/>
    <cellStyle name="Normal 64 7" xfId="667"/>
    <cellStyle name="Normal 64 7 2" xfId="40247"/>
    <cellStyle name="Normal 64 7 3" xfId="49358"/>
    <cellStyle name="Normal 64 8" xfId="668"/>
    <cellStyle name="Normal 64 8 2" xfId="40248"/>
    <cellStyle name="Normal 64 8 3" xfId="49359"/>
    <cellStyle name="Normal 64 9" xfId="669"/>
    <cellStyle name="Normal 64 9 2" xfId="40250"/>
    <cellStyle name="Normal 64 9 3" xfId="49360"/>
    <cellStyle name="Normal 64_Sheet1" xfId="670"/>
    <cellStyle name="Normal 65" xfId="460"/>
    <cellStyle name="Normal 65 10" xfId="671"/>
    <cellStyle name="Normal 65 10 2" xfId="40253"/>
    <cellStyle name="Normal 65 10 3" xfId="49362"/>
    <cellStyle name="Normal 65 11" xfId="672"/>
    <cellStyle name="Normal 65 11 2" xfId="40255"/>
    <cellStyle name="Normal 65 11 3" xfId="49363"/>
    <cellStyle name="Normal 65 12" xfId="673"/>
    <cellStyle name="Normal 65 12 2" xfId="40257"/>
    <cellStyle name="Normal 65 12 3" xfId="49364"/>
    <cellStyle name="Normal 65 13" xfId="674"/>
    <cellStyle name="Normal 65 13 2" xfId="40259"/>
    <cellStyle name="Normal 65 13 3" xfId="49365"/>
    <cellStyle name="Normal 65 14" xfId="7710"/>
    <cellStyle name="Normal 65 14 2" xfId="40261"/>
    <cellStyle name="Normal 65 14 3" xfId="49366"/>
    <cellStyle name="Normal 65 15" xfId="7711"/>
    <cellStyle name="Normal 65 15 2" xfId="40263"/>
    <cellStyle name="Normal 65 15 3" xfId="49367"/>
    <cellStyle name="Normal 65 16" xfId="7712"/>
    <cellStyle name="Normal 65 16 2" xfId="40265"/>
    <cellStyle name="Normal 65 16 3" xfId="49368"/>
    <cellStyle name="Normal 65 17" xfId="7713"/>
    <cellStyle name="Normal 65 17 2" xfId="40267"/>
    <cellStyle name="Normal 65 17 3" xfId="49369"/>
    <cellStyle name="Normal 65 18" xfId="7714"/>
    <cellStyle name="Normal 65 18 2" xfId="40269"/>
    <cellStyle name="Normal 65 18 3" xfId="49370"/>
    <cellStyle name="Normal 65 19" xfId="7715"/>
    <cellStyle name="Normal 65 19 2" xfId="40271"/>
    <cellStyle name="Normal 65 19 3" xfId="49371"/>
    <cellStyle name="Normal 65 2" xfId="675"/>
    <cellStyle name="Normal 65 2 2" xfId="40273"/>
    <cellStyle name="Normal 65 2 3" xfId="49372"/>
    <cellStyle name="Normal 65 20" xfId="7717"/>
    <cellStyle name="Normal 65 20 2" xfId="40275"/>
    <cellStyle name="Normal 65 20 3" xfId="49373"/>
    <cellStyle name="Normal 65 21" xfId="7718"/>
    <cellStyle name="Normal 65 21 2" xfId="40277"/>
    <cellStyle name="Normal 65 21 3" xfId="49374"/>
    <cellStyle name="Normal 65 22" xfId="7719"/>
    <cellStyle name="Normal 65 22 2" xfId="40279"/>
    <cellStyle name="Normal 65 22 3" xfId="49375"/>
    <cellStyle name="Normal 65 23" xfId="7720"/>
    <cellStyle name="Normal 65 23 2" xfId="40281"/>
    <cellStyle name="Normal 65 23 3" xfId="49376"/>
    <cellStyle name="Normal 65 24" xfId="7721"/>
    <cellStyle name="Normal 65 24 2" xfId="40283"/>
    <cellStyle name="Normal 65 24 3" xfId="49377"/>
    <cellStyle name="Normal 65 25" xfId="7722"/>
    <cellStyle name="Normal 65 25 2" xfId="40285"/>
    <cellStyle name="Normal 65 25 3" xfId="49378"/>
    <cellStyle name="Normal 65 26" xfId="7723"/>
    <cellStyle name="Normal 65 26 2" xfId="40287"/>
    <cellStyle name="Normal 65 26 3" xfId="49379"/>
    <cellStyle name="Normal 65 27" xfId="7724"/>
    <cellStyle name="Normal 65 27 2" xfId="40289"/>
    <cellStyle name="Normal 65 27 3" xfId="49380"/>
    <cellStyle name="Normal 65 28" xfId="7725"/>
    <cellStyle name="Normal 65 28 2" xfId="40291"/>
    <cellStyle name="Normal 65 28 3" xfId="49381"/>
    <cellStyle name="Normal 65 29" xfId="7726"/>
    <cellStyle name="Normal 65 29 2" xfId="40293"/>
    <cellStyle name="Normal 65 29 3" xfId="49382"/>
    <cellStyle name="Normal 65 3" xfId="676"/>
    <cellStyle name="Normal 65 3 2" xfId="40295"/>
    <cellStyle name="Normal 65 3 3" xfId="49383"/>
    <cellStyle name="Normal 65 30" xfId="7728"/>
    <cellStyle name="Normal 65 30 2" xfId="40297"/>
    <cellStyle name="Normal 65 30 3" xfId="49384"/>
    <cellStyle name="Normal 65 31" xfId="7729"/>
    <cellStyle name="Normal 65 31 2" xfId="40299"/>
    <cellStyle name="Normal 65 31 3" xfId="49385"/>
    <cellStyle name="Normal 65 32" xfId="7730"/>
    <cellStyle name="Normal 65 32 2" xfId="40301"/>
    <cellStyle name="Normal 65 32 3" xfId="49386"/>
    <cellStyle name="Normal 65 33" xfId="7731"/>
    <cellStyle name="Normal 65 33 2" xfId="40303"/>
    <cellStyle name="Normal 65 33 3" xfId="49387"/>
    <cellStyle name="Normal 65 34" xfId="7732"/>
    <cellStyle name="Normal 65 34 2" xfId="40305"/>
    <cellStyle name="Normal 65 34 3" xfId="49388"/>
    <cellStyle name="Normal 65 35" xfId="7733"/>
    <cellStyle name="Normal 65 35 2" xfId="40307"/>
    <cellStyle name="Normal 65 35 3" xfId="49389"/>
    <cellStyle name="Normal 65 36" xfId="7734"/>
    <cellStyle name="Normal 65 36 2" xfId="40309"/>
    <cellStyle name="Normal 65 36 3" xfId="49390"/>
    <cellStyle name="Normal 65 37" xfId="7735"/>
    <cellStyle name="Normal 65 37 2" xfId="40311"/>
    <cellStyle name="Normal 65 37 3" xfId="49391"/>
    <cellStyle name="Normal 65 38" xfId="7736"/>
    <cellStyle name="Normal 65 38 2" xfId="40313"/>
    <cellStyle name="Normal 65 38 3" xfId="49392"/>
    <cellStyle name="Normal 65 39" xfId="7737"/>
    <cellStyle name="Normal 65 39 2" xfId="40315"/>
    <cellStyle name="Normal 65 39 3" xfId="49393"/>
    <cellStyle name="Normal 65 4" xfId="677"/>
    <cellStyle name="Normal 65 4 2" xfId="40316"/>
    <cellStyle name="Normal 65 4 3" xfId="49394"/>
    <cellStyle name="Normal 65 40" xfId="7739"/>
    <cellStyle name="Normal 65 40 2" xfId="40318"/>
    <cellStyle name="Normal 65 40 3" xfId="49395"/>
    <cellStyle name="Normal 65 41" xfId="7740"/>
    <cellStyle name="Normal 65 41 2" xfId="40320"/>
    <cellStyle name="Normal 65 41 3" xfId="49396"/>
    <cellStyle name="Normal 65 42" xfId="7741"/>
    <cellStyle name="Normal 65 42 2" xfId="40322"/>
    <cellStyle name="Normal 65 42 3" xfId="49397"/>
    <cellStyle name="Normal 65 43" xfId="7742"/>
    <cellStyle name="Normal 65 43 2" xfId="40324"/>
    <cellStyle name="Normal 65 43 3" xfId="49398"/>
    <cellStyle name="Normal 65 44" xfId="40252"/>
    <cellStyle name="Normal 65 45" xfId="49361"/>
    <cellStyle name="Normal 65 5" xfId="678"/>
    <cellStyle name="Normal 65 5 2" xfId="40327"/>
    <cellStyle name="Normal 65 5 3" xfId="49399"/>
    <cellStyle name="Normal 65 6" xfId="679"/>
    <cellStyle name="Normal 65 6 2" xfId="40329"/>
    <cellStyle name="Normal 65 6 3" xfId="49400"/>
    <cellStyle name="Normal 65 7" xfId="680"/>
    <cellStyle name="Normal 65 7 2" xfId="40331"/>
    <cellStyle name="Normal 65 7 3" xfId="49401"/>
    <cellStyle name="Normal 65 8" xfId="681"/>
    <cellStyle name="Normal 65 8 2" xfId="40333"/>
    <cellStyle name="Normal 65 8 3" xfId="49402"/>
    <cellStyle name="Normal 65 9" xfId="682"/>
    <cellStyle name="Normal 65 9 2" xfId="40335"/>
    <cellStyle name="Normal 65 9 3" xfId="49403"/>
    <cellStyle name="Normal 65_Sheet1" xfId="683"/>
    <cellStyle name="Normal 66" xfId="448"/>
    <cellStyle name="Normal 66 10" xfId="684"/>
    <cellStyle name="Normal 66 10 2" xfId="40338"/>
    <cellStyle name="Normal 66 10 3" xfId="49405"/>
    <cellStyle name="Normal 66 11" xfId="685"/>
    <cellStyle name="Normal 66 11 2" xfId="40340"/>
    <cellStyle name="Normal 66 11 3" xfId="49406"/>
    <cellStyle name="Normal 66 12" xfId="686"/>
    <cellStyle name="Normal 66 12 2" xfId="40342"/>
    <cellStyle name="Normal 66 12 3" xfId="49407"/>
    <cellStyle name="Normal 66 13" xfId="687"/>
    <cellStyle name="Normal 66 13 2" xfId="40344"/>
    <cellStyle name="Normal 66 13 3" xfId="49408"/>
    <cellStyle name="Normal 66 14" xfId="7745"/>
    <cellStyle name="Normal 66 14 2" xfId="40346"/>
    <cellStyle name="Normal 66 14 3" xfId="49409"/>
    <cellStyle name="Normal 66 15" xfId="7746"/>
    <cellStyle name="Normal 66 15 2" xfId="40348"/>
    <cellStyle name="Normal 66 15 3" xfId="49410"/>
    <cellStyle name="Normal 66 16" xfId="7747"/>
    <cellStyle name="Normal 66 16 2" xfId="40350"/>
    <cellStyle name="Normal 66 16 3" xfId="49411"/>
    <cellStyle name="Normal 66 17" xfId="7748"/>
    <cellStyle name="Normal 66 17 2" xfId="40352"/>
    <cellStyle name="Normal 66 17 3" xfId="49412"/>
    <cellStyle name="Normal 66 18" xfId="7749"/>
    <cellStyle name="Normal 66 18 2" xfId="40354"/>
    <cellStyle name="Normal 66 18 3" xfId="49413"/>
    <cellStyle name="Normal 66 19" xfId="7750"/>
    <cellStyle name="Normal 66 19 2" xfId="40356"/>
    <cellStyle name="Normal 66 19 3" xfId="49414"/>
    <cellStyle name="Normal 66 2" xfId="688"/>
    <cellStyle name="Normal 66 2 2" xfId="40358"/>
    <cellStyle name="Normal 66 2 3" xfId="49415"/>
    <cellStyle name="Normal 66 20" xfId="7752"/>
    <cellStyle name="Normal 66 20 2" xfId="40360"/>
    <cellStyle name="Normal 66 20 3" xfId="49416"/>
    <cellStyle name="Normal 66 21" xfId="7753"/>
    <cellStyle name="Normal 66 21 2" xfId="40362"/>
    <cellStyle name="Normal 66 21 3" xfId="49417"/>
    <cellStyle name="Normal 66 22" xfId="7754"/>
    <cellStyle name="Normal 66 22 2" xfId="40364"/>
    <cellStyle name="Normal 66 22 3" xfId="49418"/>
    <cellStyle name="Normal 66 23" xfId="7755"/>
    <cellStyle name="Normal 66 23 2" xfId="40366"/>
    <cellStyle name="Normal 66 23 3" xfId="49419"/>
    <cellStyle name="Normal 66 24" xfId="7756"/>
    <cellStyle name="Normal 66 24 2" xfId="40368"/>
    <cellStyle name="Normal 66 24 3" xfId="49420"/>
    <cellStyle name="Normal 66 25" xfId="7757"/>
    <cellStyle name="Normal 66 25 2" xfId="40370"/>
    <cellStyle name="Normal 66 25 3" xfId="49421"/>
    <cellStyle name="Normal 66 26" xfId="7758"/>
    <cellStyle name="Normal 66 26 2" xfId="40372"/>
    <cellStyle name="Normal 66 26 3" xfId="49422"/>
    <cellStyle name="Normal 66 27" xfId="7759"/>
    <cellStyle name="Normal 66 27 2" xfId="40374"/>
    <cellStyle name="Normal 66 27 3" xfId="49423"/>
    <cellStyle name="Normal 66 28" xfId="7760"/>
    <cellStyle name="Normal 66 28 2" xfId="40376"/>
    <cellStyle name="Normal 66 28 3" xfId="49424"/>
    <cellStyle name="Normal 66 29" xfId="7761"/>
    <cellStyle name="Normal 66 29 2" xfId="40378"/>
    <cellStyle name="Normal 66 29 3" xfId="49425"/>
    <cellStyle name="Normal 66 3" xfId="689"/>
    <cellStyle name="Normal 66 3 2" xfId="40380"/>
    <cellStyle name="Normal 66 3 3" xfId="49426"/>
    <cellStyle name="Normal 66 30" xfId="7763"/>
    <cellStyle name="Normal 66 30 2" xfId="40382"/>
    <cellStyle name="Normal 66 30 3" xfId="49427"/>
    <cellStyle name="Normal 66 31" xfId="7764"/>
    <cellStyle name="Normal 66 31 2" xfId="40384"/>
    <cellStyle name="Normal 66 31 3" xfId="49428"/>
    <cellStyle name="Normal 66 32" xfId="7765"/>
    <cellStyle name="Normal 66 32 2" xfId="40385"/>
    <cellStyle name="Normal 66 32 3" xfId="49429"/>
    <cellStyle name="Normal 66 33" xfId="7766"/>
    <cellStyle name="Normal 66 33 2" xfId="40387"/>
    <cellStyle name="Normal 66 33 3" xfId="49430"/>
    <cellStyle name="Normal 66 34" xfId="7767"/>
    <cellStyle name="Normal 66 34 2" xfId="40389"/>
    <cellStyle name="Normal 66 34 3" xfId="49431"/>
    <cellStyle name="Normal 66 35" xfId="7768"/>
    <cellStyle name="Normal 66 35 2" xfId="40391"/>
    <cellStyle name="Normal 66 35 3" xfId="49432"/>
    <cellStyle name="Normal 66 36" xfId="7769"/>
    <cellStyle name="Normal 66 36 2" xfId="40393"/>
    <cellStyle name="Normal 66 36 3" xfId="49433"/>
    <cellStyle name="Normal 66 37" xfId="7770"/>
    <cellStyle name="Normal 66 37 2" xfId="40395"/>
    <cellStyle name="Normal 66 37 3" xfId="49434"/>
    <cellStyle name="Normal 66 38" xfId="7771"/>
    <cellStyle name="Normal 66 38 2" xfId="40397"/>
    <cellStyle name="Normal 66 38 3" xfId="49435"/>
    <cellStyle name="Normal 66 39" xfId="7772"/>
    <cellStyle name="Normal 66 39 2" xfId="40399"/>
    <cellStyle name="Normal 66 39 3" xfId="49436"/>
    <cellStyle name="Normal 66 4" xfId="690"/>
    <cellStyle name="Normal 66 4 2" xfId="40401"/>
    <cellStyle name="Normal 66 4 3" xfId="49437"/>
    <cellStyle name="Normal 66 40" xfId="7774"/>
    <cellStyle name="Normal 66 40 2" xfId="40403"/>
    <cellStyle name="Normal 66 40 3" xfId="49438"/>
    <cellStyle name="Normal 66 41" xfId="7775"/>
    <cellStyle name="Normal 66 41 2" xfId="40405"/>
    <cellStyle name="Normal 66 41 3" xfId="49439"/>
    <cellStyle name="Normal 66 42" xfId="7776"/>
    <cellStyle name="Normal 66 42 2" xfId="40407"/>
    <cellStyle name="Normal 66 42 3" xfId="49440"/>
    <cellStyle name="Normal 66 43" xfId="7777"/>
    <cellStyle name="Normal 66 43 2" xfId="40409"/>
    <cellStyle name="Normal 66 43 3" xfId="49441"/>
    <cellStyle name="Normal 66 44" xfId="40337"/>
    <cellStyle name="Normal 66 45" xfId="49404"/>
    <cellStyle name="Normal 66 5" xfId="691"/>
    <cellStyle name="Normal 66 5 2" xfId="40412"/>
    <cellStyle name="Normal 66 5 3" xfId="49442"/>
    <cellStyle name="Normal 66 6" xfId="692"/>
    <cellStyle name="Normal 66 6 2" xfId="40414"/>
    <cellStyle name="Normal 66 6 3" xfId="49443"/>
    <cellStyle name="Normal 66 7" xfId="693"/>
    <cellStyle name="Normal 66 7 2" xfId="40416"/>
    <cellStyle name="Normal 66 7 3" xfId="49444"/>
    <cellStyle name="Normal 66 8" xfId="694"/>
    <cellStyle name="Normal 66 8 2" xfId="40418"/>
    <cellStyle name="Normal 66 8 3" xfId="49445"/>
    <cellStyle name="Normal 66 9" xfId="695"/>
    <cellStyle name="Normal 66 9 2" xfId="40420"/>
    <cellStyle name="Normal 66 9 3" xfId="49446"/>
    <cellStyle name="Normal 66_Sheet1" xfId="696"/>
    <cellStyle name="Normal 67" xfId="716"/>
    <cellStyle name="Normal 67 10" xfId="2816"/>
    <cellStyle name="Normal 67 10 2" xfId="40423"/>
    <cellStyle name="Normal 67 10 3" xfId="49448"/>
    <cellStyle name="Normal 67 11" xfId="7779"/>
    <cellStyle name="Normal 67 11 2" xfId="40425"/>
    <cellStyle name="Normal 67 11 3" xfId="49449"/>
    <cellStyle name="Normal 67 12" xfId="8806"/>
    <cellStyle name="Normal 67 12 2" xfId="40427"/>
    <cellStyle name="Normal 67 12 3" xfId="49450"/>
    <cellStyle name="Normal 67 13" xfId="8836"/>
    <cellStyle name="Normal 67 13 2" xfId="40429"/>
    <cellStyle name="Normal 67 13 3" xfId="49451"/>
    <cellStyle name="Normal 67 14" xfId="11104"/>
    <cellStyle name="Normal 67 14 2" xfId="40431"/>
    <cellStyle name="Normal 67 14 3" xfId="49452"/>
    <cellStyle name="Normal 67 15" xfId="11454"/>
    <cellStyle name="Normal 67 15 2" xfId="40433"/>
    <cellStyle name="Normal 67 15 3" xfId="49453"/>
    <cellStyle name="Normal 67 16" xfId="11677"/>
    <cellStyle name="Normal 67 16 2" xfId="40435"/>
    <cellStyle name="Normal 67 16 3" xfId="49454"/>
    <cellStyle name="Normal 67 17" xfId="11810"/>
    <cellStyle name="Normal 67 17 2" xfId="40437"/>
    <cellStyle name="Normal 67 17 3" xfId="49455"/>
    <cellStyle name="Normal 67 18" xfId="11896"/>
    <cellStyle name="Normal 67 18 2" xfId="40439"/>
    <cellStyle name="Normal 67 18 3" xfId="49456"/>
    <cellStyle name="Normal 67 19" xfId="11914"/>
    <cellStyle name="Normal 67 19 2" xfId="40441"/>
    <cellStyle name="Normal 67 19 3" xfId="49457"/>
    <cellStyle name="Normal 67 2" xfId="697"/>
    <cellStyle name="Normal 67 2 2" xfId="40443"/>
    <cellStyle name="Normal 67 2 3" xfId="49458"/>
    <cellStyle name="Normal 67 20" xfId="12253"/>
    <cellStyle name="Normal 67 20 2" xfId="40445"/>
    <cellStyle name="Normal 67 20 3" xfId="49459"/>
    <cellStyle name="Normal 67 21" xfId="12170"/>
    <cellStyle name="Normal 67 21 2" xfId="40447"/>
    <cellStyle name="Normal 67 21 3" xfId="49460"/>
    <cellStyle name="Normal 67 22" xfId="16340"/>
    <cellStyle name="Normal 67 22 2" xfId="40449"/>
    <cellStyle name="Normal 67 22 3" xfId="49461"/>
    <cellStyle name="Normal 67 23" xfId="16853"/>
    <cellStyle name="Normal 67 23 2" xfId="40451"/>
    <cellStyle name="Normal 67 23 3" xfId="49462"/>
    <cellStyle name="Normal 67 24" xfId="40422"/>
    <cellStyle name="Normal 67 25" xfId="49447"/>
    <cellStyle name="Normal 67 3" xfId="1474"/>
    <cellStyle name="Normal 67 3 10" xfId="11897"/>
    <cellStyle name="Normal 67 3 10 2" xfId="40454"/>
    <cellStyle name="Normal 67 3 10 3" xfId="49464"/>
    <cellStyle name="Normal 67 3 11" xfId="11915"/>
    <cellStyle name="Normal 67 3 11 2" xfId="40456"/>
    <cellStyle name="Normal 67 3 11 3" xfId="49465"/>
    <cellStyle name="Normal 67 3 12" xfId="12896"/>
    <cellStyle name="Normal 67 3 12 2" xfId="40458"/>
    <cellStyle name="Normal 67 3 12 3" xfId="49466"/>
    <cellStyle name="Normal 67 3 13" xfId="14756"/>
    <cellStyle name="Normal 67 3 13 2" xfId="40460"/>
    <cellStyle name="Normal 67 3 13 3" xfId="49467"/>
    <cellStyle name="Normal 67 3 14" xfId="16341"/>
    <cellStyle name="Normal 67 3 14 2" xfId="40462"/>
    <cellStyle name="Normal 67 3 14 3" xfId="49468"/>
    <cellStyle name="Normal 67 3 15" xfId="16854"/>
    <cellStyle name="Normal 67 3 15 2" xfId="40464"/>
    <cellStyle name="Normal 67 3 15 3" xfId="49469"/>
    <cellStyle name="Normal 67 3 16" xfId="40453"/>
    <cellStyle name="Normal 67 3 17" xfId="49463"/>
    <cellStyle name="Normal 67 3 2" xfId="3431"/>
    <cellStyle name="Normal 67 3 2 2" xfId="40467"/>
    <cellStyle name="Normal 67 3 2 3" xfId="49470"/>
    <cellStyle name="Normal 67 3 3" xfId="7780"/>
    <cellStyle name="Normal 67 3 3 2" xfId="40469"/>
    <cellStyle name="Normal 67 3 3 3" xfId="49471"/>
    <cellStyle name="Normal 67 3 4" xfId="8807"/>
    <cellStyle name="Normal 67 3 4 2" xfId="40471"/>
    <cellStyle name="Normal 67 3 4 3" xfId="49472"/>
    <cellStyle name="Normal 67 3 5" xfId="8837"/>
    <cellStyle name="Normal 67 3 5 2" xfId="40473"/>
    <cellStyle name="Normal 67 3 5 3" xfId="49473"/>
    <cellStyle name="Normal 67 3 6" xfId="11105"/>
    <cellStyle name="Normal 67 3 6 2" xfId="40475"/>
    <cellStyle name="Normal 67 3 6 3" xfId="49474"/>
    <cellStyle name="Normal 67 3 7" xfId="11456"/>
    <cellStyle name="Normal 67 3 7 2" xfId="40477"/>
    <cellStyle name="Normal 67 3 7 3" xfId="49475"/>
    <cellStyle name="Normal 67 3 8" xfId="11679"/>
    <cellStyle name="Normal 67 3 8 2" xfId="40479"/>
    <cellStyle name="Normal 67 3 8 3" xfId="49476"/>
    <cellStyle name="Normal 67 3 9" xfId="11812"/>
    <cellStyle name="Normal 67 3 9 2" xfId="40481"/>
    <cellStyle name="Normal 67 3 9 3" xfId="49477"/>
    <cellStyle name="Normal 67 4" xfId="1692"/>
    <cellStyle name="Normal 67 4 10" xfId="11898"/>
    <cellStyle name="Normal 67 4 10 2" xfId="40484"/>
    <cellStyle name="Normal 67 4 10 3" xfId="49479"/>
    <cellStyle name="Normal 67 4 11" xfId="11916"/>
    <cellStyle name="Normal 67 4 11 2" xfId="40486"/>
    <cellStyle name="Normal 67 4 11 3" xfId="49480"/>
    <cellStyle name="Normal 67 4 12" xfId="13095"/>
    <cellStyle name="Normal 67 4 12 2" xfId="40488"/>
    <cellStyle name="Normal 67 4 12 3" xfId="49481"/>
    <cellStyle name="Normal 67 4 13" xfId="14950"/>
    <cellStyle name="Normal 67 4 13 2" xfId="40490"/>
    <cellStyle name="Normal 67 4 13 3" xfId="49482"/>
    <cellStyle name="Normal 67 4 14" xfId="16342"/>
    <cellStyle name="Normal 67 4 14 2" xfId="40492"/>
    <cellStyle name="Normal 67 4 14 3" xfId="49483"/>
    <cellStyle name="Normal 67 4 15" xfId="16855"/>
    <cellStyle name="Normal 67 4 15 2" xfId="40494"/>
    <cellStyle name="Normal 67 4 15 3" xfId="49484"/>
    <cellStyle name="Normal 67 4 16" xfId="40483"/>
    <cellStyle name="Normal 67 4 17" xfId="49478"/>
    <cellStyle name="Normal 67 4 2" xfId="3625"/>
    <cellStyle name="Normal 67 4 2 2" xfId="40497"/>
    <cellStyle name="Normal 67 4 2 3" xfId="49485"/>
    <cellStyle name="Normal 67 4 3" xfId="7781"/>
    <cellStyle name="Normal 67 4 3 2" xfId="40499"/>
    <cellStyle name="Normal 67 4 3 3" xfId="49486"/>
    <cellStyle name="Normal 67 4 4" xfId="8808"/>
    <cellStyle name="Normal 67 4 4 2" xfId="40501"/>
    <cellStyle name="Normal 67 4 4 3" xfId="49487"/>
    <cellStyle name="Normal 67 4 5" xfId="8838"/>
    <cellStyle name="Normal 67 4 5 2" xfId="40503"/>
    <cellStyle name="Normal 67 4 5 3" xfId="49488"/>
    <cellStyle name="Normal 67 4 6" xfId="11106"/>
    <cellStyle name="Normal 67 4 6 2" xfId="40505"/>
    <cellStyle name="Normal 67 4 6 3" xfId="49489"/>
    <cellStyle name="Normal 67 4 7" xfId="11457"/>
    <cellStyle name="Normal 67 4 7 2" xfId="40507"/>
    <cellStyle name="Normal 67 4 7 3" xfId="49490"/>
    <cellStyle name="Normal 67 4 8" xfId="11680"/>
    <cellStyle name="Normal 67 4 8 2" xfId="40509"/>
    <cellStyle name="Normal 67 4 8 3" xfId="49491"/>
    <cellStyle name="Normal 67 4 9" xfId="11813"/>
    <cellStyle name="Normal 67 4 9 2" xfId="40511"/>
    <cellStyle name="Normal 67 4 9 3" xfId="49492"/>
    <cellStyle name="Normal 67 5" xfId="1898"/>
    <cellStyle name="Normal 67 5 10" xfId="11899"/>
    <cellStyle name="Normal 67 5 10 2" xfId="40514"/>
    <cellStyle name="Normal 67 5 10 3" xfId="49494"/>
    <cellStyle name="Normal 67 5 11" xfId="11917"/>
    <cellStyle name="Normal 67 5 11 2" xfId="40516"/>
    <cellStyle name="Normal 67 5 11 3" xfId="49495"/>
    <cellStyle name="Normal 67 5 12" xfId="13284"/>
    <cellStyle name="Normal 67 5 12 2" xfId="40518"/>
    <cellStyle name="Normal 67 5 12 3" xfId="49496"/>
    <cellStyle name="Normal 67 5 13" xfId="15135"/>
    <cellStyle name="Normal 67 5 13 2" xfId="40520"/>
    <cellStyle name="Normal 67 5 13 3" xfId="49497"/>
    <cellStyle name="Normal 67 5 14" xfId="16343"/>
    <cellStyle name="Normal 67 5 14 2" xfId="40521"/>
    <cellStyle name="Normal 67 5 14 3" xfId="49498"/>
    <cellStyle name="Normal 67 5 15" xfId="16856"/>
    <cellStyle name="Normal 67 5 15 2" xfId="40523"/>
    <cellStyle name="Normal 67 5 15 3" xfId="49499"/>
    <cellStyle name="Normal 67 5 16" xfId="40513"/>
    <cellStyle name="Normal 67 5 17" xfId="49493"/>
    <cellStyle name="Normal 67 5 2" xfId="3810"/>
    <cellStyle name="Normal 67 5 2 2" xfId="40526"/>
    <cellStyle name="Normal 67 5 2 3" xfId="49500"/>
    <cellStyle name="Normal 67 5 3" xfId="7782"/>
    <cellStyle name="Normal 67 5 3 2" xfId="40528"/>
    <cellStyle name="Normal 67 5 3 3" xfId="49501"/>
    <cellStyle name="Normal 67 5 4" xfId="8809"/>
    <cellStyle name="Normal 67 5 4 2" xfId="40530"/>
    <cellStyle name="Normal 67 5 4 3" xfId="49502"/>
    <cellStyle name="Normal 67 5 5" xfId="8839"/>
    <cellStyle name="Normal 67 5 5 2" xfId="40532"/>
    <cellStyle name="Normal 67 5 5 3" xfId="49503"/>
    <cellStyle name="Normal 67 5 6" xfId="11107"/>
    <cellStyle name="Normal 67 5 6 2" xfId="40534"/>
    <cellStyle name="Normal 67 5 6 3" xfId="49504"/>
    <cellStyle name="Normal 67 5 7" xfId="11458"/>
    <cellStyle name="Normal 67 5 7 2" xfId="40536"/>
    <cellStyle name="Normal 67 5 7 3" xfId="49505"/>
    <cellStyle name="Normal 67 5 8" xfId="11681"/>
    <cellStyle name="Normal 67 5 8 2" xfId="40538"/>
    <cellStyle name="Normal 67 5 8 3" xfId="49506"/>
    <cellStyle name="Normal 67 5 9" xfId="11814"/>
    <cellStyle name="Normal 67 5 9 2" xfId="40540"/>
    <cellStyle name="Normal 67 5 9 3" xfId="49507"/>
    <cellStyle name="Normal 67 6" xfId="2091"/>
    <cellStyle name="Normal 67 6 10" xfId="11900"/>
    <cellStyle name="Normal 67 6 10 2" xfId="40543"/>
    <cellStyle name="Normal 67 6 10 3" xfId="49509"/>
    <cellStyle name="Normal 67 6 11" xfId="11918"/>
    <cellStyle name="Normal 67 6 11 2" xfId="40545"/>
    <cellStyle name="Normal 67 6 11 3" xfId="49510"/>
    <cellStyle name="Normal 67 6 12" xfId="13462"/>
    <cellStyle name="Normal 67 6 12 2" xfId="40547"/>
    <cellStyle name="Normal 67 6 12 3" xfId="49511"/>
    <cellStyle name="Normal 67 6 13" xfId="15311"/>
    <cellStyle name="Normal 67 6 13 2" xfId="40549"/>
    <cellStyle name="Normal 67 6 13 3" xfId="49512"/>
    <cellStyle name="Normal 67 6 14" xfId="16344"/>
    <cellStyle name="Normal 67 6 14 2" xfId="40551"/>
    <cellStyle name="Normal 67 6 14 3" xfId="49513"/>
    <cellStyle name="Normal 67 6 15" xfId="16857"/>
    <cellStyle name="Normal 67 6 15 2" xfId="40553"/>
    <cellStyle name="Normal 67 6 15 3" xfId="49514"/>
    <cellStyle name="Normal 67 6 16" xfId="40542"/>
    <cellStyle name="Normal 67 6 17" xfId="49508"/>
    <cellStyle name="Normal 67 6 2" xfId="3986"/>
    <cellStyle name="Normal 67 6 2 2" xfId="40556"/>
    <cellStyle name="Normal 67 6 2 3" xfId="49515"/>
    <cellStyle name="Normal 67 6 3" xfId="7783"/>
    <cellStyle name="Normal 67 6 3 2" xfId="40558"/>
    <cellStyle name="Normal 67 6 3 3" xfId="49516"/>
    <cellStyle name="Normal 67 6 4" xfId="8810"/>
    <cellStyle name="Normal 67 6 4 2" xfId="40560"/>
    <cellStyle name="Normal 67 6 4 3" xfId="49517"/>
    <cellStyle name="Normal 67 6 5" xfId="8840"/>
    <cellStyle name="Normal 67 6 5 2" xfId="40562"/>
    <cellStyle name="Normal 67 6 5 3" xfId="49518"/>
    <cellStyle name="Normal 67 6 6" xfId="11108"/>
    <cellStyle name="Normal 67 6 6 2" xfId="40564"/>
    <cellStyle name="Normal 67 6 6 3" xfId="49519"/>
    <cellStyle name="Normal 67 6 7" xfId="11459"/>
    <cellStyle name="Normal 67 6 7 2" xfId="40566"/>
    <cellStyle name="Normal 67 6 7 3" xfId="49520"/>
    <cellStyle name="Normal 67 6 8" xfId="11682"/>
    <cellStyle name="Normal 67 6 8 2" xfId="40568"/>
    <cellStyle name="Normal 67 6 8 3" xfId="49521"/>
    <cellStyle name="Normal 67 6 9" xfId="11815"/>
    <cellStyle name="Normal 67 6 9 2" xfId="40570"/>
    <cellStyle name="Normal 67 6 9 3" xfId="49522"/>
    <cellStyle name="Normal 67 7" xfId="2264"/>
    <cellStyle name="Normal 67 7 2" xfId="4146"/>
    <cellStyle name="Normal 67 7 2 2" xfId="40573"/>
    <cellStyle name="Normal 67 7 2 3" xfId="49524"/>
    <cellStyle name="Normal 67 7 3" xfId="13623"/>
    <cellStyle name="Normal 67 7 3 2" xfId="40575"/>
    <cellStyle name="Normal 67 7 3 3" xfId="49525"/>
    <cellStyle name="Normal 67 7 4" xfId="15471"/>
    <cellStyle name="Normal 67 7 4 2" xfId="40577"/>
    <cellStyle name="Normal 67 7 4 3" xfId="49526"/>
    <cellStyle name="Normal 67 7 5" xfId="40572"/>
    <cellStyle name="Normal 67 7 6" xfId="49523"/>
    <cellStyle name="Normal 67 8" xfId="2403"/>
    <cellStyle name="Normal 67 8 2" xfId="4278"/>
    <cellStyle name="Normal 67 8 2 2" xfId="40581"/>
    <cellStyle name="Normal 67 8 2 3" xfId="49528"/>
    <cellStyle name="Normal 67 8 3" xfId="13756"/>
    <cellStyle name="Normal 67 8 3 2" xfId="40583"/>
    <cellStyle name="Normal 67 8 3 3" xfId="49529"/>
    <cellStyle name="Normal 67 8 4" xfId="15603"/>
    <cellStyle name="Normal 67 8 4 2" xfId="40585"/>
    <cellStyle name="Normal 67 8 4 3" xfId="49530"/>
    <cellStyle name="Normal 67 8 5" xfId="40580"/>
    <cellStyle name="Normal 67 8 6" xfId="49527"/>
    <cellStyle name="Normal 67 9" xfId="2532"/>
    <cellStyle name="Normal 67 9 2" xfId="4405"/>
    <cellStyle name="Normal 67 9 2 2" xfId="40588"/>
    <cellStyle name="Normal 67 9 2 3" xfId="49532"/>
    <cellStyle name="Normal 67 9 3" xfId="13883"/>
    <cellStyle name="Normal 67 9 3 2" xfId="40590"/>
    <cellStyle name="Normal 67 9 3 3" xfId="49533"/>
    <cellStyle name="Normal 67 9 4" xfId="15730"/>
    <cellStyle name="Normal 67 9 4 2" xfId="40592"/>
    <cellStyle name="Normal 67 9 4 3" xfId="49534"/>
    <cellStyle name="Normal 67 9 5" xfId="40587"/>
    <cellStyle name="Normal 67 9 6" xfId="49531"/>
    <cellStyle name="Normal 67_Constraints Summary" xfId="14229"/>
    <cellStyle name="Normal 68" xfId="698"/>
    <cellStyle name="Normal 68 2" xfId="40595"/>
    <cellStyle name="Normal 68 3" xfId="49535"/>
    <cellStyle name="Normal 69" xfId="699"/>
    <cellStyle name="Normal 69 10" xfId="7785"/>
    <cellStyle name="Normal 69 10 2" xfId="40598"/>
    <cellStyle name="Normal 69 10 3" xfId="49537"/>
    <cellStyle name="Normal 69 11" xfId="7786"/>
    <cellStyle name="Normal 69 11 2" xfId="40600"/>
    <cellStyle name="Normal 69 11 3" xfId="49538"/>
    <cellStyle name="Normal 69 12" xfId="7787"/>
    <cellStyle name="Normal 69 12 2" xfId="40602"/>
    <cellStyle name="Normal 69 12 3" xfId="49539"/>
    <cellStyle name="Normal 69 13" xfId="7788"/>
    <cellStyle name="Normal 69 13 2" xfId="40604"/>
    <cellStyle name="Normal 69 13 3" xfId="49540"/>
    <cellStyle name="Normal 69 14" xfId="7789"/>
    <cellStyle name="Normal 69 14 2" xfId="40606"/>
    <cellStyle name="Normal 69 14 3" xfId="49541"/>
    <cellStyle name="Normal 69 15" xfId="7790"/>
    <cellStyle name="Normal 69 15 2" xfId="40608"/>
    <cellStyle name="Normal 69 15 3" xfId="49542"/>
    <cellStyle name="Normal 69 16" xfId="7791"/>
    <cellStyle name="Normal 69 16 2" xfId="40610"/>
    <cellStyle name="Normal 69 16 3" xfId="49543"/>
    <cellStyle name="Normal 69 17" xfId="7792"/>
    <cellStyle name="Normal 69 17 2" xfId="40612"/>
    <cellStyle name="Normal 69 17 3" xfId="49544"/>
    <cellStyle name="Normal 69 18" xfId="7793"/>
    <cellStyle name="Normal 69 18 2" xfId="40614"/>
    <cellStyle name="Normal 69 18 3" xfId="49545"/>
    <cellStyle name="Normal 69 19" xfId="7794"/>
    <cellStyle name="Normal 69 19 2" xfId="40616"/>
    <cellStyle name="Normal 69 19 3" xfId="49546"/>
    <cellStyle name="Normal 69 2" xfId="7795"/>
    <cellStyle name="Normal 69 2 2" xfId="40618"/>
    <cellStyle name="Normal 69 2 3" xfId="49547"/>
    <cellStyle name="Normal 69 20" xfId="7796"/>
    <cellStyle name="Normal 69 20 2" xfId="40620"/>
    <cellStyle name="Normal 69 20 3" xfId="49548"/>
    <cellStyle name="Normal 69 21" xfId="7797"/>
    <cellStyle name="Normal 69 21 2" xfId="40622"/>
    <cellStyle name="Normal 69 21 3" xfId="49549"/>
    <cellStyle name="Normal 69 22" xfId="7798"/>
    <cellStyle name="Normal 69 22 2" xfId="40624"/>
    <cellStyle name="Normal 69 22 3" xfId="49550"/>
    <cellStyle name="Normal 69 23" xfId="7799"/>
    <cellStyle name="Normal 69 23 2" xfId="40626"/>
    <cellStyle name="Normal 69 23 3" xfId="49551"/>
    <cellStyle name="Normal 69 24" xfId="7800"/>
    <cellStyle name="Normal 69 24 2" xfId="40628"/>
    <cellStyle name="Normal 69 24 3" xfId="49552"/>
    <cellStyle name="Normal 69 25" xfId="7801"/>
    <cellStyle name="Normal 69 25 2" xfId="40630"/>
    <cellStyle name="Normal 69 25 3" xfId="49553"/>
    <cellStyle name="Normal 69 26" xfId="7802"/>
    <cellStyle name="Normal 69 26 2" xfId="40632"/>
    <cellStyle name="Normal 69 26 3" xfId="49554"/>
    <cellStyle name="Normal 69 27" xfId="7803"/>
    <cellStyle name="Normal 69 27 2" xfId="40634"/>
    <cellStyle name="Normal 69 27 3" xfId="49555"/>
    <cellStyle name="Normal 69 28" xfId="7804"/>
    <cellStyle name="Normal 69 28 2" xfId="40636"/>
    <cellStyle name="Normal 69 28 3" xfId="49556"/>
    <cellStyle name="Normal 69 29" xfId="7805"/>
    <cellStyle name="Normal 69 29 2" xfId="40638"/>
    <cellStyle name="Normal 69 29 3" xfId="49557"/>
    <cellStyle name="Normal 69 3" xfId="7806"/>
    <cellStyle name="Normal 69 3 2" xfId="40640"/>
    <cellStyle name="Normal 69 3 3" xfId="49558"/>
    <cellStyle name="Normal 69 30" xfId="7807"/>
    <cellStyle name="Normal 69 30 2" xfId="40642"/>
    <cellStyle name="Normal 69 30 3" xfId="49559"/>
    <cellStyle name="Normal 69 31" xfId="7808"/>
    <cellStyle name="Normal 69 31 2" xfId="40644"/>
    <cellStyle name="Normal 69 31 3" xfId="49560"/>
    <cellStyle name="Normal 69 32" xfId="40597"/>
    <cellStyle name="Normal 69 33" xfId="49536"/>
    <cellStyle name="Normal 69 4" xfId="7809"/>
    <cellStyle name="Normal 69 4 2" xfId="40647"/>
    <cellStyle name="Normal 69 4 3" xfId="49561"/>
    <cellStyle name="Normal 69 5" xfId="7810"/>
    <cellStyle name="Normal 69 5 2" xfId="40649"/>
    <cellStyle name="Normal 69 5 3" xfId="49562"/>
    <cellStyle name="Normal 69 6" xfId="7811"/>
    <cellStyle name="Normal 69 6 2" xfId="40651"/>
    <cellStyle name="Normal 69 6 3" xfId="49563"/>
    <cellStyle name="Normal 69 7" xfId="7812"/>
    <cellStyle name="Normal 69 7 2" xfId="40653"/>
    <cellStyle name="Normal 69 7 3" xfId="49564"/>
    <cellStyle name="Normal 69 8" xfId="7813"/>
    <cellStyle name="Normal 69 8 2" xfId="40655"/>
    <cellStyle name="Normal 69 8 3" xfId="49565"/>
    <cellStyle name="Normal 69 9" xfId="7814"/>
    <cellStyle name="Normal 69 9 2" xfId="40656"/>
    <cellStyle name="Normal 69 9 3" xfId="49566"/>
    <cellStyle name="Normal 7" xfId="35"/>
    <cellStyle name="Normal 7 2" xfId="17"/>
    <cellStyle name="Normal 7 2 10" xfId="1174"/>
    <cellStyle name="Normal 7 2 10 2" xfId="40660"/>
    <cellStyle name="Normal 7 2 10 3" xfId="49569"/>
    <cellStyle name="Normal 7 2 11" xfId="1037"/>
    <cellStyle name="Normal 7 2 11 2" xfId="40662"/>
    <cellStyle name="Normal 7 2 11 3" xfId="49570"/>
    <cellStyle name="Normal 7 2 12" xfId="967"/>
    <cellStyle name="Normal 7 2 12 2" xfId="40664"/>
    <cellStyle name="Normal 7 2 12 3" xfId="49571"/>
    <cellStyle name="Normal 7 2 13" xfId="1458"/>
    <cellStyle name="Normal 7 2 13 2" xfId="40666"/>
    <cellStyle name="Normal 7 2 13 3" xfId="49572"/>
    <cellStyle name="Normal 7 2 14" xfId="1676"/>
    <cellStyle name="Normal 7 2 14 2" xfId="40668"/>
    <cellStyle name="Normal 7 2 14 3" xfId="49573"/>
    <cellStyle name="Normal 7 2 15" xfId="1884"/>
    <cellStyle name="Normal 7 2 15 2" xfId="40670"/>
    <cellStyle name="Normal 7 2 15 3" xfId="49574"/>
    <cellStyle name="Normal 7 2 16" xfId="2691"/>
    <cellStyle name="Normal 7 2 16 2" xfId="40672"/>
    <cellStyle name="Normal 7 2 16 3" xfId="49575"/>
    <cellStyle name="Normal 7 2 17" xfId="7815"/>
    <cellStyle name="Normal 7 2 17 2" xfId="40674"/>
    <cellStyle name="Normal 7 2 17 3" xfId="49576"/>
    <cellStyle name="Normal 7 2 18" xfId="8811"/>
    <cellStyle name="Normal 7 2 18 2" xfId="40676"/>
    <cellStyle name="Normal 7 2 18 3" xfId="49577"/>
    <cellStyle name="Normal 7 2 19" xfId="8841"/>
    <cellStyle name="Normal 7 2 19 2" xfId="40678"/>
    <cellStyle name="Normal 7 2 19 3" xfId="49578"/>
    <cellStyle name="Normal 7 2 2" xfId="91"/>
    <cellStyle name="Normal 7 2 2 2" xfId="40680"/>
    <cellStyle name="Normal 7 2 2 3" xfId="49579"/>
    <cellStyle name="Normal 7 2 20" xfId="11138"/>
    <cellStyle name="Normal 7 2 20 2" xfId="40682"/>
    <cellStyle name="Normal 7 2 20 3" xfId="49580"/>
    <cellStyle name="Normal 7 2 21" xfId="11465"/>
    <cellStyle name="Normal 7 2 21 2" xfId="40684"/>
    <cellStyle name="Normal 7 2 21 3" xfId="49581"/>
    <cellStyle name="Normal 7 2 22" xfId="11685"/>
    <cellStyle name="Normal 7 2 22 2" xfId="40686"/>
    <cellStyle name="Normal 7 2 22 3" xfId="49582"/>
    <cellStyle name="Normal 7 2 23" xfId="11818"/>
    <cellStyle name="Normal 7 2 23 2" xfId="40688"/>
    <cellStyle name="Normal 7 2 23 3" xfId="49583"/>
    <cellStyle name="Normal 7 2 24" xfId="11901"/>
    <cellStyle name="Normal 7 2 24 2" xfId="40690"/>
    <cellStyle name="Normal 7 2 24 3" xfId="49584"/>
    <cellStyle name="Normal 7 2 25" xfId="11919"/>
    <cellStyle name="Normal 7 2 25 2" xfId="40692"/>
    <cellStyle name="Normal 7 2 25 3" xfId="49585"/>
    <cellStyle name="Normal 7 2 26" xfId="11949"/>
    <cellStyle name="Normal 7 2 26 2" xfId="40694"/>
    <cellStyle name="Normal 7 2 26 3" xfId="49586"/>
    <cellStyle name="Normal 7 2 27" xfId="12116"/>
    <cellStyle name="Normal 7 2 27 2" xfId="40696"/>
    <cellStyle name="Normal 7 2 27 3" xfId="49587"/>
    <cellStyle name="Normal 7 2 28" xfId="16345"/>
    <cellStyle name="Normal 7 2 28 2" xfId="40698"/>
    <cellStyle name="Normal 7 2 28 3" xfId="49588"/>
    <cellStyle name="Normal 7 2 29" xfId="16858"/>
    <cellStyle name="Normal 7 2 29 2" xfId="40700"/>
    <cellStyle name="Normal 7 2 29 3" xfId="49589"/>
    <cellStyle name="Normal 7 2 3" xfId="160"/>
    <cellStyle name="Normal 7 2 3 2" xfId="40702"/>
    <cellStyle name="Normal 7 2 3 3" xfId="49590"/>
    <cellStyle name="Normal 7 2 30" xfId="40659"/>
    <cellStyle name="Normal 7 2 31" xfId="49568"/>
    <cellStyle name="Normal 7 2 4" xfId="323"/>
    <cellStyle name="Normal 7 2 4 2" xfId="40705"/>
    <cellStyle name="Normal 7 2 4 3" xfId="49591"/>
    <cellStyle name="Normal 7 2 5" xfId="353"/>
    <cellStyle name="Normal 7 2 5 2" xfId="40707"/>
    <cellStyle name="Normal 7 2 5 3" xfId="49592"/>
    <cellStyle name="Normal 7 2 6" xfId="421"/>
    <cellStyle name="Normal 7 2 6 2" xfId="40709"/>
    <cellStyle name="Normal 7 2 6 3" xfId="49593"/>
    <cellStyle name="Normal 7 2 7" xfId="700"/>
    <cellStyle name="Normal 7 2 7 2" xfId="40711"/>
    <cellStyle name="Normal 7 2 7 3" xfId="49594"/>
    <cellStyle name="Normal 7 2 8" xfId="733"/>
    <cellStyle name="Normal 7 2 8 2" xfId="40713"/>
    <cellStyle name="Normal 7 2 8 3" xfId="49595"/>
    <cellStyle name="Normal 7 2 9" xfId="875"/>
    <cellStyle name="Normal 7 2 9 2" xfId="40715"/>
    <cellStyle name="Normal 7 2 9 3" xfId="49596"/>
    <cellStyle name="Normal 7 2_All Constraints" xfId="2662"/>
    <cellStyle name="Normal 7 3" xfId="18"/>
    <cellStyle name="Normal 7 3 10" xfId="1154"/>
    <cellStyle name="Normal 7 3 10 2" xfId="40718"/>
    <cellStyle name="Normal 7 3 10 3" xfId="49598"/>
    <cellStyle name="Normal 7 3 11" xfId="1382"/>
    <cellStyle name="Normal 7 3 11 2" xfId="40720"/>
    <cellStyle name="Normal 7 3 11 3" xfId="49599"/>
    <cellStyle name="Normal 7 3 12" xfId="983"/>
    <cellStyle name="Normal 7 3 12 2" xfId="40722"/>
    <cellStyle name="Normal 7 3 12 3" xfId="49600"/>
    <cellStyle name="Normal 7 3 13" xfId="1444"/>
    <cellStyle name="Normal 7 3 13 2" xfId="40724"/>
    <cellStyle name="Normal 7 3 13 3" xfId="49601"/>
    <cellStyle name="Normal 7 3 14" xfId="1663"/>
    <cellStyle name="Normal 7 3 14 2" xfId="40725"/>
    <cellStyle name="Normal 7 3 14 3" xfId="49602"/>
    <cellStyle name="Normal 7 3 15" xfId="1873"/>
    <cellStyle name="Normal 7 3 15 2" xfId="40727"/>
    <cellStyle name="Normal 7 3 15 3" xfId="49603"/>
    <cellStyle name="Normal 7 3 16" xfId="2692"/>
    <cellStyle name="Normal 7 3 16 2" xfId="40729"/>
    <cellStyle name="Normal 7 3 16 3" xfId="49604"/>
    <cellStyle name="Normal 7 3 17" xfId="7816"/>
    <cellStyle name="Normal 7 3 17 2" xfId="40731"/>
    <cellStyle name="Normal 7 3 17 3" xfId="49605"/>
    <cellStyle name="Normal 7 3 18" xfId="8812"/>
    <cellStyle name="Normal 7 3 18 2" xfId="40733"/>
    <cellStyle name="Normal 7 3 18 3" xfId="49606"/>
    <cellStyle name="Normal 7 3 19" xfId="8842"/>
    <cellStyle name="Normal 7 3 19 2" xfId="40735"/>
    <cellStyle name="Normal 7 3 19 3" xfId="49607"/>
    <cellStyle name="Normal 7 3 2" xfId="92"/>
    <cellStyle name="Normal 7 3 2 2" xfId="40737"/>
    <cellStyle name="Normal 7 3 2 3" xfId="49608"/>
    <cellStyle name="Normal 7 3 20" xfId="11146"/>
    <cellStyle name="Normal 7 3 20 2" xfId="40739"/>
    <cellStyle name="Normal 7 3 20 3" xfId="49609"/>
    <cellStyle name="Normal 7 3 21" xfId="11467"/>
    <cellStyle name="Normal 7 3 21 2" xfId="40741"/>
    <cellStyle name="Normal 7 3 21 3" xfId="49610"/>
    <cellStyle name="Normal 7 3 22" xfId="11687"/>
    <cellStyle name="Normal 7 3 22 2" xfId="40743"/>
    <cellStyle name="Normal 7 3 22 3" xfId="49611"/>
    <cellStyle name="Normal 7 3 23" xfId="11820"/>
    <cellStyle name="Normal 7 3 23 2" xfId="40745"/>
    <cellStyle name="Normal 7 3 23 3" xfId="49612"/>
    <cellStyle name="Normal 7 3 24" xfId="11902"/>
    <cellStyle name="Normal 7 3 24 2" xfId="40747"/>
    <cellStyle name="Normal 7 3 24 3" xfId="49613"/>
    <cellStyle name="Normal 7 3 25" xfId="11920"/>
    <cellStyle name="Normal 7 3 25 2" xfId="40749"/>
    <cellStyle name="Normal 7 3 25 3" xfId="49614"/>
    <cellStyle name="Normal 7 3 26" xfId="11950"/>
    <cellStyle name="Normal 7 3 26 2" xfId="40751"/>
    <cellStyle name="Normal 7 3 26 3" xfId="49615"/>
    <cellStyle name="Normal 7 3 27" xfId="12104"/>
    <cellStyle name="Normal 7 3 27 2" xfId="40753"/>
    <cellStyle name="Normal 7 3 27 3" xfId="49616"/>
    <cellStyle name="Normal 7 3 28" xfId="16346"/>
    <cellStyle name="Normal 7 3 28 2" xfId="40755"/>
    <cellStyle name="Normal 7 3 28 3" xfId="49617"/>
    <cellStyle name="Normal 7 3 29" xfId="16859"/>
    <cellStyle name="Normal 7 3 29 2" xfId="40757"/>
    <cellStyle name="Normal 7 3 29 3" xfId="49618"/>
    <cellStyle name="Normal 7 3 3" xfId="161"/>
    <cellStyle name="Normal 7 3 3 2" xfId="40759"/>
    <cellStyle name="Normal 7 3 3 3" xfId="49619"/>
    <cellStyle name="Normal 7 3 30" xfId="40717"/>
    <cellStyle name="Normal 7 3 31" xfId="49597"/>
    <cellStyle name="Normal 7 3 4" xfId="324"/>
    <cellStyle name="Normal 7 3 4 2" xfId="40762"/>
    <cellStyle name="Normal 7 3 4 3" xfId="49620"/>
    <cellStyle name="Normal 7 3 5" xfId="354"/>
    <cellStyle name="Normal 7 3 5 2" xfId="40764"/>
    <cellStyle name="Normal 7 3 5 3" xfId="49621"/>
    <cellStyle name="Normal 7 3 6" xfId="422"/>
    <cellStyle name="Normal 7 3 6 2" xfId="40766"/>
    <cellStyle name="Normal 7 3 6 3" xfId="49622"/>
    <cellStyle name="Normal 7 3 7" xfId="701"/>
    <cellStyle name="Normal 7 3 7 2" xfId="40768"/>
    <cellStyle name="Normal 7 3 7 3" xfId="49623"/>
    <cellStyle name="Normal 7 3 8" xfId="734"/>
    <cellStyle name="Normal 7 3 8 2" xfId="40770"/>
    <cellStyle name="Normal 7 3 8 3" xfId="49624"/>
    <cellStyle name="Normal 7 3 9" xfId="876"/>
    <cellStyle name="Normal 7 3 9 2" xfId="40772"/>
    <cellStyle name="Normal 7 3 9 3" xfId="49625"/>
    <cellStyle name="Normal 7 3_All Constraints" xfId="2663"/>
    <cellStyle name="Normal 7 4" xfId="19"/>
    <cellStyle name="Normal 7 4 10" xfId="1030"/>
    <cellStyle name="Normal 7 4 10 2" xfId="40775"/>
    <cellStyle name="Normal 7 4 10 3" xfId="49627"/>
    <cellStyle name="Normal 7 4 11" xfId="968"/>
    <cellStyle name="Normal 7 4 11 2" xfId="40777"/>
    <cellStyle name="Normal 7 4 11 3" xfId="49628"/>
    <cellStyle name="Normal 7 4 12" xfId="1457"/>
    <cellStyle name="Normal 7 4 12 2" xfId="40779"/>
    <cellStyle name="Normal 7 4 12 3" xfId="49629"/>
    <cellStyle name="Normal 7 4 13" xfId="1675"/>
    <cellStyle name="Normal 7 4 13 2" xfId="40781"/>
    <cellStyle name="Normal 7 4 13 3" xfId="49630"/>
    <cellStyle name="Normal 7 4 14" xfId="1883"/>
    <cellStyle name="Normal 7 4 14 2" xfId="40783"/>
    <cellStyle name="Normal 7 4 14 3" xfId="49631"/>
    <cellStyle name="Normal 7 4 15" xfId="2078"/>
    <cellStyle name="Normal 7 4 15 2" xfId="40785"/>
    <cellStyle name="Normal 7 4 15 3" xfId="49632"/>
    <cellStyle name="Normal 7 4 16" xfId="2693"/>
    <cellStyle name="Normal 7 4 16 2" xfId="40787"/>
    <cellStyle name="Normal 7 4 16 3" xfId="49633"/>
    <cellStyle name="Normal 7 4 17" xfId="7818"/>
    <cellStyle name="Normal 7 4 17 2" xfId="40789"/>
    <cellStyle name="Normal 7 4 17 3" xfId="49634"/>
    <cellStyle name="Normal 7 4 18" xfId="8813"/>
    <cellStyle name="Normal 7 4 18 2" xfId="40791"/>
    <cellStyle name="Normal 7 4 18 3" xfId="49635"/>
    <cellStyle name="Normal 7 4 19" xfId="8843"/>
    <cellStyle name="Normal 7 4 19 2" xfId="40793"/>
    <cellStyle name="Normal 7 4 19 3" xfId="49636"/>
    <cellStyle name="Normal 7 4 2" xfId="93"/>
    <cellStyle name="Normal 7 4 2 2" xfId="40794"/>
    <cellStyle name="Normal 7 4 2 3" xfId="49637"/>
    <cellStyle name="Normal 7 4 20" xfId="11151"/>
    <cellStyle name="Normal 7 4 20 2" xfId="40796"/>
    <cellStyle name="Normal 7 4 20 3" xfId="49638"/>
    <cellStyle name="Normal 7 4 21" xfId="11469"/>
    <cellStyle name="Normal 7 4 21 2" xfId="40798"/>
    <cellStyle name="Normal 7 4 21 3" xfId="49639"/>
    <cellStyle name="Normal 7 4 22" xfId="11689"/>
    <cellStyle name="Normal 7 4 22 2" xfId="40800"/>
    <cellStyle name="Normal 7 4 22 3" xfId="49640"/>
    <cellStyle name="Normal 7 4 23" xfId="11822"/>
    <cellStyle name="Normal 7 4 23 2" xfId="40802"/>
    <cellStyle name="Normal 7 4 23 3" xfId="49641"/>
    <cellStyle name="Normal 7 4 24" xfId="11903"/>
    <cellStyle name="Normal 7 4 24 2" xfId="40804"/>
    <cellStyle name="Normal 7 4 24 3" xfId="49642"/>
    <cellStyle name="Normal 7 4 25" xfId="11921"/>
    <cellStyle name="Normal 7 4 25 2" xfId="40806"/>
    <cellStyle name="Normal 7 4 25 3" xfId="49643"/>
    <cellStyle name="Normal 7 4 26" xfId="11951"/>
    <cellStyle name="Normal 7 4 26 2" xfId="40808"/>
    <cellStyle name="Normal 7 4 26 3" xfId="49644"/>
    <cellStyle name="Normal 7 4 27" xfId="12097"/>
    <cellStyle name="Normal 7 4 27 2" xfId="40810"/>
    <cellStyle name="Normal 7 4 27 3" xfId="49645"/>
    <cellStyle name="Normal 7 4 28" xfId="16347"/>
    <cellStyle name="Normal 7 4 28 2" xfId="40812"/>
    <cellStyle name="Normal 7 4 28 3" xfId="49646"/>
    <cellStyle name="Normal 7 4 29" xfId="16860"/>
    <cellStyle name="Normal 7 4 29 2" xfId="40814"/>
    <cellStyle name="Normal 7 4 29 3" xfId="49647"/>
    <cellStyle name="Normal 7 4 3" xfId="162"/>
    <cellStyle name="Normal 7 4 3 2" xfId="40816"/>
    <cellStyle name="Normal 7 4 3 3" xfId="49648"/>
    <cellStyle name="Normal 7 4 30" xfId="40774"/>
    <cellStyle name="Normal 7 4 31" xfId="49626"/>
    <cellStyle name="Normal 7 4 4" xfId="325"/>
    <cellStyle name="Normal 7 4 4 2" xfId="40819"/>
    <cellStyle name="Normal 7 4 4 3" xfId="49649"/>
    <cellStyle name="Normal 7 4 5" xfId="355"/>
    <cellStyle name="Normal 7 4 5 2" xfId="40821"/>
    <cellStyle name="Normal 7 4 5 3" xfId="49650"/>
    <cellStyle name="Normal 7 4 6" xfId="423"/>
    <cellStyle name="Normal 7 4 6 2" xfId="40823"/>
    <cellStyle name="Normal 7 4 6 3" xfId="49651"/>
    <cellStyle name="Normal 7 4 7" xfId="702"/>
    <cellStyle name="Normal 7 4 7 2" xfId="40825"/>
    <cellStyle name="Normal 7 4 7 3" xfId="49652"/>
    <cellStyle name="Normal 7 4 8" xfId="735"/>
    <cellStyle name="Normal 7 4 8 2" xfId="40827"/>
    <cellStyle name="Normal 7 4 8 3" xfId="49653"/>
    <cellStyle name="Normal 7 4 9" xfId="877"/>
    <cellStyle name="Normal 7 4 9 2" xfId="40829"/>
    <cellStyle name="Normal 7 4 9 3" xfId="49654"/>
    <cellStyle name="Normal 7 4_All Constraints" xfId="2664"/>
    <cellStyle name="Normal 7 5" xfId="20"/>
    <cellStyle name="Normal 7 5 10" xfId="950"/>
    <cellStyle name="Normal 7 5 10 2" xfId="40832"/>
    <cellStyle name="Normal 7 5 10 3" xfId="49656"/>
    <cellStyle name="Normal 7 5 11" xfId="1144"/>
    <cellStyle name="Normal 7 5 11 2" xfId="40834"/>
    <cellStyle name="Normal 7 5 11 3" xfId="49657"/>
    <cellStyle name="Normal 7 5 12" xfId="889"/>
    <cellStyle name="Normal 7 5 12 2" xfId="40836"/>
    <cellStyle name="Normal 7 5 12 3" xfId="49658"/>
    <cellStyle name="Normal 7 5 13" xfId="1222"/>
    <cellStyle name="Normal 7 5 13 2" xfId="40838"/>
    <cellStyle name="Normal 7 5 13 3" xfId="49659"/>
    <cellStyle name="Normal 7 5 14" xfId="1092"/>
    <cellStyle name="Normal 7 5 14 2" xfId="40840"/>
    <cellStyle name="Normal 7 5 14 3" xfId="49660"/>
    <cellStyle name="Normal 7 5 15" xfId="934"/>
    <cellStyle name="Normal 7 5 15 2" xfId="40842"/>
    <cellStyle name="Normal 7 5 15 3" xfId="49661"/>
    <cellStyle name="Normal 7 5 16" xfId="2694"/>
    <cellStyle name="Normal 7 5 16 2" xfId="40844"/>
    <cellStyle name="Normal 7 5 16 3" xfId="49662"/>
    <cellStyle name="Normal 7 5 17" xfId="7819"/>
    <cellStyle name="Normal 7 5 17 2" xfId="40846"/>
    <cellStyle name="Normal 7 5 17 3" xfId="49663"/>
    <cellStyle name="Normal 7 5 18" xfId="8814"/>
    <cellStyle name="Normal 7 5 18 2" xfId="40848"/>
    <cellStyle name="Normal 7 5 18 3" xfId="49664"/>
    <cellStyle name="Normal 7 5 19" xfId="8844"/>
    <cellStyle name="Normal 7 5 19 2" xfId="40850"/>
    <cellStyle name="Normal 7 5 19 3" xfId="49665"/>
    <cellStyle name="Normal 7 5 2" xfId="94"/>
    <cellStyle name="Normal 7 5 2 2" xfId="40852"/>
    <cellStyle name="Normal 7 5 2 3" xfId="49666"/>
    <cellStyle name="Normal 7 5 20" xfId="11159"/>
    <cellStyle name="Normal 7 5 20 2" xfId="40854"/>
    <cellStyle name="Normal 7 5 20 3" xfId="49667"/>
    <cellStyle name="Normal 7 5 21" xfId="11471"/>
    <cellStyle name="Normal 7 5 21 2" xfId="40856"/>
    <cellStyle name="Normal 7 5 21 3" xfId="49668"/>
    <cellStyle name="Normal 7 5 22" xfId="11691"/>
    <cellStyle name="Normal 7 5 22 2" xfId="40858"/>
    <cellStyle name="Normal 7 5 22 3" xfId="49669"/>
    <cellStyle name="Normal 7 5 23" xfId="11824"/>
    <cellStyle name="Normal 7 5 23 2" xfId="40860"/>
    <cellStyle name="Normal 7 5 23 3" xfId="49670"/>
    <cellStyle name="Normal 7 5 24" xfId="11904"/>
    <cellStyle name="Normal 7 5 24 2" xfId="40861"/>
    <cellStyle name="Normal 7 5 24 3" xfId="49671"/>
    <cellStyle name="Normal 7 5 25" xfId="11922"/>
    <cellStyle name="Normal 7 5 25 2" xfId="40863"/>
    <cellStyle name="Normal 7 5 25 3" xfId="49672"/>
    <cellStyle name="Normal 7 5 26" xfId="11952"/>
    <cellStyle name="Normal 7 5 26 2" xfId="40865"/>
    <cellStyle name="Normal 7 5 26 3" xfId="49673"/>
    <cellStyle name="Normal 7 5 27" xfId="12053"/>
    <cellStyle name="Normal 7 5 27 2" xfId="40867"/>
    <cellStyle name="Normal 7 5 27 3" xfId="49674"/>
    <cellStyle name="Normal 7 5 28" xfId="16348"/>
    <cellStyle name="Normal 7 5 28 2" xfId="40869"/>
    <cellStyle name="Normal 7 5 28 3" xfId="49675"/>
    <cellStyle name="Normal 7 5 29" xfId="16861"/>
    <cellStyle name="Normal 7 5 29 2" xfId="40871"/>
    <cellStyle name="Normal 7 5 29 3" xfId="49676"/>
    <cellStyle name="Normal 7 5 3" xfId="163"/>
    <cellStyle name="Normal 7 5 3 2" xfId="40873"/>
    <cellStyle name="Normal 7 5 3 3" xfId="49677"/>
    <cellStyle name="Normal 7 5 30" xfId="40831"/>
    <cellStyle name="Normal 7 5 31" xfId="49655"/>
    <cellStyle name="Normal 7 5 4" xfId="326"/>
    <cellStyle name="Normal 7 5 4 2" xfId="40876"/>
    <cellStyle name="Normal 7 5 4 3" xfId="49678"/>
    <cellStyle name="Normal 7 5 5" xfId="356"/>
    <cellStyle name="Normal 7 5 5 2" xfId="40878"/>
    <cellStyle name="Normal 7 5 5 3" xfId="49679"/>
    <cellStyle name="Normal 7 5 6" xfId="424"/>
    <cellStyle name="Normal 7 5 6 2" xfId="40880"/>
    <cellStyle name="Normal 7 5 6 3" xfId="49680"/>
    <cellStyle name="Normal 7 5 7" xfId="703"/>
    <cellStyle name="Normal 7 5 7 2" xfId="40882"/>
    <cellStyle name="Normal 7 5 7 3" xfId="49681"/>
    <cellStyle name="Normal 7 5 8" xfId="736"/>
    <cellStyle name="Normal 7 5 8 2" xfId="40884"/>
    <cellStyle name="Normal 7 5 8 3" xfId="49682"/>
    <cellStyle name="Normal 7 5 9" xfId="878"/>
    <cellStyle name="Normal 7 5 9 2" xfId="40886"/>
    <cellStyle name="Normal 7 5 9 3" xfId="49683"/>
    <cellStyle name="Normal 7 5_All Constraints" xfId="2665"/>
    <cellStyle name="Normal 7 6" xfId="40658"/>
    <cellStyle name="Normal 7 7" xfId="49567"/>
    <cellStyle name="Normal 70" xfId="858"/>
    <cellStyle name="Normal 70 2" xfId="40889"/>
    <cellStyle name="Normal 70 3" xfId="49684"/>
    <cellStyle name="Normal 70 4" xfId="50202"/>
    <cellStyle name="Normal 71" xfId="2674"/>
    <cellStyle name="Normal 71 2" xfId="40891"/>
    <cellStyle name="Normal 71 3" xfId="49685"/>
    <cellStyle name="Normal 72" xfId="4519"/>
    <cellStyle name="Normal 72 10" xfId="11923"/>
    <cellStyle name="Normal 72 10 2" xfId="40894"/>
    <cellStyle name="Normal 72 10 3" xfId="49687"/>
    <cellStyle name="Normal 72 11" xfId="16349"/>
    <cellStyle name="Normal 72 11 2" xfId="40896"/>
    <cellStyle name="Normal 72 11 3" xfId="49688"/>
    <cellStyle name="Normal 72 12" xfId="16862"/>
    <cellStyle name="Normal 72 12 2" xfId="40898"/>
    <cellStyle name="Normal 72 12 3" xfId="49689"/>
    <cellStyle name="Normal 72 13" xfId="40893"/>
    <cellStyle name="Normal 72 14" xfId="49686"/>
    <cellStyle name="Normal 72 2" xfId="7820"/>
    <cellStyle name="Normal 72 2 2" xfId="40901"/>
    <cellStyle name="Normal 72 2 3" xfId="40903"/>
    <cellStyle name="Normal 72 2 4" xfId="49690"/>
    <cellStyle name="Normal 72 3" xfId="8815"/>
    <cellStyle name="Normal 72 3 2" xfId="40904"/>
    <cellStyle name="Normal 72 3 3" xfId="49691"/>
    <cellStyle name="Normal 72 4" xfId="8845"/>
    <cellStyle name="Normal 72 4 2" xfId="40906"/>
    <cellStyle name="Normal 72 4 3" xfId="49692"/>
    <cellStyle name="Normal 72 5" xfId="11169"/>
    <cellStyle name="Normal 72 5 2" xfId="40908"/>
    <cellStyle name="Normal 72 5 3" xfId="49693"/>
    <cellStyle name="Normal 72 6" xfId="11472"/>
    <cellStyle name="Normal 72 6 2" xfId="40910"/>
    <cellStyle name="Normal 72 6 3" xfId="49694"/>
    <cellStyle name="Normal 72 7" xfId="11692"/>
    <cellStyle name="Normal 72 7 2" xfId="40912"/>
    <cellStyle name="Normal 72 7 3" xfId="49695"/>
    <cellStyle name="Normal 72 8" xfId="11825"/>
    <cellStyle name="Normal 72 8 2" xfId="40914"/>
    <cellStyle name="Normal 72 8 3" xfId="49696"/>
    <cellStyle name="Normal 72 9" xfId="11905"/>
    <cellStyle name="Normal 72 9 2" xfId="40916"/>
    <cellStyle name="Normal 72 9 3" xfId="49697"/>
    <cellStyle name="Normal 73" xfId="7821"/>
    <cellStyle name="Normal 73 2" xfId="40918"/>
    <cellStyle name="Normal 73 3" xfId="49698"/>
    <cellStyle name="Normal 74" xfId="704"/>
    <cellStyle name="Normal 74 10" xfId="7822"/>
    <cellStyle name="Normal 74 10 2" xfId="40921"/>
    <cellStyle name="Normal 74 10 3" xfId="49700"/>
    <cellStyle name="Normal 74 11" xfId="7823"/>
    <cellStyle name="Normal 74 11 2" xfId="40923"/>
    <cellStyle name="Normal 74 11 3" xfId="49701"/>
    <cellStyle name="Normal 74 12" xfId="7824"/>
    <cellStyle name="Normal 74 12 2" xfId="40925"/>
    <cellStyle name="Normal 74 12 3" xfId="49702"/>
    <cellStyle name="Normal 74 13" xfId="7825"/>
    <cellStyle name="Normal 74 13 2" xfId="40927"/>
    <cellStyle name="Normal 74 13 3" xfId="49703"/>
    <cellStyle name="Normal 74 14" xfId="7826"/>
    <cellStyle name="Normal 74 14 2" xfId="40929"/>
    <cellStyle name="Normal 74 14 3" xfId="49704"/>
    <cellStyle name="Normal 74 15" xfId="7827"/>
    <cellStyle name="Normal 74 15 2" xfId="40930"/>
    <cellStyle name="Normal 74 15 3" xfId="49705"/>
    <cellStyle name="Normal 74 16" xfId="7828"/>
    <cellStyle name="Normal 74 16 2" xfId="40932"/>
    <cellStyle name="Normal 74 16 3" xfId="49706"/>
    <cellStyle name="Normal 74 17" xfId="7829"/>
    <cellStyle name="Normal 74 17 2" xfId="40934"/>
    <cellStyle name="Normal 74 17 3" xfId="49707"/>
    <cellStyle name="Normal 74 18" xfId="7830"/>
    <cellStyle name="Normal 74 18 2" xfId="40936"/>
    <cellStyle name="Normal 74 18 3" xfId="49708"/>
    <cellStyle name="Normal 74 19" xfId="7831"/>
    <cellStyle name="Normal 74 19 2" xfId="40938"/>
    <cellStyle name="Normal 74 19 3" xfId="49709"/>
    <cellStyle name="Normal 74 2" xfId="7832"/>
    <cellStyle name="Normal 74 2 2" xfId="40940"/>
    <cellStyle name="Normal 74 2 3" xfId="49710"/>
    <cellStyle name="Normal 74 20" xfId="7833"/>
    <cellStyle name="Normal 74 20 2" xfId="40942"/>
    <cellStyle name="Normal 74 20 3" xfId="49711"/>
    <cellStyle name="Normal 74 21" xfId="7834"/>
    <cellStyle name="Normal 74 21 2" xfId="40944"/>
    <cellStyle name="Normal 74 21 3" xfId="49712"/>
    <cellStyle name="Normal 74 22" xfId="7835"/>
    <cellStyle name="Normal 74 22 2" xfId="40946"/>
    <cellStyle name="Normal 74 22 3" xfId="49713"/>
    <cellStyle name="Normal 74 23" xfId="7836"/>
    <cellStyle name="Normal 74 23 2" xfId="40948"/>
    <cellStyle name="Normal 74 23 3" xfId="49714"/>
    <cellStyle name="Normal 74 24" xfId="7837"/>
    <cellStyle name="Normal 74 24 2" xfId="40950"/>
    <cellStyle name="Normal 74 24 3" xfId="49715"/>
    <cellStyle name="Normal 74 25" xfId="7838"/>
    <cellStyle name="Normal 74 25 2" xfId="40952"/>
    <cellStyle name="Normal 74 25 3" xfId="49716"/>
    <cellStyle name="Normal 74 26" xfId="7839"/>
    <cellStyle name="Normal 74 26 2" xfId="40954"/>
    <cellStyle name="Normal 74 26 3" xfId="49717"/>
    <cellStyle name="Normal 74 27" xfId="7840"/>
    <cellStyle name="Normal 74 27 2" xfId="40956"/>
    <cellStyle name="Normal 74 27 3" xfId="49718"/>
    <cellStyle name="Normal 74 28" xfId="7841"/>
    <cellStyle name="Normal 74 28 2" xfId="40958"/>
    <cellStyle name="Normal 74 28 3" xfId="49719"/>
    <cellStyle name="Normal 74 29" xfId="7842"/>
    <cellStyle name="Normal 74 29 2" xfId="40960"/>
    <cellStyle name="Normal 74 29 3" xfId="49720"/>
    <cellStyle name="Normal 74 3" xfId="7843"/>
    <cellStyle name="Normal 74 3 2" xfId="40962"/>
    <cellStyle name="Normal 74 3 3" xfId="49721"/>
    <cellStyle name="Normal 74 30" xfId="7844"/>
    <cellStyle name="Normal 74 30 2" xfId="40964"/>
    <cellStyle name="Normal 74 30 3" xfId="49722"/>
    <cellStyle name="Normal 74 31" xfId="7845"/>
    <cellStyle name="Normal 74 31 2" xfId="40966"/>
    <cellStyle name="Normal 74 31 3" xfId="49723"/>
    <cellStyle name="Normal 74 32" xfId="40920"/>
    <cellStyle name="Normal 74 33" xfId="49699"/>
    <cellStyle name="Normal 74 4" xfId="7846"/>
    <cellStyle name="Normal 74 4 2" xfId="40969"/>
    <cellStyle name="Normal 74 4 3" xfId="49724"/>
    <cellStyle name="Normal 74 5" xfId="7847"/>
    <cellStyle name="Normal 74 5 2" xfId="40971"/>
    <cellStyle name="Normal 74 5 3" xfId="49725"/>
    <cellStyle name="Normal 74 6" xfId="7848"/>
    <cellStyle name="Normal 74 6 2" xfId="40973"/>
    <cellStyle name="Normal 74 6 3" xfId="49726"/>
    <cellStyle name="Normal 74 7" xfId="7849"/>
    <cellStyle name="Normal 74 7 2" xfId="40975"/>
    <cellStyle name="Normal 74 7 3" xfId="49727"/>
    <cellStyle name="Normal 74 8" xfId="7850"/>
    <cellStyle name="Normal 74 8 2" xfId="40977"/>
    <cellStyle name="Normal 74 8 3" xfId="49728"/>
    <cellStyle name="Normal 74 9" xfId="7851"/>
    <cellStyle name="Normal 74 9 2" xfId="40979"/>
    <cellStyle name="Normal 74 9 3" xfId="49729"/>
    <cellStyle name="Normal 75" xfId="705"/>
    <cellStyle name="Normal 75 10" xfId="7852"/>
    <cellStyle name="Normal 75 10 2" xfId="40982"/>
    <cellStyle name="Normal 75 10 3" xfId="49731"/>
    <cellStyle name="Normal 75 11" xfId="7853"/>
    <cellStyle name="Normal 75 11 2" xfId="40984"/>
    <cellStyle name="Normal 75 11 3" xfId="49732"/>
    <cellStyle name="Normal 75 12" xfId="7854"/>
    <cellStyle name="Normal 75 12 2" xfId="40986"/>
    <cellStyle name="Normal 75 12 3" xfId="49733"/>
    <cellStyle name="Normal 75 13" xfId="7855"/>
    <cellStyle name="Normal 75 13 2" xfId="40988"/>
    <cellStyle name="Normal 75 13 3" xfId="49734"/>
    <cellStyle name="Normal 75 14" xfId="7856"/>
    <cellStyle name="Normal 75 14 2" xfId="40990"/>
    <cellStyle name="Normal 75 14 3" xfId="49735"/>
    <cellStyle name="Normal 75 15" xfId="7857"/>
    <cellStyle name="Normal 75 15 2" xfId="40992"/>
    <cellStyle name="Normal 75 15 3" xfId="49736"/>
    <cellStyle name="Normal 75 16" xfId="7858"/>
    <cellStyle name="Normal 75 16 2" xfId="40994"/>
    <cellStyle name="Normal 75 16 3" xfId="49737"/>
    <cellStyle name="Normal 75 17" xfId="7859"/>
    <cellStyle name="Normal 75 17 2" xfId="40996"/>
    <cellStyle name="Normal 75 17 3" xfId="49738"/>
    <cellStyle name="Normal 75 18" xfId="7860"/>
    <cellStyle name="Normal 75 18 2" xfId="40997"/>
    <cellStyle name="Normal 75 18 3" xfId="49739"/>
    <cellStyle name="Normal 75 19" xfId="7861"/>
    <cellStyle name="Normal 75 19 2" xfId="40999"/>
    <cellStyle name="Normal 75 19 3" xfId="49740"/>
    <cellStyle name="Normal 75 2" xfId="7862"/>
    <cellStyle name="Normal 75 2 2" xfId="41001"/>
    <cellStyle name="Normal 75 2 3" xfId="49741"/>
    <cellStyle name="Normal 75 20" xfId="7863"/>
    <cellStyle name="Normal 75 20 2" xfId="41003"/>
    <cellStyle name="Normal 75 20 3" xfId="49742"/>
    <cellStyle name="Normal 75 21" xfId="7864"/>
    <cellStyle name="Normal 75 21 2" xfId="41005"/>
    <cellStyle name="Normal 75 21 3" xfId="49743"/>
    <cellStyle name="Normal 75 22" xfId="7865"/>
    <cellStyle name="Normal 75 22 2" xfId="41007"/>
    <cellStyle name="Normal 75 22 3" xfId="49744"/>
    <cellStyle name="Normal 75 23" xfId="7866"/>
    <cellStyle name="Normal 75 23 2" xfId="41009"/>
    <cellStyle name="Normal 75 23 3" xfId="49745"/>
    <cellStyle name="Normal 75 24" xfId="7867"/>
    <cellStyle name="Normal 75 24 2" xfId="41011"/>
    <cellStyle name="Normal 75 24 3" xfId="49746"/>
    <cellStyle name="Normal 75 25" xfId="7868"/>
    <cellStyle name="Normal 75 25 2" xfId="41013"/>
    <cellStyle name="Normal 75 25 3" xfId="49747"/>
    <cellStyle name="Normal 75 26" xfId="7869"/>
    <cellStyle name="Normal 75 26 2" xfId="41015"/>
    <cellStyle name="Normal 75 26 3" xfId="49748"/>
    <cellStyle name="Normal 75 27" xfId="7870"/>
    <cellStyle name="Normal 75 27 2" xfId="41017"/>
    <cellStyle name="Normal 75 27 3" xfId="49749"/>
    <cellStyle name="Normal 75 28" xfId="7871"/>
    <cellStyle name="Normal 75 28 2" xfId="41019"/>
    <cellStyle name="Normal 75 28 3" xfId="49750"/>
    <cellStyle name="Normal 75 29" xfId="7872"/>
    <cellStyle name="Normal 75 29 2" xfId="41021"/>
    <cellStyle name="Normal 75 29 3" xfId="49751"/>
    <cellStyle name="Normal 75 3" xfId="7873"/>
    <cellStyle name="Normal 75 3 2" xfId="41023"/>
    <cellStyle name="Normal 75 3 3" xfId="49752"/>
    <cellStyle name="Normal 75 30" xfId="7874"/>
    <cellStyle name="Normal 75 30 2" xfId="41025"/>
    <cellStyle name="Normal 75 30 3" xfId="49753"/>
    <cellStyle name="Normal 75 31" xfId="7875"/>
    <cellStyle name="Normal 75 31 2" xfId="41027"/>
    <cellStyle name="Normal 75 31 3" xfId="49754"/>
    <cellStyle name="Normal 75 32" xfId="40981"/>
    <cellStyle name="Normal 75 33" xfId="49730"/>
    <cellStyle name="Normal 75 4" xfId="7876"/>
    <cellStyle name="Normal 75 4 2" xfId="41030"/>
    <cellStyle name="Normal 75 4 3" xfId="49755"/>
    <cellStyle name="Normal 75 5" xfId="7877"/>
    <cellStyle name="Normal 75 5 2" xfId="41032"/>
    <cellStyle name="Normal 75 5 3" xfId="49756"/>
    <cellStyle name="Normal 75 6" xfId="7878"/>
    <cellStyle name="Normal 75 6 2" xfId="41034"/>
    <cellStyle name="Normal 75 6 3" xfId="49757"/>
    <cellStyle name="Normal 75 7" xfId="7879"/>
    <cellStyle name="Normal 75 7 2" xfId="41036"/>
    <cellStyle name="Normal 75 7 3" xfId="49758"/>
    <cellStyle name="Normal 75 8" xfId="7880"/>
    <cellStyle name="Normal 75 8 2" xfId="41038"/>
    <cellStyle name="Normal 75 8 3" xfId="49759"/>
    <cellStyle name="Normal 75 9" xfId="7881"/>
    <cellStyle name="Normal 75 9 2" xfId="41040"/>
    <cellStyle name="Normal 75 9 3" xfId="49760"/>
    <cellStyle name="Normal 76" xfId="706"/>
    <cellStyle name="Normal 76 10" xfId="7882"/>
    <cellStyle name="Normal 76 10 2" xfId="41043"/>
    <cellStyle name="Normal 76 10 3" xfId="49762"/>
    <cellStyle name="Normal 76 11" xfId="7883"/>
    <cellStyle name="Normal 76 11 2" xfId="41045"/>
    <cellStyle name="Normal 76 11 3" xfId="49763"/>
    <cellStyle name="Normal 76 12" xfId="7884"/>
    <cellStyle name="Normal 76 12 2" xfId="41047"/>
    <cellStyle name="Normal 76 12 3" xfId="49764"/>
    <cellStyle name="Normal 76 13" xfId="7885"/>
    <cellStyle name="Normal 76 13 2" xfId="41049"/>
    <cellStyle name="Normal 76 13 3" xfId="49765"/>
    <cellStyle name="Normal 76 14" xfId="7886"/>
    <cellStyle name="Normal 76 14 2" xfId="41051"/>
    <cellStyle name="Normal 76 14 3" xfId="49766"/>
    <cellStyle name="Normal 76 15" xfId="7887"/>
    <cellStyle name="Normal 76 15 2" xfId="41053"/>
    <cellStyle name="Normal 76 15 3" xfId="49767"/>
    <cellStyle name="Normal 76 16" xfId="7888"/>
    <cellStyle name="Normal 76 16 2" xfId="41055"/>
    <cellStyle name="Normal 76 16 3" xfId="49768"/>
    <cellStyle name="Normal 76 17" xfId="7889"/>
    <cellStyle name="Normal 76 17 2" xfId="41057"/>
    <cellStyle name="Normal 76 17 3" xfId="49769"/>
    <cellStyle name="Normal 76 18" xfId="7890"/>
    <cellStyle name="Normal 76 18 2" xfId="41059"/>
    <cellStyle name="Normal 76 18 3" xfId="49770"/>
    <cellStyle name="Normal 76 19" xfId="7891"/>
    <cellStyle name="Normal 76 19 2" xfId="41061"/>
    <cellStyle name="Normal 76 19 3" xfId="49771"/>
    <cellStyle name="Normal 76 2" xfId="7892"/>
    <cellStyle name="Normal 76 2 2" xfId="41063"/>
    <cellStyle name="Normal 76 2 3" xfId="49772"/>
    <cellStyle name="Normal 76 20" xfId="7893"/>
    <cellStyle name="Normal 76 20 2" xfId="41065"/>
    <cellStyle name="Normal 76 20 3" xfId="49773"/>
    <cellStyle name="Normal 76 21" xfId="7894"/>
    <cellStyle name="Normal 76 21 2" xfId="41066"/>
    <cellStyle name="Normal 76 21 3" xfId="49774"/>
    <cellStyle name="Normal 76 22" xfId="7895"/>
    <cellStyle name="Normal 76 22 2" xfId="41068"/>
    <cellStyle name="Normal 76 22 3" xfId="49775"/>
    <cellStyle name="Normal 76 23" xfId="7896"/>
    <cellStyle name="Normal 76 23 2" xfId="41070"/>
    <cellStyle name="Normal 76 23 3" xfId="49776"/>
    <cellStyle name="Normal 76 24" xfId="7897"/>
    <cellStyle name="Normal 76 24 2" xfId="41072"/>
    <cellStyle name="Normal 76 24 3" xfId="49777"/>
    <cellStyle name="Normal 76 25" xfId="7898"/>
    <cellStyle name="Normal 76 25 2" xfId="41074"/>
    <cellStyle name="Normal 76 25 3" xfId="49778"/>
    <cellStyle name="Normal 76 26" xfId="7899"/>
    <cellStyle name="Normal 76 26 2" xfId="41076"/>
    <cellStyle name="Normal 76 26 3" xfId="49779"/>
    <cellStyle name="Normal 76 27" xfId="7900"/>
    <cellStyle name="Normal 76 27 2" xfId="41078"/>
    <cellStyle name="Normal 76 27 3" xfId="49780"/>
    <cellStyle name="Normal 76 28" xfId="7901"/>
    <cellStyle name="Normal 76 28 2" xfId="41080"/>
    <cellStyle name="Normal 76 28 3" xfId="49781"/>
    <cellStyle name="Normal 76 29" xfId="7902"/>
    <cellStyle name="Normal 76 29 2" xfId="41082"/>
    <cellStyle name="Normal 76 29 3" xfId="49782"/>
    <cellStyle name="Normal 76 3" xfId="7903"/>
    <cellStyle name="Normal 76 3 2" xfId="41084"/>
    <cellStyle name="Normal 76 3 3" xfId="49783"/>
    <cellStyle name="Normal 76 30" xfId="7904"/>
    <cellStyle name="Normal 76 30 2" xfId="41086"/>
    <cellStyle name="Normal 76 30 3" xfId="49784"/>
    <cellStyle name="Normal 76 31" xfId="7905"/>
    <cellStyle name="Normal 76 31 2" xfId="41088"/>
    <cellStyle name="Normal 76 31 3" xfId="49785"/>
    <cellStyle name="Normal 76 32" xfId="41042"/>
    <cellStyle name="Normal 76 33" xfId="49761"/>
    <cellStyle name="Normal 76 4" xfId="7906"/>
    <cellStyle name="Normal 76 4 2" xfId="41091"/>
    <cellStyle name="Normal 76 4 3" xfId="49786"/>
    <cellStyle name="Normal 76 5" xfId="7907"/>
    <cellStyle name="Normal 76 5 2" xfId="41093"/>
    <cellStyle name="Normal 76 5 3" xfId="49787"/>
    <cellStyle name="Normal 76 6" xfId="7908"/>
    <cellStyle name="Normal 76 6 2" xfId="41095"/>
    <cellStyle name="Normal 76 6 3" xfId="49788"/>
    <cellStyle name="Normal 76 7" xfId="7909"/>
    <cellStyle name="Normal 76 7 2" xfId="41097"/>
    <cellStyle name="Normal 76 7 3" xfId="49789"/>
    <cellStyle name="Normal 76 8" xfId="7910"/>
    <cellStyle name="Normal 76 8 2" xfId="41099"/>
    <cellStyle name="Normal 76 8 3" xfId="49790"/>
    <cellStyle name="Normal 76 9" xfId="7911"/>
    <cellStyle name="Normal 76 9 2" xfId="41101"/>
    <cellStyle name="Normal 76 9 3" xfId="49791"/>
    <cellStyle name="Normal 77" xfId="931"/>
    <cellStyle name="Normal 77 2" xfId="7912"/>
    <cellStyle name="Normal 77 2 2" xfId="41104"/>
    <cellStyle name="Normal 77 2 3" xfId="49793"/>
    <cellStyle name="Normal 77 3" xfId="7913"/>
    <cellStyle name="Normal 77 3 2" xfId="41106"/>
    <cellStyle name="Normal 77 3 3" xfId="49794"/>
    <cellStyle name="Normal 77 4" xfId="41103"/>
    <cellStyle name="Normal 77 5" xfId="49792"/>
    <cellStyle name="Normal 78" xfId="707"/>
    <cellStyle name="Normal 78 10" xfId="7914"/>
    <cellStyle name="Normal 78 10 2" xfId="41110"/>
    <cellStyle name="Normal 78 10 3" xfId="49796"/>
    <cellStyle name="Normal 78 11" xfId="7915"/>
    <cellStyle name="Normal 78 11 2" xfId="41112"/>
    <cellStyle name="Normal 78 11 3" xfId="49797"/>
    <cellStyle name="Normal 78 12" xfId="7916"/>
    <cellStyle name="Normal 78 12 2" xfId="41114"/>
    <cellStyle name="Normal 78 12 3" xfId="49798"/>
    <cellStyle name="Normal 78 13" xfId="7917"/>
    <cellStyle name="Normal 78 13 2" xfId="41116"/>
    <cellStyle name="Normal 78 13 3" xfId="49799"/>
    <cellStyle name="Normal 78 14" xfId="7918"/>
    <cellStyle name="Normal 78 14 2" xfId="41118"/>
    <cellStyle name="Normal 78 14 3" xfId="49800"/>
    <cellStyle name="Normal 78 15" xfId="7919"/>
    <cellStyle name="Normal 78 15 2" xfId="41120"/>
    <cellStyle name="Normal 78 15 3" xfId="49801"/>
    <cellStyle name="Normal 78 16" xfId="7920"/>
    <cellStyle name="Normal 78 16 2" xfId="41122"/>
    <cellStyle name="Normal 78 16 3" xfId="49802"/>
    <cellStyle name="Normal 78 17" xfId="7921"/>
    <cellStyle name="Normal 78 17 2" xfId="41124"/>
    <cellStyle name="Normal 78 17 3" xfId="49803"/>
    <cellStyle name="Normal 78 18" xfId="7922"/>
    <cellStyle name="Normal 78 18 2" xfId="41126"/>
    <cellStyle name="Normal 78 18 3" xfId="49804"/>
    <cellStyle name="Normal 78 19" xfId="7923"/>
    <cellStyle name="Normal 78 19 2" xfId="41128"/>
    <cellStyle name="Normal 78 19 3" xfId="49805"/>
    <cellStyle name="Normal 78 2" xfId="7924"/>
    <cellStyle name="Normal 78 2 2" xfId="41130"/>
    <cellStyle name="Normal 78 2 3" xfId="49806"/>
    <cellStyle name="Normal 78 20" xfId="7925"/>
    <cellStyle name="Normal 78 20 2" xfId="41132"/>
    <cellStyle name="Normal 78 20 3" xfId="49807"/>
    <cellStyle name="Normal 78 21" xfId="7926"/>
    <cellStyle name="Normal 78 21 2" xfId="41133"/>
    <cellStyle name="Normal 78 21 3" xfId="49808"/>
    <cellStyle name="Normal 78 22" xfId="7927"/>
    <cellStyle name="Normal 78 22 2" xfId="41135"/>
    <cellStyle name="Normal 78 22 3" xfId="49809"/>
    <cellStyle name="Normal 78 23" xfId="7928"/>
    <cellStyle name="Normal 78 23 2" xfId="41137"/>
    <cellStyle name="Normal 78 23 3" xfId="49810"/>
    <cellStyle name="Normal 78 24" xfId="7929"/>
    <cellStyle name="Normal 78 24 2" xfId="41139"/>
    <cellStyle name="Normal 78 24 3" xfId="49811"/>
    <cellStyle name="Normal 78 25" xfId="7930"/>
    <cellStyle name="Normal 78 25 2" xfId="41141"/>
    <cellStyle name="Normal 78 25 3" xfId="49812"/>
    <cellStyle name="Normal 78 26" xfId="7931"/>
    <cellStyle name="Normal 78 26 2" xfId="41143"/>
    <cellStyle name="Normal 78 26 3" xfId="49813"/>
    <cellStyle name="Normal 78 27" xfId="7932"/>
    <cellStyle name="Normal 78 27 2" xfId="41145"/>
    <cellStyle name="Normal 78 27 3" xfId="49814"/>
    <cellStyle name="Normal 78 28" xfId="7933"/>
    <cellStyle name="Normal 78 28 2" xfId="41147"/>
    <cellStyle name="Normal 78 28 3" xfId="49815"/>
    <cellStyle name="Normal 78 29" xfId="7934"/>
    <cellStyle name="Normal 78 29 2" xfId="41149"/>
    <cellStyle name="Normal 78 29 3" xfId="49816"/>
    <cellStyle name="Normal 78 3" xfId="7935"/>
    <cellStyle name="Normal 78 3 2" xfId="41151"/>
    <cellStyle name="Normal 78 3 3" xfId="49817"/>
    <cellStyle name="Normal 78 30" xfId="7936"/>
    <cellStyle name="Normal 78 30 2" xfId="41153"/>
    <cellStyle name="Normal 78 30 3" xfId="49818"/>
    <cellStyle name="Normal 78 31" xfId="7937"/>
    <cellStyle name="Normal 78 31 2" xfId="41155"/>
    <cellStyle name="Normal 78 31 3" xfId="49819"/>
    <cellStyle name="Normal 78 32" xfId="41109"/>
    <cellStyle name="Normal 78 33" xfId="49795"/>
    <cellStyle name="Normal 78 4" xfId="7938"/>
    <cellStyle name="Normal 78 4 2" xfId="41158"/>
    <cellStyle name="Normal 78 4 3" xfId="49820"/>
    <cellStyle name="Normal 78 5" xfId="7939"/>
    <cellStyle name="Normal 78 5 2" xfId="41160"/>
    <cellStyle name="Normal 78 5 3" xfId="49821"/>
    <cellStyle name="Normal 78 6" xfId="7940"/>
    <cellStyle name="Normal 78 6 2" xfId="41162"/>
    <cellStyle name="Normal 78 6 3" xfId="49822"/>
    <cellStyle name="Normal 78 7" xfId="7941"/>
    <cellStyle name="Normal 78 7 2" xfId="41164"/>
    <cellStyle name="Normal 78 7 3" xfId="49823"/>
    <cellStyle name="Normal 78 8" xfId="7942"/>
    <cellStyle name="Normal 78 8 2" xfId="41166"/>
    <cellStyle name="Normal 78 8 3" xfId="49824"/>
    <cellStyle name="Normal 78 9" xfId="7943"/>
    <cellStyle name="Normal 78 9 2" xfId="41168"/>
    <cellStyle name="Normal 78 9 3" xfId="49825"/>
    <cellStyle name="Normal 79" xfId="7944"/>
    <cellStyle name="Normal 79 2" xfId="7945"/>
    <cellStyle name="Normal 79 2 2" xfId="41171"/>
    <cellStyle name="Normal 79 2 3" xfId="49827"/>
    <cellStyle name="Normal 79 3" xfId="7946"/>
    <cellStyle name="Normal 79 3 2" xfId="41173"/>
    <cellStyle name="Normal 79 3 3" xfId="49828"/>
    <cellStyle name="Normal 79 4" xfId="41170"/>
    <cellStyle name="Normal 79 5" xfId="49826"/>
    <cellStyle name="Normal 8" xfId="36"/>
    <cellStyle name="Normal 8 2" xfId="21"/>
    <cellStyle name="Normal 8 2 10" xfId="980"/>
    <cellStyle name="Normal 8 2 10 2" xfId="41178"/>
    <cellStyle name="Normal 8 2 10 3" xfId="49831"/>
    <cellStyle name="Normal 8 2 11" xfId="1447"/>
    <cellStyle name="Normal 8 2 11 2" xfId="41180"/>
    <cellStyle name="Normal 8 2 11 3" xfId="49832"/>
    <cellStyle name="Normal 8 2 12" xfId="1666"/>
    <cellStyle name="Normal 8 2 12 2" xfId="41182"/>
    <cellStyle name="Normal 8 2 12 3" xfId="49833"/>
    <cellStyle name="Normal 8 2 13" xfId="1876"/>
    <cellStyle name="Normal 8 2 13 2" xfId="41184"/>
    <cellStyle name="Normal 8 2 13 3" xfId="49834"/>
    <cellStyle name="Normal 8 2 14" xfId="2073"/>
    <cellStyle name="Normal 8 2 14 2" xfId="41186"/>
    <cellStyle name="Normal 8 2 14 3" xfId="49835"/>
    <cellStyle name="Normal 8 2 15" xfId="2256"/>
    <cellStyle name="Normal 8 2 15 2" xfId="41188"/>
    <cellStyle name="Normal 8 2 15 3" xfId="49836"/>
    <cellStyle name="Normal 8 2 16" xfId="2695"/>
    <cellStyle name="Normal 8 2 16 2" xfId="41190"/>
    <cellStyle name="Normal 8 2 16 3" xfId="49837"/>
    <cellStyle name="Normal 8 2 17" xfId="7947"/>
    <cellStyle name="Normal 8 2 17 2" xfId="41192"/>
    <cellStyle name="Normal 8 2 17 3" xfId="49838"/>
    <cellStyle name="Normal 8 2 18" xfId="8816"/>
    <cellStyle name="Normal 8 2 18 2" xfId="41194"/>
    <cellStyle name="Normal 8 2 18 3" xfId="49839"/>
    <cellStyle name="Normal 8 2 19" xfId="8846"/>
    <cellStyle name="Normal 8 2 19 2" xfId="41196"/>
    <cellStyle name="Normal 8 2 19 3" xfId="49840"/>
    <cellStyle name="Normal 8 2 2" xfId="95"/>
    <cellStyle name="Normal 8 2 2 2" xfId="41198"/>
    <cellStyle name="Normal 8 2 2 3" xfId="49841"/>
    <cellStyle name="Normal 8 2 20" xfId="11274"/>
    <cellStyle name="Normal 8 2 20 2" xfId="41200"/>
    <cellStyle name="Normal 8 2 20 3" xfId="49842"/>
    <cellStyle name="Normal 8 2 21" xfId="11532"/>
    <cellStyle name="Normal 8 2 21 2" xfId="41202"/>
    <cellStyle name="Normal 8 2 21 3" xfId="49843"/>
    <cellStyle name="Normal 8 2 22" xfId="11723"/>
    <cellStyle name="Normal 8 2 22 2" xfId="41203"/>
    <cellStyle name="Normal 8 2 22 3" xfId="49844"/>
    <cellStyle name="Normal 8 2 23" xfId="11856"/>
    <cellStyle name="Normal 8 2 23 2" xfId="41205"/>
    <cellStyle name="Normal 8 2 23 3" xfId="49845"/>
    <cellStyle name="Normal 8 2 24" xfId="11906"/>
    <cellStyle name="Normal 8 2 24 2" xfId="41207"/>
    <cellStyle name="Normal 8 2 24 3" xfId="49846"/>
    <cellStyle name="Normal 8 2 25" xfId="11924"/>
    <cellStyle name="Normal 8 2 25 2" xfId="41209"/>
    <cellStyle name="Normal 8 2 25 3" xfId="49847"/>
    <cellStyle name="Normal 8 2 26" xfId="11953"/>
    <cellStyle name="Normal 8 2 26 2" xfId="41211"/>
    <cellStyle name="Normal 8 2 26 3" xfId="49848"/>
    <cellStyle name="Normal 8 2 27" xfId="12006"/>
    <cellStyle name="Normal 8 2 27 2" xfId="41213"/>
    <cellStyle name="Normal 8 2 27 3" xfId="49849"/>
    <cellStyle name="Normal 8 2 28" xfId="16350"/>
    <cellStyle name="Normal 8 2 28 2" xfId="41215"/>
    <cellStyle name="Normal 8 2 28 3" xfId="49850"/>
    <cellStyle name="Normal 8 2 29" xfId="16863"/>
    <cellStyle name="Normal 8 2 29 2" xfId="41217"/>
    <cellStyle name="Normal 8 2 29 3" xfId="49851"/>
    <cellStyle name="Normal 8 2 3" xfId="164"/>
    <cellStyle name="Normal 8 2 3 2" xfId="41219"/>
    <cellStyle name="Normal 8 2 3 3" xfId="49852"/>
    <cellStyle name="Normal 8 2 30" xfId="41177"/>
    <cellStyle name="Normal 8 2 31" xfId="49830"/>
    <cellStyle name="Normal 8 2 4" xfId="327"/>
    <cellStyle name="Normal 8 2 4 2" xfId="41222"/>
    <cellStyle name="Normal 8 2 4 3" xfId="49853"/>
    <cellStyle name="Normal 8 2 5" xfId="357"/>
    <cellStyle name="Normal 8 2 5 2" xfId="41224"/>
    <cellStyle name="Normal 8 2 5 3" xfId="49854"/>
    <cellStyle name="Normal 8 2 6" xfId="425"/>
    <cellStyle name="Normal 8 2 6 2" xfId="41226"/>
    <cellStyle name="Normal 8 2 6 3" xfId="49855"/>
    <cellStyle name="Normal 8 2 7" xfId="708"/>
    <cellStyle name="Normal 8 2 7 2" xfId="41228"/>
    <cellStyle name="Normal 8 2 7 3" xfId="49856"/>
    <cellStyle name="Normal 8 2 8" xfId="737"/>
    <cellStyle name="Normal 8 2 8 2" xfId="41230"/>
    <cellStyle name="Normal 8 2 8 3" xfId="49857"/>
    <cellStyle name="Normal 8 2 9" xfId="879"/>
    <cellStyle name="Normal 8 2 9 2" xfId="41232"/>
    <cellStyle name="Normal 8 2 9 3" xfId="49858"/>
    <cellStyle name="Normal 8 2_All Constraints" xfId="2666"/>
    <cellStyle name="Normal 8 3" xfId="22"/>
    <cellStyle name="Normal 8 3 10" xfId="1495"/>
    <cellStyle name="Normal 8 3 10 2" xfId="41235"/>
    <cellStyle name="Normal 8 3 10 3" xfId="49860"/>
    <cellStyle name="Normal 8 3 11" xfId="1709"/>
    <cellStyle name="Normal 8 3 11 2" xfId="41237"/>
    <cellStyle name="Normal 8 3 11 3" xfId="49861"/>
    <cellStyle name="Normal 8 3 12" xfId="1914"/>
    <cellStyle name="Normal 8 3 12 2" xfId="41239"/>
    <cellStyle name="Normal 8 3 12 3" xfId="49862"/>
    <cellStyle name="Normal 8 3 13" xfId="2104"/>
    <cellStyle name="Normal 8 3 13 2" xfId="41241"/>
    <cellStyle name="Normal 8 3 13 3" xfId="49863"/>
    <cellStyle name="Normal 8 3 14" xfId="2273"/>
    <cellStyle name="Normal 8 3 14 2" xfId="41243"/>
    <cellStyle name="Normal 8 3 14 3" xfId="49864"/>
    <cellStyle name="Normal 8 3 15" xfId="2404"/>
    <cellStyle name="Normal 8 3 15 2" xfId="41245"/>
    <cellStyle name="Normal 8 3 15 3" xfId="49865"/>
    <cellStyle name="Normal 8 3 16" xfId="2696"/>
    <cellStyle name="Normal 8 3 16 2" xfId="41247"/>
    <cellStyle name="Normal 8 3 16 3" xfId="49866"/>
    <cellStyle name="Normal 8 3 17" xfId="7954"/>
    <cellStyle name="Normal 8 3 17 2" xfId="41249"/>
    <cellStyle name="Normal 8 3 17 3" xfId="49867"/>
    <cellStyle name="Normal 8 3 18" xfId="8817"/>
    <cellStyle name="Normal 8 3 18 2" xfId="41251"/>
    <cellStyle name="Normal 8 3 18 3" xfId="49868"/>
    <cellStyle name="Normal 8 3 19" xfId="8847"/>
    <cellStyle name="Normal 8 3 19 2" xfId="41253"/>
    <cellStyle name="Normal 8 3 19 3" xfId="49869"/>
    <cellStyle name="Normal 8 3 2" xfId="96"/>
    <cellStyle name="Normal 8 3 2 2" xfId="41255"/>
    <cellStyle name="Normal 8 3 2 3" xfId="49870"/>
    <cellStyle name="Normal 8 3 20" xfId="11280"/>
    <cellStyle name="Normal 8 3 20 2" xfId="41257"/>
    <cellStyle name="Normal 8 3 20 3" xfId="49871"/>
    <cellStyle name="Normal 8 3 21" xfId="11540"/>
    <cellStyle name="Normal 8 3 21 2" xfId="41259"/>
    <cellStyle name="Normal 8 3 21 3" xfId="49872"/>
    <cellStyle name="Normal 8 3 22" xfId="11724"/>
    <cellStyle name="Normal 8 3 22 2" xfId="41261"/>
    <cellStyle name="Normal 8 3 22 3" xfId="49873"/>
    <cellStyle name="Normal 8 3 23" xfId="11857"/>
    <cellStyle name="Normal 8 3 23 2" xfId="41263"/>
    <cellStyle name="Normal 8 3 23 3" xfId="49874"/>
    <cellStyle name="Normal 8 3 24" xfId="11907"/>
    <cellStyle name="Normal 8 3 24 2" xfId="41265"/>
    <cellStyle name="Normal 8 3 24 3" xfId="49875"/>
    <cellStyle name="Normal 8 3 25" xfId="11925"/>
    <cellStyle name="Normal 8 3 25 2" xfId="41267"/>
    <cellStyle name="Normal 8 3 25 3" xfId="49876"/>
    <cellStyle name="Normal 8 3 26" xfId="11954"/>
    <cellStyle name="Normal 8 3 26 2" xfId="41269"/>
    <cellStyle name="Normal 8 3 26 3" xfId="49877"/>
    <cellStyle name="Normal 8 3 27" xfId="12900"/>
    <cellStyle name="Normal 8 3 27 2" xfId="41270"/>
    <cellStyle name="Normal 8 3 27 3" xfId="49878"/>
    <cellStyle name="Normal 8 3 28" xfId="16351"/>
    <cellStyle name="Normal 8 3 28 2" xfId="41272"/>
    <cellStyle name="Normal 8 3 28 3" xfId="49879"/>
    <cellStyle name="Normal 8 3 29" xfId="16864"/>
    <cellStyle name="Normal 8 3 29 2" xfId="41274"/>
    <cellStyle name="Normal 8 3 29 3" xfId="49880"/>
    <cellStyle name="Normal 8 3 3" xfId="165"/>
    <cellStyle name="Normal 8 3 3 2" xfId="41276"/>
    <cellStyle name="Normal 8 3 3 3" xfId="49881"/>
    <cellStyle name="Normal 8 3 30" xfId="41234"/>
    <cellStyle name="Normal 8 3 31" xfId="49859"/>
    <cellStyle name="Normal 8 3 4" xfId="328"/>
    <cellStyle name="Normal 8 3 4 2" xfId="41279"/>
    <cellStyle name="Normal 8 3 4 3" xfId="49882"/>
    <cellStyle name="Normal 8 3 5" xfId="358"/>
    <cellStyle name="Normal 8 3 5 2" xfId="41281"/>
    <cellStyle name="Normal 8 3 5 3" xfId="49883"/>
    <cellStyle name="Normal 8 3 6" xfId="426"/>
    <cellStyle name="Normal 8 3 6 2" xfId="41283"/>
    <cellStyle name="Normal 8 3 6 3" xfId="49884"/>
    <cellStyle name="Normal 8 3 7" xfId="709"/>
    <cellStyle name="Normal 8 3 7 2" xfId="41285"/>
    <cellStyle name="Normal 8 3 7 3" xfId="49885"/>
    <cellStyle name="Normal 8 3 8" xfId="738"/>
    <cellStyle name="Normal 8 3 8 2" xfId="41287"/>
    <cellStyle name="Normal 8 3 8 3" xfId="49886"/>
    <cellStyle name="Normal 8 3 9" xfId="880"/>
    <cellStyle name="Normal 8 3 9 2" xfId="41289"/>
    <cellStyle name="Normal 8 3 9 3" xfId="49887"/>
    <cellStyle name="Normal 8 3_All Constraints" xfId="2667"/>
    <cellStyle name="Normal 8 4" xfId="23"/>
    <cellStyle name="Normal 8 4 10" xfId="1472"/>
    <cellStyle name="Normal 8 4 10 2" xfId="41292"/>
    <cellStyle name="Normal 8 4 10 3" xfId="49889"/>
    <cellStyle name="Normal 8 4 11" xfId="1690"/>
    <cellStyle name="Normal 8 4 11 2" xfId="41294"/>
    <cellStyle name="Normal 8 4 11 3" xfId="49890"/>
    <cellStyle name="Normal 8 4 12" xfId="1896"/>
    <cellStyle name="Normal 8 4 12 2" xfId="41296"/>
    <cellStyle name="Normal 8 4 12 3" xfId="49891"/>
    <cellStyle name="Normal 8 4 13" xfId="2089"/>
    <cellStyle name="Normal 8 4 13 2" xfId="41298"/>
    <cellStyle name="Normal 8 4 13 3" xfId="49892"/>
    <cellStyle name="Normal 8 4 14" xfId="2262"/>
    <cellStyle name="Normal 8 4 14 2" xfId="41300"/>
    <cellStyle name="Normal 8 4 14 3" xfId="49893"/>
    <cellStyle name="Normal 8 4 15" xfId="2401"/>
    <cellStyle name="Normal 8 4 15 2" xfId="41302"/>
    <cellStyle name="Normal 8 4 15 3" xfId="49894"/>
    <cellStyle name="Normal 8 4 16" xfId="2697"/>
    <cellStyle name="Normal 8 4 16 2" xfId="41304"/>
    <cellStyle name="Normal 8 4 16 3" xfId="49895"/>
    <cellStyle name="Normal 8 4 17" xfId="7956"/>
    <cellStyle name="Normal 8 4 17 2" xfId="41306"/>
    <cellStyle name="Normal 8 4 17 3" xfId="49896"/>
    <cellStyle name="Normal 8 4 18" xfId="8818"/>
    <cellStyle name="Normal 8 4 18 2" xfId="41308"/>
    <cellStyle name="Normal 8 4 18 3" xfId="49897"/>
    <cellStyle name="Normal 8 4 19" xfId="8848"/>
    <cellStyle name="Normal 8 4 19 2" xfId="41310"/>
    <cellStyle name="Normal 8 4 19 3" xfId="49898"/>
    <cellStyle name="Normal 8 4 2" xfId="97"/>
    <cellStyle name="Normal 8 4 2 2" xfId="41312"/>
    <cellStyle name="Normal 8 4 2 3" xfId="49899"/>
    <cellStyle name="Normal 8 4 20" xfId="11288"/>
    <cellStyle name="Normal 8 4 20 2" xfId="41314"/>
    <cellStyle name="Normal 8 4 20 3" xfId="49900"/>
    <cellStyle name="Normal 8 4 21" xfId="11549"/>
    <cellStyle name="Normal 8 4 21 2" xfId="41316"/>
    <cellStyle name="Normal 8 4 21 3" xfId="49901"/>
    <cellStyle name="Normal 8 4 22" xfId="11726"/>
    <cellStyle name="Normal 8 4 22 2" xfId="41318"/>
    <cellStyle name="Normal 8 4 22 3" xfId="49902"/>
    <cellStyle name="Normal 8 4 23" xfId="11859"/>
    <cellStyle name="Normal 8 4 23 2" xfId="41320"/>
    <cellStyle name="Normal 8 4 23 3" xfId="49903"/>
    <cellStyle name="Normal 8 4 24" xfId="11908"/>
    <cellStyle name="Normal 8 4 24 2" xfId="41322"/>
    <cellStyle name="Normal 8 4 24 3" xfId="49904"/>
    <cellStyle name="Normal 8 4 25" xfId="11926"/>
    <cellStyle name="Normal 8 4 25 2" xfId="41324"/>
    <cellStyle name="Normal 8 4 25 3" xfId="49905"/>
    <cellStyle name="Normal 8 4 26" xfId="11955"/>
    <cellStyle name="Normal 8 4 26 2" xfId="41326"/>
    <cellStyle name="Normal 8 4 26 3" xfId="49906"/>
    <cellStyle name="Normal 8 4 27" xfId="12556"/>
    <cellStyle name="Normal 8 4 27 2" xfId="41328"/>
    <cellStyle name="Normal 8 4 27 3" xfId="49907"/>
    <cellStyle name="Normal 8 4 28" xfId="16352"/>
    <cellStyle name="Normal 8 4 28 2" xfId="41330"/>
    <cellStyle name="Normal 8 4 28 3" xfId="49908"/>
    <cellStyle name="Normal 8 4 29" xfId="16865"/>
    <cellStyle name="Normal 8 4 29 2" xfId="41332"/>
    <cellStyle name="Normal 8 4 29 3" xfId="49909"/>
    <cellStyle name="Normal 8 4 3" xfId="166"/>
    <cellStyle name="Normal 8 4 3 2" xfId="41334"/>
    <cellStyle name="Normal 8 4 3 3" xfId="49910"/>
    <cellStyle name="Normal 8 4 30" xfId="41291"/>
    <cellStyle name="Normal 8 4 31" xfId="49888"/>
    <cellStyle name="Normal 8 4 4" xfId="329"/>
    <cellStyle name="Normal 8 4 4 2" xfId="41337"/>
    <cellStyle name="Normal 8 4 4 3" xfId="49911"/>
    <cellStyle name="Normal 8 4 5" xfId="359"/>
    <cellStyle name="Normal 8 4 5 2" xfId="41338"/>
    <cellStyle name="Normal 8 4 5 3" xfId="49912"/>
    <cellStyle name="Normal 8 4 6" xfId="427"/>
    <cellStyle name="Normal 8 4 6 2" xfId="41340"/>
    <cellStyle name="Normal 8 4 6 3" xfId="49913"/>
    <cellStyle name="Normal 8 4 7" xfId="710"/>
    <cellStyle name="Normal 8 4 7 2" xfId="41342"/>
    <cellStyle name="Normal 8 4 7 3" xfId="49914"/>
    <cellStyle name="Normal 8 4 8" xfId="739"/>
    <cellStyle name="Normal 8 4 8 2" xfId="41344"/>
    <cellStyle name="Normal 8 4 8 3" xfId="49915"/>
    <cellStyle name="Normal 8 4 9" xfId="881"/>
    <cellStyle name="Normal 8 4 9 2" xfId="41346"/>
    <cellStyle name="Normal 8 4 9 3" xfId="49916"/>
    <cellStyle name="Normal 8 4_All Constraints" xfId="2668"/>
    <cellStyle name="Normal 8 5" xfId="24"/>
    <cellStyle name="Normal 8 5 10" xfId="1223"/>
    <cellStyle name="Normal 8 5 10 2" xfId="41349"/>
    <cellStyle name="Normal 8 5 10 3" xfId="49918"/>
    <cellStyle name="Normal 8 5 11" xfId="1091"/>
    <cellStyle name="Normal 8 5 11 2" xfId="41351"/>
    <cellStyle name="Normal 8 5 11 3" xfId="49919"/>
    <cellStyle name="Normal 8 5 12" xfId="1014"/>
    <cellStyle name="Normal 8 5 12 2" xfId="41353"/>
    <cellStyle name="Normal 8 5 12 3" xfId="49920"/>
    <cellStyle name="Normal 8 5 13" xfId="1409"/>
    <cellStyle name="Normal 8 5 13 2" xfId="41355"/>
    <cellStyle name="Normal 8 5 13 3" xfId="49921"/>
    <cellStyle name="Normal 8 5 14" xfId="1630"/>
    <cellStyle name="Normal 8 5 14 2" xfId="41357"/>
    <cellStyle name="Normal 8 5 14 3" xfId="49922"/>
    <cellStyle name="Normal 8 5 15" xfId="1842"/>
    <cellStyle name="Normal 8 5 15 2" xfId="41359"/>
    <cellStyle name="Normal 8 5 15 3" xfId="49923"/>
    <cellStyle name="Normal 8 5 16" xfId="2698"/>
    <cellStyle name="Normal 8 5 16 2" xfId="41361"/>
    <cellStyle name="Normal 8 5 16 3" xfId="49924"/>
    <cellStyle name="Normal 8 5 17" xfId="7957"/>
    <cellStyle name="Normal 8 5 17 2" xfId="41363"/>
    <cellStyle name="Normal 8 5 17 3" xfId="49925"/>
    <cellStyle name="Normal 8 5 18" xfId="8819"/>
    <cellStyle name="Normal 8 5 18 2" xfId="41365"/>
    <cellStyle name="Normal 8 5 18 3" xfId="49926"/>
    <cellStyle name="Normal 8 5 19" xfId="8849"/>
    <cellStyle name="Normal 8 5 19 2" xfId="41367"/>
    <cellStyle name="Normal 8 5 19 3" xfId="49927"/>
    <cellStyle name="Normal 8 5 2" xfId="98"/>
    <cellStyle name="Normal 8 5 2 2" xfId="41369"/>
    <cellStyle name="Normal 8 5 2 3" xfId="49928"/>
    <cellStyle name="Normal 8 5 20" xfId="11296"/>
    <cellStyle name="Normal 8 5 20 2" xfId="41371"/>
    <cellStyle name="Normal 8 5 20 3" xfId="49929"/>
    <cellStyle name="Normal 8 5 21" xfId="11555"/>
    <cellStyle name="Normal 8 5 21 2" xfId="41373"/>
    <cellStyle name="Normal 8 5 21 3" xfId="49930"/>
    <cellStyle name="Normal 8 5 22" xfId="11727"/>
    <cellStyle name="Normal 8 5 22 2" xfId="41375"/>
    <cellStyle name="Normal 8 5 22 3" xfId="49931"/>
    <cellStyle name="Normal 8 5 23" xfId="11860"/>
    <cellStyle name="Normal 8 5 23 2" xfId="41377"/>
    <cellStyle name="Normal 8 5 23 3" xfId="49932"/>
    <cellStyle name="Normal 8 5 24" xfId="11909"/>
    <cellStyle name="Normal 8 5 24 2" xfId="41379"/>
    <cellStyle name="Normal 8 5 24 3" xfId="49933"/>
    <cellStyle name="Normal 8 5 25" xfId="11927"/>
    <cellStyle name="Normal 8 5 25 2" xfId="41381"/>
    <cellStyle name="Normal 8 5 25 3" xfId="49934"/>
    <cellStyle name="Normal 8 5 26" xfId="11956"/>
    <cellStyle name="Normal 8 5 26 2" xfId="41383"/>
    <cellStyle name="Normal 8 5 26 3" xfId="49935"/>
    <cellStyle name="Normal 8 5 27" xfId="12647"/>
    <cellStyle name="Normal 8 5 27 2" xfId="41385"/>
    <cellStyle name="Normal 8 5 27 3" xfId="49936"/>
    <cellStyle name="Normal 8 5 28" xfId="16353"/>
    <cellStyle name="Normal 8 5 28 2" xfId="41387"/>
    <cellStyle name="Normal 8 5 28 3" xfId="49937"/>
    <cellStyle name="Normal 8 5 29" xfId="16866"/>
    <cellStyle name="Normal 8 5 29 2" xfId="41389"/>
    <cellStyle name="Normal 8 5 29 3" xfId="49938"/>
    <cellStyle name="Normal 8 5 3" xfId="167"/>
    <cellStyle name="Normal 8 5 3 2" xfId="41391"/>
    <cellStyle name="Normal 8 5 3 3" xfId="49939"/>
    <cellStyle name="Normal 8 5 30" xfId="41348"/>
    <cellStyle name="Normal 8 5 31" xfId="49917"/>
    <cellStyle name="Normal 8 5 4" xfId="330"/>
    <cellStyle name="Normal 8 5 4 2" xfId="41394"/>
    <cellStyle name="Normal 8 5 4 3" xfId="49940"/>
    <cellStyle name="Normal 8 5 5" xfId="360"/>
    <cellStyle name="Normal 8 5 5 2" xfId="41396"/>
    <cellStyle name="Normal 8 5 5 3" xfId="49941"/>
    <cellStyle name="Normal 8 5 6" xfId="428"/>
    <cellStyle name="Normal 8 5 6 2" xfId="41398"/>
    <cellStyle name="Normal 8 5 6 3" xfId="49942"/>
    <cellStyle name="Normal 8 5 7" xfId="711"/>
    <cellStyle name="Normal 8 5 7 2" xfId="41400"/>
    <cellStyle name="Normal 8 5 7 3" xfId="49943"/>
    <cellStyle name="Normal 8 5 8" xfId="740"/>
    <cellStyle name="Normal 8 5 8 2" xfId="41402"/>
    <cellStyle name="Normal 8 5 8 3" xfId="49944"/>
    <cellStyle name="Normal 8 5 9" xfId="882"/>
    <cellStyle name="Normal 8 5 9 2" xfId="41404"/>
    <cellStyle name="Normal 8 5 9 3" xfId="49945"/>
    <cellStyle name="Normal 8 5_All Constraints" xfId="2669"/>
    <cellStyle name="Normal 8 6" xfId="41176"/>
    <cellStyle name="Normal 8 7" xfId="49829"/>
    <cellStyle name="Normal 80" xfId="1685"/>
    <cellStyle name="Normal 80 2" xfId="7958"/>
    <cellStyle name="Normal 80 2 2" xfId="41407"/>
    <cellStyle name="Normal 80 2 3" xfId="49947"/>
    <cellStyle name="Normal 80 3" xfId="7959"/>
    <cellStyle name="Normal 80 3 2" xfId="41409"/>
    <cellStyle name="Normal 80 3 3" xfId="49948"/>
    <cellStyle name="Normal 80 4" xfId="41406"/>
    <cellStyle name="Normal 80 5" xfId="49946"/>
    <cellStyle name="Normal 81" xfId="7960"/>
    <cellStyle name="Normal 81 2" xfId="41412"/>
    <cellStyle name="Normal 81 3" xfId="49949"/>
    <cellStyle name="Normal 82" xfId="7961"/>
    <cellStyle name="Normal 82 2" xfId="41414"/>
    <cellStyle name="Normal 82 3" xfId="49950"/>
    <cellStyle name="Normal 83" xfId="7962"/>
    <cellStyle name="Normal 83 2" xfId="41416"/>
    <cellStyle name="Normal 83 3" xfId="49951"/>
    <cellStyle name="Normal 84" xfId="7963"/>
    <cellStyle name="Normal 84 2" xfId="7964"/>
    <cellStyle name="Normal 84 2 2" xfId="41419"/>
    <cellStyle name="Normal 84 2 3" xfId="49953"/>
    <cellStyle name="Normal 84 3" xfId="7965"/>
    <cellStyle name="Normal 84 3 2" xfId="41421"/>
    <cellStyle name="Normal 84 3 3" xfId="49954"/>
    <cellStyle name="Normal 84 4" xfId="41418"/>
    <cellStyle name="Normal 84 5" xfId="49952"/>
    <cellStyle name="Normal 85" xfId="7966"/>
    <cellStyle name="Normal 85 2" xfId="41424"/>
    <cellStyle name="Normal 85 3" xfId="49955"/>
    <cellStyle name="Normal 86" xfId="7967"/>
    <cellStyle name="Normal 86 2" xfId="7968"/>
    <cellStyle name="Normal 86 2 2" xfId="41427"/>
    <cellStyle name="Normal 86 2 3" xfId="49957"/>
    <cellStyle name="Normal 86 3" xfId="7969"/>
    <cellStyle name="Normal 86 3 2" xfId="41429"/>
    <cellStyle name="Normal 86 3 3" xfId="49958"/>
    <cellStyle name="Normal 86 4" xfId="41426"/>
    <cellStyle name="Normal 86 5" xfId="49956"/>
    <cellStyle name="Normal 87" xfId="7970"/>
    <cellStyle name="Normal 87 2" xfId="41432"/>
    <cellStyle name="Normal 87 3" xfId="49959"/>
    <cellStyle name="Normal 88" xfId="7971"/>
    <cellStyle name="Normal 88 2" xfId="41434"/>
    <cellStyle name="Normal 88 3" xfId="49960"/>
    <cellStyle name="Normal 89" xfId="7972"/>
    <cellStyle name="Normal 89 2" xfId="41436"/>
    <cellStyle name="Normal 89 3" xfId="49961"/>
    <cellStyle name="Normal 9" xfId="37"/>
    <cellStyle name="Normal 9 2" xfId="25"/>
    <cellStyle name="Normal 9 2 10" xfId="1173"/>
    <cellStyle name="Normal 9 2 10 2" xfId="41440"/>
    <cellStyle name="Normal 9 2 10 3" xfId="49964"/>
    <cellStyle name="Normal 9 2 11" xfId="1123"/>
    <cellStyle name="Normal 9 2 11 2" xfId="41442"/>
    <cellStyle name="Normal 9 2 11 3" xfId="49965"/>
    <cellStyle name="Normal 9 2 12" xfId="1387"/>
    <cellStyle name="Normal 9 2 12 2" xfId="41444"/>
    <cellStyle name="Normal 9 2 12 3" xfId="49966"/>
    <cellStyle name="Normal 9 2 13" xfId="1610"/>
    <cellStyle name="Normal 9 2 13 2" xfId="41446"/>
    <cellStyle name="Normal 9 2 13 3" xfId="49967"/>
    <cellStyle name="Normal 9 2 14" xfId="1824"/>
    <cellStyle name="Normal 9 2 14 2" xfId="41448"/>
    <cellStyle name="Normal 9 2 14 3" xfId="49968"/>
    <cellStyle name="Normal 9 2 15" xfId="2029"/>
    <cellStyle name="Normal 9 2 15 2" xfId="41450"/>
    <cellStyle name="Normal 9 2 15 3" xfId="49969"/>
    <cellStyle name="Normal 9 2 16" xfId="2699"/>
    <cellStyle name="Normal 9 2 16 2" xfId="41452"/>
    <cellStyle name="Normal 9 2 16 3" xfId="49970"/>
    <cellStyle name="Normal 9 2 17" xfId="7973"/>
    <cellStyle name="Normal 9 2 17 2" xfId="41454"/>
    <cellStyle name="Normal 9 2 17 3" xfId="49971"/>
    <cellStyle name="Normal 9 2 18" xfId="8820"/>
    <cellStyle name="Normal 9 2 18 2" xfId="41456"/>
    <cellStyle name="Normal 9 2 18 3" xfId="49972"/>
    <cellStyle name="Normal 9 2 19" xfId="8850"/>
    <cellStyle name="Normal 9 2 19 2" xfId="41458"/>
    <cellStyle name="Normal 9 2 19 3" xfId="49973"/>
    <cellStyle name="Normal 9 2 2" xfId="99"/>
    <cellStyle name="Normal 9 2 2 2" xfId="41460"/>
    <cellStyle name="Normal 9 2 2 3" xfId="49974"/>
    <cellStyle name="Normal 9 2 20" xfId="11299"/>
    <cellStyle name="Normal 9 2 20 2" xfId="41462"/>
    <cellStyle name="Normal 9 2 20 3" xfId="49975"/>
    <cellStyle name="Normal 9 2 21" xfId="11575"/>
    <cellStyle name="Normal 9 2 21 2" xfId="41464"/>
    <cellStyle name="Normal 9 2 21 3" xfId="49976"/>
    <cellStyle name="Normal 9 2 22" xfId="11735"/>
    <cellStyle name="Normal 9 2 22 2" xfId="41466"/>
    <cellStyle name="Normal 9 2 22 3" xfId="49977"/>
    <cellStyle name="Normal 9 2 23" xfId="11868"/>
    <cellStyle name="Normal 9 2 23 2" xfId="41468"/>
    <cellStyle name="Normal 9 2 23 3" xfId="49978"/>
    <cellStyle name="Normal 9 2 24" xfId="11910"/>
    <cellStyle name="Normal 9 2 24 2" xfId="41470"/>
    <cellStyle name="Normal 9 2 24 3" xfId="49979"/>
    <cellStyle name="Normal 9 2 25" xfId="11928"/>
    <cellStyle name="Normal 9 2 25 2" xfId="41472"/>
    <cellStyle name="Normal 9 2 25 3" xfId="49980"/>
    <cellStyle name="Normal 9 2 26" xfId="11957"/>
    <cellStyle name="Normal 9 2 26 2" xfId="41474"/>
    <cellStyle name="Normal 9 2 26 3" xfId="49981"/>
    <cellStyle name="Normal 9 2 27" xfId="12578"/>
    <cellStyle name="Normal 9 2 27 2" xfId="41475"/>
    <cellStyle name="Normal 9 2 27 3" xfId="49982"/>
    <cellStyle name="Normal 9 2 28" xfId="16354"/>
    <cellStyle name="Normal 9 2 28 2" xfId="41477"/>
    <cellStyle name="Normal 9 2 28 3" xfId="49983"/>
    <cellStyle name="Normal 9 2 29" xfId="16867"/>
    <cellStyle name="Normal 9 2 29 2" xfId="41479"/>
    <cellStyle name="Normal 9 2 29 3" xfId="49984"/>
    <cellStyle name="Normal 9 2 3" xfId="168"/>
    <cellStyle name="Normal 9 2 3 2" xfId="41481"/>
    <cellStyle name="Normal 9 2 3 3" xfId="49985"/>
    <cellStyle name="Normal 9 2 30" xfId="41439"/>
    <cellStyle name="Normal 9 2 31" xfId="49963"/>
    <cellStyle name="Normal 9 2 4" xfId="331"/>
    <cellStyle name="Normal 9 2 4 2" xfId="41484"/>
    <cellStyle name="Normal 9 2 4 3" xfId="49986"/>
    <cellStyle name="Normal 9 2 5" xfId="361"/>
    <cellStyle name="Normal 9 2 5 2" xfId="41486"/>
    <cellStyle name="Normal 9 2 5 3" xfId="49987"/>
    <cellStyle name="Normal 9 2 6" xfId="429"/>
    <cellStyle name="Normal 9 2 6 2" xfId="41488"/>
    <cellStyle name="Normal 9 2 6 3" xfId="49988"/>
    <cellStyle name="Normal 9 2 7" xfId="712"/>
    <cellStyle name="Normal 9 2 7 2" xfId="41490"/>
    <cellStyle name="Normal 9 2 7 3" xfId="49989"/>
    <cellStyle name="Normal 9 2 8" xfId="741"/>
    <cellStyle name="Normal 9 2 8 2" xfId="41492"/>
    <cellStyle name="Normal 9 2 8 3" xfId="49990"/>
    <cellStyle name="Normal 9 2 9" xfId="883"/>
    <cellStyle name="Normal 9 2 9 2" xfId="41494"/>
    <cellStyle name="Normal 9 2 9 3" xfId="49991"/>
    <cellStyle name="Normal 9 2_All Constraints" xfId="2670"/>
    <cellStyle name="Normal 9 3" xfId="26"/>
    <cellStyle name="Normal 9 3 10" xfId="1153"/>
    <cellStyle name="Normal 9 3 10 2" xfId="41497"/>
    <cellStyle name="Normal 9 3 10 3" xfId="49993"/>
    <cellStyle name="Normal 9 3 11" xfId="1384"/>
    <cellStyle name="Normal 9 3 11 2" xfId="41499"/>
    <cellStyle name="Normal 9 3 11 3" xfId="49994"/>
    <cellStyle name="Normal 9 3 12" xfId="982"/>
    <cellStyle name="Normal 9 3 12 2" xfId="41501"/>
    <cellStyle name="Normal 9 3 12 3" xfId="49995"/>
    <cellStyle name="Normal 9 3 13" xfId="1445"/>
    <cellStyle name="Normal 9 3 13 2" xfId="41503"/>
    <cellStyle name="Normal 9 3 13 3" xfId="49996"/>
    <cellStyle name="Normal 9 3 14" xfId="1664"/>
    <cellStyle name="Normal 9 3 14 2" xfId="41505"/>
    <cellStyle name="Normal 9 3 14 3" xfId="49997"/>
    <cellStyle name="Normal 9 3 15" xfId="1874"/>
    <cellStyle name="Normal 9 3 15 2" xfId="41507"/>
    <cellStyle name="Normal 9 3 15 3" xfId="49998"/>
    <cellStyle name="Normal 9 3 16" xfId="2700"/>
    <cellStyle name="Normal 9 3 16 2" xfId="41509"/>
    <cellStyle name="Normal 9 3 16 3" xfId="49999"/>
    <cellStyle name="Normal 9 3 17" xfId="7974"/>
    <cellStyle name="Normal 9 3 17 2" xfId="41511"/>
    <cellStyle name="Normal 9 3 17 3" xfId="50000"/>
    <cellStyle name="Normal 9 3 18" xfId="8821"/>
    <cellStyle name="Normal 9 3 18 2" xfId="41513"/>
    <cellStyle name="Normal 9 3 18 3" xfId="50001"/>
    <cellStyle name="Normal 9 3 19" xfId="8851"/>
    <cellStyle name="Normal 9 3 19 2" xfId="41515"/>
    <cellStyle name="Normal 9 3 19 3" xfId="50002"/>
    <cellStyle name="Normal 9 3 2" xfId="100"/>
    <cellStyle name="Normal 9 3 2 2" xfId="41517"/>
    <cellStyle name="Normal 9 3 2 3" xfId="50003"/>
    <cellStyle name="Normal 9 3 20" xfId="11300"/>
    <cellStyle name="Normal 9 3 20 2" xfId="41519"/>
    <cellStyle name="Normal 9 3 20 3" xfId="50004"/>
    <cellStyle name="Normal 9 3 21" xfId="11583"/>
    <cellStyle name="Normal 9 3 21 2" xfId="41521"/>
    <cellStyle name="Normal 9 3 21 3" xfId="50005"/>
    <cellStyle name="Normal 9 3 22" xfId="11736"/>
    <cellStyle name="Normal 9 3 22 2" xfId="41523"/>
    <cellStyle name="Normal 9 3 22 3" xfId="50006"/>
    <cellStyle name="Normal 9 3 23" xfId="11869"/>
    <cellStyle name="Normal 9 3 23 2" xfId="41525"/>
    <cellStyle name="Normal 9 3 23 3" xfId="50007"/>
    <cellStyle name="Normal 9 3 24" xfId="11911"/>
    <cellStyle name="Normal 9 3 24 2" xfId="41527"/>
    <cellStyle name="Normal 9 3 24 3" xfId="50008"/>
    <cellStyle name="Normal 9 3 25" xfId="11929"/>
    <cellStyle name="Normal 9 3 25 2" xfId="41529"/>
    <cellStyle name="Normal 9 3 25 3" xfId="50009"/>
    <cellStyle name="Normal 9 3 26" xfId="11958"/>
    <cellStyle name="Normal 9 3 26 2" xfId="41531"/>
    <cellStyle name="Normal 9 3 26 3" xfId="50010"/>
    <cellStyle name="Normal 9 3 27" xfId="12613"/>
    <cellStyle name="Normal 9 3 27 2" xfId="41533"/>
    <cellStyle name="Normal 9 3 27 3" xfId="50011"/>
    <cellStyle name="Normal 9 3 28" xfId="16355"/>
    <cellStyle name="Normal 9 3 28 2" xfId="41535"/>
    <cellStyle name="Normal 9 3 28 3" xfId="50012"/>
    <cellStyle name="Normal 9 3 29" xfId="16868"/>
    <cellStyle name="Normal 9 3 29 2" xfId="41537"/>
    <cellStyle name="Normal 9 3 29 3" xfId="50013"/>
    <cellStyle name="Normal 9 3 3" xfId="169"/>
    <cellStyle name="Normal 9 3 3 2" xfId="41539"/>
    <cellStyle name="Normal 9 3 3 3" xfId="50014"/>
    <cellStyle name="Normal 9 3 30" xfId="41496"/>
    <cellStyle name="Normal 9 3 31" xfId="49992"/>
    <cellStyle name="Normal 9 3 4" xfId="332"/>
    <cellStyle name="Normal 9 3 4 2" xfId="41541"/>
    <cellStyle name="Normal 9 3 4 3" xfId="50015"/>
    <cellStyle name="Normal 9 3 5" xfId="362"/>
    <cellStyle name="Normal 9 3 5 2" xfId="41543"/>
    <cellStyle name="Normal 9 3 5 3" xfId="50016"/>
    <cellStyle name="Normal 9 3 6" xfId="430"/>
    <cellStyle name="Normal 9 3 6 2" xfId="41545"/>
    <cellStyle name="Normal 9 3 6 3" xfId="50017"/>
    <cellStyle name="Normal 9 3 7" xfId="713"/>
    <cellStyle name="Normal 9 3 7 2" xfId="41547"/>
    <cellStyle name="Normal 9 3 7 3" xfId="50018"/>
    <cellStyle name="Normal 9 3 8" xfId="742"/>
    <cellStyle name="Normal 9 3 8 2" xfId="41549"/>
    <cellStyle name="Normal 9 3 8 3" xfId="50019"/>
    <cellStyle name="Normal 9 3 9" xfId="884"/>
    <cellStyle name="Normal 9 3 9 2" xfId="41551"/>
    <cellStyle name="Normal 9 3 9 3" xfId="50020"/>
    <cellStyle name="Normal 9 3_All Constraints" xfId="2671"/>
    <cellStyle name="Normal 9 4" xfId="27"/>
    <cellStyle name="Normal 9 4 10" xfId="1029"/>
    <cellStyle name="Normal 9 4 10 2" xfId="41554"/>
    <cellStyle name="Normal 9 4 10 3" xfId="50022"/>
    <cellStyle name="Normal 9 4 11" xfId="940"/>
    <cellStyle name="Normal 9 4 11 2" xfId="41556"/>
    <cellStyle name="Normal 9 4 11 3" xfId="50023"/>
    <cellStyle name="Normal 9 4 12" xfId="1489"/>
    <cellStyle name="Normal 9 4 12 2" xfId="41558"/>
    <cellStyle name="Normal 9 4 12 3" xfId="50024"/>
    <cellStyle name="Normal 9 4 13" xfId="1703"/>
    <cellStyle name="Normal 9 4 13 2" xfId="41560"/>
    <cellStyle name="Normal 9 4 13 3" xfId="50025"/>
    <cellStyle name="Normal 9 4 14" xfId="1908"/>
    <cellStyle name="Normal 9 4 14 2" xfId="41562"/>
    <cellStyle name="Normal 9 4 14 3" xfId="50026"/>
    <cellStyle name="Normal 9 4 15" xfId="2098"/>
    <cellStyle name="Normal 9 4 15 2" xfId="41564"/>
    <cellStyle name="Normal 9 4 15 3" xfId="50027"/>
    <cellStyle name="Normal 9 4 16" xfId="2701"/>
    <cellStyle name="Normal 9 4 16 2" xfId="41566"/>
    <cellStyle name="Normal 9 4 16 3" xfId="50028"/>
    <cellStyle name="Normal 9 4 17" xfId="7979"/>
    <cellStyle name="Normal 9 4 17 2" xfId="41568"/>
    <cellStyle name="Normal 9 4 17 3" xfId="50029"/>
    <cellStyle name="Normal 9 4 18" xfId="8822"/>
    <cellStyle name="Normal 9 4 18 2" xfId="41570"/>
    <cellStyle name="Normal 9 4 18 3" xfId="50030"/>
    <cellStyle name="Normal 9 4 19" xfId="8852"/>
    <cellStyle name="Normal 9 4 19 2" xfId="41572"/>
    <cellStyle name="Normal 9 4 19 3" xfId="50031"/>
    <cellStyle name="Normal 9 4 2" xfId="101"/>
    <cellStyle name="Normal 9 4 2 2" xfId="41574"/>
    <cellStyle name="Normal 9 4 2 3" xfId="50032"/>
    <cellStyle name="Normal 9 4 20" xfId="11301"/>
    <cellStyle name="Normal 9 4 20 2" xfId="41576"/>
    <cellStyle name="Normal 9 4 20 3" xfId="50033"/>
    <cellStyle name="Normal 9 4 21" xfId="11591"/>
    <cellStyle name="Normal 9 4 21 2" xfId="41578"/>
    <cellStyle name="Normal 9 4 21 3" xfId="50034"/>
    <cellStyle name="Normal 9 4 22" xfId="11737"/>
    <cellStyle name="Normal 9 4 22 2" xfId="41580"/>
    <cellStyle name="Normal 9 4 22 3" xfId="50035"/>
    <cellStyle name="Normal 9 4 23" xfId="11870"/>
    <cellStyle name="Normal 9 4 23 2" xfId="41582"/>
    <cellStyle name="Normal 9 4 23 3" xfId="50036"/>
    <cellStyle name="Normal 9 4 24" xfId="11912"/>
    <cellStyle name="Normal 9 4 24 2" xfId="41584"/>
    <cellStyle name="Normal 9 4 24 3" xfId="50037"/>
    <cellStyle name="Normal 9 4 25" xfId="11930"/>
    <cellStyle name="Normal 9 4 25 2" xfId="41586"/>
    <cellStyle name="Normal 9 4 25 3" xfId="50038"/>
    <cellStyle name="Normal 9 4 26" xfId="11959"/>
    <cellStyle name="Normal 9 4 26 2" xfId="41588"/>
    <cellStyle name="Normal 9 4 26 3" xfId="50039"/>
    <cellStyle name="Normal 9 4 27" xfId="12431"/>
    <cellStyle name="Normal 9 4 27 2" xfId="41590"/>
    <cellStyle name="Normal 9 4 27 3" xfId="50040"/>
    <cellStyle name="Normal 9 4 28" xfId="16356"/>
    <cellStyle name="Normal 9 4 28 2" xfId="41592"/>
    <cellStyle name="Normal 9 4 28 3" xfId="50041"/>
    <cellStyle name="Normal 9 4 29" xfId="16869"/>
    <cellStyle name="Normal 9 4 29 2" xfId="41594"/>
    <cellStyle name="Normal 9 4 29 3" xfId="50042"/>
    <cellStyle name="Normal 9 4 3" xfId="170"/>
    <cellStyle name="Normal 9 4 3 2" xfId="41596"/>
    <cellStyle name="Normal 9 4 3 3" xfId="50043"/>
    <cellStyle name="Normal 9 4 30" xfId="41553"/>
    <cellStyle name="Normal 9 4 31" xfId="50021"/>
    <cellStyle name="Normal 9 4 4" xfId="333"/>
    <cellStyle name="Normal 9 4 4 2" xfId="41599"/>
    <cellStyle name="Normal 9 4 4 3" xfId="50044"/>
    <cellStyle name="Normal 9 4 5" xfId="363"/>
    <cellStyle name="Normal 9 4 5 2" xfId="41601"/>
    <cellStyle name="Normal 9 4 5 3" xfId="50045"/>
    <cellStyle name="Normal 9 4 6" xfId="431"/>
    <cellStyle name="Normal 9 4 6 2" xfId="41603"/>
    <cellStyle name="Normal 9 4 6 3" xfId="50046"/>
    <cellStyle name="Normal 9 4 7" xfId="714"/>
    <cellStyle name="Normal 9 4 7 2" xfId="41605"/>
    <cellStyle name="Normal 9 4 7 3" xfId="50047"/>
    <cellStyle name="Normal 9 4 8" xfId="743"/>
    <cellStyle name="Normal 9 4 8 2" xfId="41607"/>
    <cellStyle name="Normal 9 4 8 3" xfId="50048"/>
    <cellStyle name="Normal 9 4 9" xfId="885"/>
    <cellStyle name="Normal 9 4 9 2" xfId="41609"/>
    <cellStyle name="Normal 9 4 9 3" xfId="50049"/>
    <cellStyle name="Normal 9 4_All Constraints" xfId="2672"/>
    <cellStyle name="Normal 9 5" xfId="28"/>
    <cellStyle name="Normal 9 5 10" xfId="949"/>
    <cellStyle name="Normal 9 5 10 2" xfId="41611"/>
    <cellStyle name="Normal 9 5 10 3" xfId="50051"/>
    <cellStyle name="Normal 9 5 11" xfId="1167"/>
    <cellStyle name="Normal 9 5 11 2" xfId="41613"/>
    <cellStyle name="Normal 9 5 11 3" xfId="50052"/>
    <cellStyle name="Normal 9 5 12" xfId="1128"/>
    <cellStyle name="Normal 9 5 12 2" xfId="41615"/>
    <cellStyle name="Normal 9 5 12 3" xfId="50053"/>
    <cellStyle name="Normal 9 5 13" xfId="1205"/>
    <cellStyle name="Normal 9 5 13 2" xfId="41617"/>
    <cellStyle name="Normal 9 5 13 3" xfId="50054"/>
    <cellStyle name="Normal 9 5 14" xfId="1103"/>
    <cellStyle name="Normal 9 5 14 2" xfId="41619"/>
    <cellStyle name="Normal 9 5 14 3" xfId="50055"/>
    <cellStyle name="Normal 9 5 15" xfId="1478"/>
    <cellStyle name="Normal 9 5 15 2" xfId="41621"/>
    <cellStyle name="Normal 9 5 15 3" xfId="50056"/>
    <cellStyle name="Normal 9 5 16" xfId="2702"/>
    <cellStyle name="Normal 9 5 16 2" xfId="41623"/>
    <cellStyle name="Normal 9 5 16 3" xfId="50057"/>
    <cellStyle name="Normal 9 5 17" xfId="7982"/>
    <cellStyle name="Normal 9 5 17 2" xfId="41625"/>
    <cellStyle name="Normal 9 5 17 3" xfId="50058"/>
    <cellStyle name="Normal 9 5 18" xfId="8823"/>
    <cellStyle name="Normal 9 5 18 2" xfId="41627"/>
    <cellStyle name="Normal 9 5 18 3" xfId="50059"/>
    <cellStyle name="Normal 9 5 19" xfId="8853"/>
    <cellStyle name="Normal 9 5 19 2" xfId="41629"/>
    <cellStyle name="Normal 9 5 19 3" xfId="50060"/>
    <cellStyle name="Normal 9 5 2" xfId="102"/>
    <cellStyle name="Normal 9 5 2 2" xfId="41631"/>
    <cellStyle name="Normal 9 5 2 3" xfId="50061"/>
    <cellStyle name="Normal 9 5 20" xfId="11302"/>
    <cellStyle name="Normal 9 5 20 2" xfId="41633"/>
    <cellStyle name="Normal 9 5 20 3" xfId="50062"/>
    <cellStyle name="Normal 9 5 21" xfId="11594"/>
    <cellStyle name="Normal 9 5 21 2" xfId="41635"/>
    <cellStyle name="Normal 9 5 21 3" xfId="50063"/>
    <cellStyle name="Normal 9 5 22" xfId="11738"/>
    <cellStyle name="Normal 9 5 22 2" xfId="41637"/>
    <cellStyle name="Normal 9 5 22 3" xfId="50064"/>
    <cellStyle name="Normal 9 5 23" xfId="11871"/>
    <cellStyle name="Normal 9 5 23 2" xfId="41639"/>
    <cellStyle name="Normal 9 5 23 3" xfId="50065"/>
    <cellStyle name="Normal 9 5 24" xfId="11913"/>
    <cellStyle name="Normal 9 5 24 2" xfId="41641"/>
    <cellStyle name="Normal 9 5 24 3" xfId="50066"/>
    <cellStyle name="Normal 9 5 25" xfId="11931"/>
    <cellStyle name="Normal 9 5 25 2" xfId="41643"/>
    <cellStyle name="Normal 9 5 25 3" xfId="50067"/>
    <cellStyle name="Normal 9 5 26" xfId="11960"/>
    <cellStyle name="Normal 9 5 26 2" xfId="41645"/>
    <cellStyle name="Normal 9 5 26 3" xfId="50068"/>
    <cellStyle name="Normal 9 5 27" xfId="14001"/>
    <cellStyle name="Normal 9 5 27 2" xfId="41647"/>
    <cellStyle name="Normal 9 5 27 3" xfId="50069"/>
    <cellStyle name="Normal 9 5 28" xfId="16357"/>
    <cellStyle name="Normal 9 5 28 2" xfId="41649"/>
    <cellStyle name="Normal 9 5 28 3" xfId="50070"/>
    <cellStyle name="Normal 9 5 29" xfId="16870"/>
    <cellStyle name="Normal 9 5 29 2" xfId="41651"/>
    <cellStyle name="Normal 9 5 29 3" xfId="50071"/>
    <cellStyle name="Normal 9 5 3" xfId="171"/>
    <cellStyle name="Normal 9 5 3 2" xfId="41653"/>
    <cellStyle name="Normal 9 5 3 3" xfId="50072"/>
    <cellStyle name="Normal 9 5 30" xfId="41610"/>
    <cellStyle name="Normal 9 5 31" xfId="50050"/>
    <cellStyle name="Normal 9 5 4" xfId="334"/>
    <cellStyle name="Normal 9 5 4 2" xfId="41656"/>
    <cellStyle name="Normal 9 5 4 3" xfId="50073"/>
    <cellStyle name="Normal 9 5 5" xfId="364"/>
    <cellStyle name="Normal 9 5 5 2" xfId="41658"/>
    <cellStyle name="Normal 9 5 5 3" xfId="50074"/>
    <cellStyle name="Normal 9 5 6" xfId="432"/>
    <cellStyle name="Normal 9 5 6 2" xfId="41660"/>
    <cellStyle name="Normal 9 5 6 3" xfId="50075"/>
    <cellStyle name="Normal 9 5 7" xfId="715"/>
    <cellStyle name="Normal 9 5 7 2" xfId="41662"/>
    <cellStyle name="Normal 9 5 7 3" xfId="50076"/>
    <cellStyle name="Normal 9 5 8" xfId="744"/>
    <cellStyle name="Normal 9 5 8 2" xfId="41664"/>
    <cellStyle name="Normal 9 5 8 3" xfId="50077"/>
    <cellStyle name="Normal 9 5 9" xfId="886"/>
    <cellStyle name="Normal 9 5 9 2" xfId="41666"/>
    <cellStyle name="Normal 9 5 9 3" xfId="50078"/>
    <cellStyle name="Normal 9 5_All Constraints" xfId="2673"/>
    <cellStyle name="Normal 9 6" xfId="41438"/>
    <cellStyle name="Normal 9 7" xfId="49962"/>
    <cellStyle name="Normal 90" xfId="7989"/>
    <cellStyle name="Normal 90 2" xfId="41669"/>
    <cellStyle name="Normal 90 3" xfId="50079"/>
    <cellStyle name="Normal 91" xfId="7990"/>
    <cellStyle name="Normal 91 2" xfId="41671"/>
    <cellStyle name="Normal 91 3" xfId="50080"/>
    <cellStyle name="Normal 92" xfId="7991"/>
    <cellStyle name="Normal 92 2" xfId="41673"/>
    <cellStyle name="Normal 92 3" xfId="50081"/>
    <cellStyle name="Normal 93" xfId="7992"/>
    <cellStyle name="Normal 93 2" xfId="41675"/>
    <cellStyle name="Normal 93 3" xfId="50082"/>
    <cellStyle name="Normal 94" xfId="7993"/>
    <cellStyle name="Normal 94 2" xfId="41676"/>
    <cellStyle name="Normal 94 3" xfId="50083"/>
    <cellStyle name="Normal 95" xfId="7994"/>
    <cellStyle name="Normal 95 2" xfId="41678"/>
    <cellStyle name="Normal 95 3" xfId="50084"/>
    <cellStyle name="Normal 96" xfId="7995"/>
    <cellStyle name="Normal 96 2" xfId="41680"/>
    <cellStyle name="Normal 96 3" xfId="50085"/>
    <cellStyle name="Normal 97" xfId="7996"/>
    <cellStyle name="Normal 97 2" xfId="41682"/>
    <cellStyle name="Normal 97 3" xfId="50086"/>
    <cellStyle name="Normal 98" xfId="7997"/>
    <cellStyle name="Normal 98 2" xfId="41684"/>
    <cellStyle name="Normal 98 3" xfId="50087"/>
    <cellStyle name="Normal 99" xfId="7998"/>
    <cellStyle name="Normal 99 2" xfId="41686"/>
    <cellStyle name="Normal 99 3" xfId="50088"/>
    <cellStyle name="Note 2" xfId="103"/>
    <cellStyle name="Note 2 2" xfId="7999"/>
    <cellStyle name="Note 2 2 2" xfId="41690"/>
    <cellStyle name="Note 2 2 3" xfId="50091"/>
    <cellStyle name="Note 2 3" xfId="8000"/>
    <cellStyle name="Note 2 3 2" xfId="41692"/>
    <cellStyle name="Note 2 3 3" xfId="50092"/>
    <cellStyle name="Note 2 4" xfId="8001"/>
    <cellStyle name="Note 2 4 2" xfId="41694"/>
    <cellStyle name="Note 2 4 3" xfId="50093"/>
    <cellStyle name="Note 2 5" xfId="41689"/>
    <cellStyle name="Note 2 6" xfId="50090"/>
    <cellStyle name="Note 3" xfId="172"/>
    <cellStyle name="Note 3 2" xfId="8002"/>
    <cellStyle name="Note 3 2 2" xfId="41698"/>
    <cellStyle name="Note 3 2 3" xfId="50095"/>
    <cellStyle name="Note 3 3" xfId="8003"/>
    <cellStyle name="Note 3 3 2" xfId="41700"/>
    <cellStyle name="Note 3 3 3" xfId="50096"/>
    <cellStyle name="Note 3 4" xfId="8004"/>
    <cellStyle name="Note 3 4 2" xfId="41702"/>
    <cellStyle name="Note 3 4 3" xfId="50097"/>
    <cellStyle name="Note 3 5" xfId="41697"/>
    <cellStyle name="Note 3 6" xfId="50094"/>
    <cellStyle name="Note 4" xfId="41688"/>
    <cellStyle name="Note 5" xfId="50089"/>
    <cellStyle name="Note 6" xfId="50168"/>
    <cellStyle name="Note 7" xfId="50170"/>
    <cellStyle name="Note 8" xfId="50187"/>
    <cellStyle name="Note 9" xfId="50225"/>
    <cellStyle name="Output" xfId="50136" builtinId="21" customBuiltin="1"/>
    <cellStyle name="Output 2" xfId="104"/>
    <cellStyle name="Output 2 2" xfId="8005"/>
    <cellStyle name="Output 2 2 2" xfId="41707"/>
    <cellStyle name="Output 2 2 3" xfId="50100"/>
    <cellStyle name="Output 2 3" xfId="8006"/>
    <cellStyle name="Output 2 3 2" xfId="41709"/>
    <cellStyle name="Output 2 3 3" xfId="50101"/>
    <cellStyle name="Output 2 4" xfId="8007"/>
    <cellStyle name="Output 2 4 2" xfId="41711"/>
    <cellStyle name="Output 2 4 3" xfId="50102"/>
    <cellStyle name="Output 2 5" xfId="41706"/>
    <cellStyle name="Output 2 6" xfId="50099"/>
    <cellStyle name="Output 3" xfId="173"/>
    <cellStyle name="Output 3 2" xfId="8008"/>
    <cellStyle name="Output 3 2 2" xfId="41715"/>
    <cellStyle name="Output 3 2 3" xfId="50104"/>
    <cellStyle name="Output 3 3" xfId="8009"/>
    <cellStyle name="Output 3 3 2" xfId="41717"/>
    <cellStyle name="Output 3 3 3" xfId="50105"/>
    <cellStyle name="Output 3 4" xfId="8010"/>
    <cellStyle name="Output 3 4 2" xfId="41719"/>
    <cellStyle name="Output 3 4 3" xfId="50106"/>
    <cellStyle name="Output 3 5" xfId="41714"/>
    <cellStyle name="Output 3 6" xfId="50103"/>
    <cellStyle name="Output 4" xfId="41705"/>
    <cellStyle name="Output 5" xfId="50098"/>
    <cellStyle name="Output 6" xfId="50220"/>
    <cellStyle name="SOO Table Footnote" xfId="29"/>
    <cellStyle name="SOO Table Footnote 2" xfId="41722"/>
    <cellStyle name="SOO Table Footnote 3" xfId="50107"/>
    <cellStyle name="SOO Table Footnote 4" xfId="50125"/>
    <cellStyle name="Title" xfId="50127" builtinId="15" customBuiltin="1"/>
    <cellStyle name="Title 2" xfId="105"/>
    <cellStyle name="Title 2 2" xfId="41725"/>
    <cellStyle name="Title 2 3" xfId="50109"/>
    <cellStyle name="Title 3" xfId="174"/>
    <cellStyle name="Title 3 2" xfId="41727"/>
    <cellStyle name="Title 3 3" xfId="50110"/>
    <cellStyle name="Title 4" xfId="41724"/>
    <cellStyle name="Title 5" xfId="50108"/>
    <cellStyle name="Total" xfId="50142" builtinId="25" customBuiltin="1"/>
    <cellStyle name="Total 2" xfId="106"/>
    <cellStyle name="Total 2 2" xfId="8011"/>
    <cellStyle name="Total 2 2 2" xfId="41731"/>
    <cellStyle name="Total 2 2 3" xfId="50113"/>
    <cellStyle name="Total 2 3" xfId="8012"/>
    <cellStyle name="Total 2 3 2" xfId="41733"/>
    <cellStyle name="Total 2 3 3" xfId="50114"/>
    <cellStyle name="Total 2 4" xfId="8013"/>
    <cellStyle name="Total 2 4 2" xfId="41735"/>
    <cellStyle name="Total 2 4 3" xfId="50115"/>
    <cellStyle name="Total 2 5" xfId="41730"/>
    <cellStyle name="Total 2 6" xfId="50112"/>
    <cellStyle name="Total 3" xfId="175"/>
    <cellStyle name="Total 3 2" xfId="8014"/>
    <cellStyle name="Total 3 2 2" xfId="41739"/>
    <cellStyle name="Total 3 2 3" xfId="50117"/>
    <cellStyle name="Total 3 3" xfId="8015"/>
    <cellStyle name="Total 3 3 2" xfId="41741"/>
    <cellStyle name="Total 3 3 3" xfId="50118"/>
    <cellStyle name="Total 3 4" xfId="8016"/>
    <cellStyle name="Total 3 4 2" xfId="41743"/>
    <cellStyle name="Total 3 4 3" xfId="50119"/>
    <cellStyle name="Total 3 5" xfId="41738"/>
    <cellStyle name="Total 3 6" xfId="50116"/>
    <cellStyle name="Total 4" xfId="41729"/>
    <cellStyle name="Total 5" xfId="50111"/>
    <cellStyle name="Total 6" xfId="50227"/>
    <cellStyle name="Warning Text" xfId="50140" builtinId="11" customBuiltin="1"/>
    <cellStyle name="Warning Text 2" xfId="107"/>
    <cellStyle name="Warning Text 2 2" xfId="41747"/>
    <cellStyle name="Warning Text 2 3" xfId="50121"/>
    <cellStyle name="Warning Text 3" xfId="176"/>
    <cellStyle name="Warning Text 3 2" xfId="41749"/>
    <cellStyle name="Warning Text 3 3" xfId="50122"/>
    <cellStyle name="Warning Text 4" xfId="41746"/>
    <cellStyle name="Warning Text 5" xfId="50120"/>
    <cellStyle name="Warning Text 6" xfId="50224"/>
  </cellStyles>
  <dxfs count="5">
    <dxf>
      <font>
        <condense val="0"/>
        <extend val="0"/>
        <color indexed="22"/>
      </font>
    </dxf>
    <dxf>
      <font>
        <condense val="0"/>
        <extend val="0"/>
        <color indexed="22"/>
      </font>
    </dxf>
    <dxf>
      <font>
        <condense val="0"/>
        <extend val="0"/>
        <color indexed="22"/>
      </font>
    </dxf>
    <dxf>
      <font>
        <b val="0"/>
        <i val="0"/>
        <color theme="0" tint="-0.14996795556505021"/>
      </font>
    </dxf>
    <dxf>
      <font>
        <condense val="0"/>
        <extend val="0"/>
        <color indexed="22"/>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6E6E6"/>
      <rgbColor rgb="00808080"/>
      <rgbColor rgb="00F37421"/>
      <rgbColor rgb="00FFC222"/>
      <rgbColor rgb="00C41230"/>
      <rgbColor rgb="00A9C399"/>
      <rgbColor rgb="00546B2B"/>
      <rgbColor rgb="00729BC8"/>
      <rgbColor rgb="003F5DA2"/>
      <rgbColor rgb="00948671"/>
      <rgbColor rgb="001E4164"/>
      <rgbColor rgb="00ADD5F1"/>
      <rgbColor rgb="00CCD6DF"/>
      <rgbColor rgb="00CCCAD8"/>
      <rgbColor rgb="00FFE3C4"/>
      <rgbColor rgb="00CADBD1"/>
      <rgbColor rgb="00632161"/>
      <rgbColor rgb="00CB7E8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C4BD30"/>
      <rgbColor rgb="00993300"/>
      <rgbColor rgb="00993366"/>
      <rgbColor rgb="00333399"/>
      <rgbColor rgb="00333333"/>
    </indexedColors>
    <mruColors>
      <color rgb="FFFA9948"/>
      <color rgb="FF37F737"/>
      <color rgb="FFF90707"/>
      <color rgb="FFE31DBD"/>
      <color rgb="FF2B49E1"/>
      <color rgb="FFEC6EDA"/>
      <color rgb="FF0AC22D"/>
      <color rgb="FF7882CA"/>
      <color rgb="FF1FE1B3"/>
      <color rgb="FFFA66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activeX/activeX2.xml><?xml version="1.0" encoding="utf-8"?>
<ax:ocx xmlns:ax="http://schemas.microsoft.com/office/2006/activeX" xmlns:r="http://schemas.openxmlformats.org/officeDocument/2006/relationships" ax:classid="{8BD21D10-EC42-11CE-9E0D-00AA006002F3}" ax:persistence="persistStreamInit" r:id="rId1"/>
</file>

<file path=xl/activeX/activeX3.xml><?xml version="1.0" encoding="utf-8"?>
<ax:ocx xmlns:ax="http://schemas.microsoft.com/office/2006/activeX" xmlns:r="http://schemas.openxmlformats.org/officeDocument/2006/relationships" ax:classid="{8BD21D10-EC42-11CE-9E0D-00AA006002F3}" ax:persistence="persistStreamInit" r:id="rId1"/>
</file>

<file path=xl/activeX/activeX4.xml><?xml version="1.0" encoding="utf-8"?>
<ax:ocx xmlns:ax="http://schemas.microsoft.com/office/2006/activeX" xmlns:r="http://schemas.openxmlformats.org/officeDocument/2006/relationships" ax:classid="{8BD21D30-EC42-11CE-9E0D-00AA006002F3}" ax:persistence="persistStreamInit" r:id="rId1"/>
</file>

<file path=xl/activeX/activeX5.xml><?xml version="1.0" encoding="utf-8"?>
<ax:ocx xmlns:ax="http://schemas.microsoft.com/office/2006/activeX" xmlns:r="http://schemas.openxmlformats.org/officeDocument/2006/relationships" ax:classid="{8BD21D30-EC42-11CE-9E0D-00AA006002F3}" ax:persistence="persistStreamInit" r:id="rId1"/>
</file>

<file path=xl/activeX/activeX6.xml><?xml version="1.0" encoding="utf-8"?>
<ax:ocx xmlns:ax="http://schemas.microsoft.com/office/2006/activeX" xmlns:r="http://schemas.openxmlformats.org/officeDocument/2006/relationships" ax:classid="{8BD21D30-EC42-11CE-9E0D-00AA006002F3}" ax:persistence="persistStreamInit" r:id="rId1"/>
</file>

<file path=xl/activeX/activeX7.xml><?xml version="1.0" encoding="utf-8"?>
<ax:ocx xmlns:ax="http://schemas.microsoft.com/office/2006/activeX" xmlns:r="http://schemas.openxmlformats.org/officeDocument/2006/relationships" ax:classid="{8BD21D30-EC42-11CE-9E0D-00AA006002F3}" ax:persistence="persistStreamInit" r:id="rId1"/>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ctrlProps/ctrlProp25.xml><?xml version="1.0" encoding="utf-8"?>
<formControlPr xmlns="http://schemas.microsoft.com/office/spreadsheetml/2009/9/main" objectType="Button" lockText="1"/>
</file>

<file path=xl/ctrlProps/ctrlProp26.xml><?xml version="1.0" encoding="utf-8"?>
<formControlPr xmlns="http://schemas.microsoft.com/office/spreadsheetml/2009/9/main" objectType="Button" lockText="1"/>
</file>

<file path=xl/ctrlProps/ctrlProp27.xml><?xml version="1.0" encoding="utf-8"?>
<formControlPr xmlns="http://schemas.microsoft.com/office/spreadsheetml/2009/9/main" objectType="Button" lockText="1"/>
</file>

<file path=xl/ctrlProps/ctrlProp28.xml><?xml version="1.0" encoding="utf-8"?>
<formControlPr xmlns="http://schemas.microsoft.com/office/spreadsheetml/2009/9/main" objectType="Button" lockText="1"/>
</file>

<file path=xl/ctrlProps/ctrlProp29.xml><?xml version="1.0" encoding="utf-8"?>
<formControlPr xmlns="http://schemas.microsoft.com/office/spreadsheetml/2009/9/main" objectType="Button" lockText="1"/>
</file>

<file path=xl/ctrlProps/ctrlProp30.xml><?xml version="1.0" encoding="utf-8"?>
<formControlPr xmlns="http://schemas.microsoft.com/office/spreadsheetml/2009/9/main" objectType="Button" lockText="1"/>
</file>

<file path=xl/ctrlProps/ctrlProp31.xml><?xml version="1.0" encoding="utf-8"?>
<formControlPr xmlns="http://schemas.microsoft.com/office/spreadsheetml/2009/9/main" objectType="Button" lockText="1"/>
</file>

<file path=xl/ctrlProps/ctrlProp32.xml><?xml version="1.0" encoding="utf-8"?>
<formControlPr xmlns="http://schemas.microsoft.com/office/spreadsheetml/2009/9/main" objectType="Button" lockText="1"/>
</file>

<file path=xl/ctrlProps/ctrlProp33.xml><?xml version="1.0" encoding="utf-8"?>
<formControlPr xmlns="http://schemas.microsoft.com/office/spreadsheetml/2009/9/main" objectType="Button" lockText="1"/>
</file>

<file path=xl/ctrlProps/ctrlProp34.xml><?xml version="1.0" encoding="utf-8"?>
<formControlPr xmlns="http://schemas.microsoft.com/office/spreadsheetml/2009/9/main" objectType="Button" lockText="1"/>
</file>

<file path=xl/ctrlProps/ctrlProp35.xml><?xml version="1.0" encoding="utf-8"?>
<formControlPr xmlns="http://schemas.microsoft.com/office/spreadsheetml/2009/9/main" objectType="Button" lockText="1"/>
</file>

<file path=xl/ctrlProps/ctrlProp36.xml><?xml version="1.0" encoding="utf-8"?>
<formControlPr xmlns="http://schemas.microsoft.com/office/spreadsheetml/2009/9/main" objectType="Button" lockText="1"/>
</file>

<file path=xl/ctrlProps/ctrlProp37.xml><?xml version="1.0" encoding="utf-8"?>
<formControlPr xmlns="http://schemas.microsoft.com/office/spreadsheetml/2009/9/main" objectType="Button" lockText="1"/>
</file>

<file path=xl/ctrlProps/ctrlProp38.xml><?xml version="1.0" encoding="utf-8"?>
<formControlPr xmlns="http://schemas.microsoft.com/office/spreadsheetml/2009/9/main" objectType="Button" lockText="1"/>
</file>

<file path=xl/ctrlProps/ctrlProp39.xml><?xml version="1.0" encoding="utf-8"?>
<formControlPr xmlns="http://schemas.microsoft.com/office/spreadsheetml/2009/9/main" objectType="Button" lockText="1"/>
</file>

<file path=xl/ctrlProps/ctrlProp40.xml><?xml version="1.0" encoding="utf-8"?>
<formControlPr xmlns="http://schemas.microsoft.com/office/spreadsheetml/2009/9/main" objectType="Button" lockText="1"/>
</file>

<file path=xl/ctrlProps/ctrlProp41.xml><?xml version="1.0" encoding="utf-8"?>
<formControlPr xmlns="http://schemas.microsoft.com/office/spreadsheetml/2009/9/main" objectType="Button" lockText="1"/>
</file>

<file path=xl/ctrlProps/ctrlProp42.xml><?xml version="1.0" encoding="utf-8"?>
<formControlPr xmlns="http://schemas.microsoft.com/office/spreadsheetml/2009/9/main" objectType="Button" lockText="1"/>
</file>

<file path=xl/ctrlProps/ctrlProp43.xml><?xml version="1.0" encoding="utf-8"?>
<formControlPr xmlns="http://schemas.microsoft.com/office/spreadsheetml/2009/9/main" objectType="Button" lockText="1"/>
</file>

<file path=xl/ctrlProps/ctrlProp44.xml><?xml version="1.0" encoding="utf-8"?>
<formControlPr xmlns="http://schemas.microsoft.com/office/spreadsheetml/2009/9/main" objectType="Button" lockText="1"/>
</file>

<file path=xl/ctrlProps/ctrlProp45.xml><?xml version="1.0" encoding="utf-8"?>
<formControlPr xmlns="http://schemas.microsoft.com/office/spreadsheetml/2009/9/main" objectType="Button" lockText="1"/>
</file>

<file path=xl/ctrlProps/ctrlProp46.xml><?xml version="1.0" encoding="utf-8"?>
<formControlPr xmlns="http://schemas.microsoft.com/office/spreadsheetml/2009/9/main" objectType="Button" lockText="1"/>
</file>

<file path=xl/ctrlProps/ctrlProp47.xml><?xml version="1.0" encoding="utf-8"?>
<formControlPr xmlns="http://schemas.microsoft.com/office/spreadsheetml/2009/9/main" objectType="Button" lockText="1"/>
</file>

<file path=xl/ctrlProps/ctrlProp48.xml><?xml version="1.0" encoding="utf-8"?>
<formControlPr xmlns="http://schemas.microsoft.com/office/spreadsheetml/2009/9/main" objectType="Button" lockText="1"/>
</file>

<file path=xl/ctrlProps/ctrlProp49.xml><?xml version="1.0" encoding="utf-8"?>
<formControlPr xmlns="http://schemas.microsoft.com/office/spreadsheetml/2009/9/main" objectType="Button" lockText="1"/>
</file>

<file path=xl/ctrlProps/ctrlProp50.xml><?xml version="1.0" encoding="utf-8"?>
<formControlPr xmlns="http://schemas.microsoft.com/office/spreadsheetml/2009/9/main" objectType="Button" lockText="1"/>
</file>

<file path=xl/ctrlProps/ctrlProp51.xml><?xml version="1.0" encoding="utf-8"?>
<formControlPr xmlns="http://schemas.microsoft.com/office/spreadsheetml/2009/9/main" objectType="Button" lockText="1"/>
</file>

<file path=xl/ctrlProps/ctrlProp52.xml><?xml version="1.0" encoding="utf-8"?>
<formControlPr xmlns="http://schemas.microsoft.com/office/spreadsheetml/2009/9/main" objectType="Button" lockText="1"/>
</file>

<file path=xl/ctrlProps/ctrlProp53.xml><?xml version="1.0" encoding="utf-8"?>
<formControlPr xmlns="http://schemas.microsoft.com/office/spreadsheetml/2009/9/main" objectType="Button" lockText="1"/>
</file>

<file path=xl/ctrlProps/ctrlProp54.xml><?xml version="1.0" encoding="utf-8"?>
<formControlPr xmlns="http://schemas.microsoft.com/office/spreadsheetml/2009/9/main" objectType="Button" lockText="1"/>
</file>

<file path=xl/ctrlProps/ctrlProp55.xml><?xml version="1.0" encoding="utf-8"?>
<formControlPr xmlns="http://schemas.microsoft.com/office/spreadsheetml/2009/9/main" objectType="Button" lockText="1"/>
</file>

<file path=xl/ctrlProps/ctrlProp56.xml><?xml version="1.0" encoding="utf-8"?>
<formControlPr xmlns="http://schemas.microsoft.com/office/spreadsheetml/2009/9/main" objectType="Button" lockText="1"/>
</file>

<file path=xl/ctrlProps/ctrlProp57.xml><?xml version="1.0" encoding="utf-8"?>
<formControlPr xmlns="http://schemas.microsoft.com/office/spreadsheetml/2009/9/main" objectType="Button" lockText="1"/>
</file>

<file path=xl/ctrlProps/ctrlProp58.xml><?xml version="1.0" encoding="utf-8"?>
<formControlPr xmlns="http://schemas.microsoft.com/office/spreadsheetml/2009/9/main" objectType="Button" lockText="1"/>
</file>

<file path=xl/ctrlProps/ctrlProp59.xml><?xml version="1.0" encoding="utf-8"?>
<formControlPr xmlns="http://schemas.microsoft.com/office/spreadsheetml/2009/9/main" objectType="Button" lockText="1"/>
</file>

<file path=xl/ctrlProps/ctrlProp60.xml><?xml version="1.0" encoding="utf-8"?>
<formControlPr xmlns="http://schemas.microsoft.com/office/spreadsheetml/2009/9/main" objectType="Button" lockText="1"/>
</file>

<file path=xl/ctrlProps/ctrlProp61.xml><?xml version="1.0" encoding="utf-8"?>
<formControlPr xmlns="http://schemas.microsoft.com/office/spreadsheetml/2009/9/main" objectType="Button" lockText="1"/>
</file>

<file path=xl/ctrlProps/ctrlProp62.xml><?xml version="1.0" encoding="utf-8"?>
<formControlPr xmlns="http://schemas.microsoft.com/office/spreadsheetml/2009/9/main" objectType="Button" lockText="1"/>
</file>

<file path=xl/ctrlProps/ctrlProp63.xml><?xml version="1.0" encoding="utf-8"?>
<formControlPr xmlns="http://schemas.microsoft.com/office/spreadsheetml/2009/9/main" objectType="Button" lockText="1"/>
</file>

<file path=xl/ctrlProps/ctrlProp64.xml><?xml version="1.0" encoding="utf-8"?>
<formControlPr xmlns="http://schemas.microsoft.com/office/spreadsheetml/2009/9/main" objectType="Button" lockText="1"/>
</file>

<file path=xl/ctrlProps/ctrlProp65.xml><?xml version="1.0" encoding="utf-8"?>
<formControlPr xmlns="http://schemas.microsoft.com/office/spreadsheetml/2009/9/main" objectType="Button" lockText="1"/>
</file>

<file path=xl/ctrlProps/ctrlProp66.xml><?xml version="1.0" encoding="utf-8"?>
<formControlPr xmlns="http://schemas.microsoft.com/office/spreadsheetml/2009/9/main" objectType="Button" lockText="1"/>
</file>

<file path=xl/ctrlProps/ctrlProp67.xml><?xml version="1.0" encoding="utf-8"?>
<formControlPr xmlns="http://schemas.microsoft.com/office/spreadsheetml/2009/9/main" objectType="Button" lockText="1"/>
</file>

<file path=xl/ctrlProps/ctrlProp68.xml><?xml version="1.0" encoding="utf-8"?>
<formControlPr xmlns="http://schemas.microsoft.com/office/spreadsheetml/2009/9/main" objectType="Button" lockText="1"/>
</file>

<file path=xl/ctrlProps/ctrlProp69.xml><?xml version="1.0" encoding="utf-8"?>
<formControlPr xmlns="http://schemas.microsoft.com/office/spreadsheetml/2009/9/main" objectType="Button" lockText="1"/>
</file>

<file path=xl/ctrlProps/ctrlProp70.xml><?xml version="1.0" encoding="utf-8"?>
<formControlPr xmlns="http://schemas.microsoft.com/office/spreadsheetml/2009/9/main" objectType="Button" lockText="1"/>
</file>

<file path=xl/ctrlProps/ctrlProp71.xml><?xml version="1.0" encoding="utf-8"?>
<formControlPr xmlns="http://schemas.microsoft.com/office/spreadsheetml/2009/9/main" objectType="Button" lockText="1"/>
</file>

<file path=xl/ctrlProps/ctrlProp72.xml><?xml version="1.0" encoding="utf-8"?>
<formControlPr xmlns="http://schemas.microsoft.com/office/spreadsheetml/2009/9/main" objectType="Button" lockText="1"/>
</file>

<file path=xl/ctrlProps/ctrlProp73.xml><?xml version="1.0" encoding="utf-8"?>
<formControlPr xmlns="http://schemas.microsoft.com/office/spreadsheetml/2009/9/main" objectType="Button" lockText="1"/>
</file>

<file path=xl/ctrlProps/ctrlProp74.xml><?xml version="1.0" encoding="utf-8"?>
<formControlPr xmlns="http://schemas.microsoft.com/office/spreadsheetml/2009/9/main" objectType="Button" lockText="1"/>
</file>

<file path=xl/ctrlProps/ctrlProp75.xml><?xml version="1.0" encoding="utf-8"?>
<formControlPr xmlns="http://schemas.microsoft.com/office/spreadsheetml/2009/9/main" objectType="Button" lockText="1"/>
</file>

<file path=xl/ctrlProps/ctrlProp76.xml><?xml version="1.0" encoding="utf-8"?>
<formControlPr xmlns="http://schemas.microsoft.com/office/spreadsheetml/2009/9/main" objectType="Button" lockText="1"/>
</file>

<file path=xl/ctrlProps/ctrlProp77.xml><?xml version="1.0" encoding="utf-8"?>
<formControlPr xmlns="http://schemas.microsoft.com/office/spreadsheetml/2009/9/main" objectType="Button" lockText="1"/>
</file>

<file path=xl/ctrlProps/ctrlProp78.xml><?xml version="1.0" encoding="utf-8"?>
<formControlPr xmlns="http://schemas.microsoft.com/office/spreadsheetml/2009/9/main" objectType="Button" lockText="1"/>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1.emf"/><Relationship Id="rId7" Type="http://schemas.openxmlformats.org/officeDocument/2006/relationships/image" Target="../media/image5.emf"/><Relationship Id="rId2" Type="http://schemas.openxmlformats.org/officeDocument/2006/relationships/image" Target="../media/image10.emf"/><Relationship Id="rId1" Type="http://schemas.openxmlformats.org/officeDocument/2006/relationships/image" Target="../media/image9.emf"/><Relationship Id="rId6" Type="http://schemas.openxmlformats.org/officeDocument/2006/relationships/image" Target="../media/image6.emf"/><Relationship Id="rId5" Type="http://schemas.openxmlformats.org/officeDocument/2006/relationships/image" Target="../media/image7.emf"/><Relationship Id="rId4"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2</xdr:row>
          <xdr:rowOff>57150</xdr:rowOff>
        </xdr:from>
        <xdr:to>
          <xdr:col>9</xdr:col>
          <xdr:colOff>9525</xdr:colOff>
          <xdr:row>24</xdr:row>
          <xdr:rowOff>66675</xdr:rowOff>
        </xdr:to>
        <xdr:sp macro="" textlink="">
          <xdr:nvSpPr>
            <xdr:cNvPr id="1730713" name="Object 153" hidden="1">
              <a:extLst>
                <a:ext uri="{63B3BB69-23CF-44E3-9099-C40C66FF867C}">
                  <a14:compatExt spid="_x0000_s1730713"/>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24</xdr:row>
          <xdr:rowOff>133350</xdr:rowOff>
        </xdr:from>
        <xdr:to>
          <xdr:col>9</xdr:col>
          <xdr:colOff>19050</xdr:colOff>
          <xdr:row>61</xdr:row>
          <xdr:rowOff>76200</xdr:rowOff>
        </xdr:to>
        <xdr:sp macro="" textlink="">
          <xdr:nvSpPr>
            <xdr:cNvPr id="1730714" name="Object 154" hidden="1">
              <a:extLst>
                <a:ext uri="{63B3BB69-23CF-44E3-9099-C40C66FF867C}">
                  <a14:compatExt spid="_x0000_s1730714"/>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85725</xdr:colOff>
          <xdr:row>61</xdr:row>
          <xdr:rowOff>152400</xdr:rowOff>
        </xdr:from>
        <xdr:to>
          <xdr:col>9</xdr:col>
          <xdr:colOff>19050</xdr:colOff>
          <xdr:row>106</xdr:row>
          <xdr:rowOff>142875</xdr:rowOff>
        </xdr:to>
        <xdr:sp macro="" textlink="">
          <xdr:nvSpPr>
            <xdr:cNvPr id="1730715" name="Object 155" hidden="1">
              <a:extLst>
                <a:ext uri="{63B3BB69-23CF-44E3-9099-C40C66FF867C}">
                  <a14:compatExt spid="_x0000_s1730715"/>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106</xdr:row>
          <xdr:rowOff>142875</xdr:rowOff>
        </xdr:from>
        <xdr:to>
          <xdr:col>9</xdr:col>
          <xdr:colOff>66675</xdr:colOff>
          <xdr:row>124</xdr:row>
          <xdr:rowOff>19050</xdr:rowOff>
        </xdr:to>
        <xdr:sp macro="" textlink="">
          <xdr:nvSpPr>
            <xdr:cNvPr id="1730716" name="Object 156" hidden="1">
              <a:extLst>
                <a:ext uri="{63B3BB69-23CF-44E3-9099-C40C66FF867C}">
                  <a14:compatExt spid="_x0000_s1730716"/>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257" name="Button 1" hidden="1">
              <a:extLst>
                <a:ext uri="{63B3BB69-23CF-44E3-9099-C40C66FF867C}">
                  <a14:compatExt spid="_x0000_s1760257"/>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60258" name="Button 2" hidden="1">
              <a:extLst>
                <a:ext uri="{63B3BB69-23CF-44E3-9099-C40C66FF867C}">
                  <a14:compatExt spid="_x0000_s1760258"/>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259" name="Button 3" hidden="1">
              <a:extLst>
                <a:ext uri="{63B3BB69-23CF-44E3-9099-C40C66FF867C}">
                  <a14:compatExt spid="_x0000_s1760259"/>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60260" name="Button 4" hidden="1">
              <a:extLst>
                <a:ext uri="{63B3BB69-23CF-44E3-9099-C40C66FF867C}">
                  <a14:compatExt spid="_x0000_s176026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262" name="Button 6" hidden="1">
              <a:extLst>
                <a:ext uri="{63B3BB69-23CF-44E3-9099-C40C66FF867C}">
                  <a14:compatExt spid="_x0000_s1760262"/>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60263" name="Button 7" hidden="1">
              <a:extLst>
                <a:ext uri="{63B3BB69-23CF-44E3-9099-C40C66FF867C}">
                  <a14:compatExt spid="_x0000_s1760263"/>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265" name="Button 9" hidden="1">
              <a:extLst>
                <a:ext uri="{63B3BB69-23CF-44E3-9099-C40C66FF867C}">
                  <a14:compatExt spid="_x0000_s1760265"/>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60266" name="Button 10" hidden="1">
              <a:extLst>
                <a:ext uri="{63B3BB69-23CF-44E3-9099-C40C66FF867C}">
                  <a14:compatExt spid="_x0000_s1760266"/>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267" name="Button 11" hidden="1">
              <a:extLst>
                <a:ext uri="{63B3BB69-23CF-44E3-9099-C40C66FF867C}">
                  <a14:compatExt spid="_x0000_s1760267"/>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60268" name="Button 12" hidden="1">
              <a:extLst>
                <a:ext uri="{63B3BB69-23CF-44E3-9099-C40C66FF867C}">
                  <a14:compatExt spid="_x0000_s1760268"/>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270" name="Button 14" hidden="1">
              <a:extLst>
                <a:ext uri="{63B3BB69-23CF-44E3-9099-C40C66FF867C}">
                  <a14:compatExt spid="_x0000_s176027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60271" name="Button 15" hidden="1">
              <a:extLst>
                <a:ext uri="{63B3BB69-23CF-44E3-9099-C40C66FF867C}">
                  <a14:compatExt spid="_x0000_s1760271"/>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273" name="Button 17" hidden="1">
              <a:extLst>
                <a:ext uri="{63B3BB69-23CF-44E3-9099-C40C66FF867C}">
                  <a14:compatExt spid="_x0000_s1760273"/>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60274" name="Button 18" hidden="1">
              <a:extLst>
                <a:ext uri="{63B3BB69-23CF-44E3-9099-C40C66FF867C}">
                  <a14:compatExt spid="_x0000_s1760274"/>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275" name="Button 19" hidden="1">
              <a:extLst>
                <a:ext uri="{63B3BB69-23CF-44E3-9099-C40C66FF867C}">
                  <a14:compatExt spid="_x0000_s1760275"/>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60276" name="Button 20" hidden="1">
              <a:extLst>
                <a:ext uri="{63B3BB69-23CF-44E3-9099-C40C66FF867C}">
                  <a14:compatExt spid="_x0000_s1760276"/>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278" name="Button 22" hidden="1">
              <a:extLst>
                <a:ext uri="{63B3BB69-23CF-44E3-9099-C40C66FF867C}">
                  <a14:compatExt spid="_x0000_s1760278"/>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60279" name="Button 23" hidden="1">
              <a:extLst>
                <a:ext uri="{63B3BB69-23CF-44E3-9099-C40C66FF867C}">
                  <a14:compatExt spid="_x0000_s1760279"/>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281" name="Button 25" hidden="1">
              <a:extLst>
                <a:ext uri="{63B3BB69-23CF-44E3-9099-C40C66FF867C}">
                  <a14:compatExt spid="_x0000_s1760281"/>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60282" name="Button 26" hidden="1">
              <a:extLst>
                <a:ext uri="{63B3BB69-23CF-44E3-9099-C40C66FF867C}">
                  <a14:compatExt spid="_x0000_s1760282"/>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283" name="Button 27" hidden="1">
              <a:extLst>
                <a:ext uri="{63B3BB69-23CF-44E3-9099-C40C66FF867C}">
                  <a14:compatExt spid="_x0000_s1760283"/>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60284" name="Button 28" hidden="1">
              <a:extLst>
                <a:ext uri="{63B3BB69-23CF-44E3-9099-C40C66FF867C}">
                  <a14:compatExt spid="_x0000_s1760284"/>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286" name="Button 30" hidden="1">
              <a:extLst>
                <a:ext uri="{63B3BB69-23CF-44E3-9099-C40C66FF867C}">
                  <a14:compatExt spid="_x0000_s1760286"/>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60287" name="Button 31" hidden="1">
              <a:extLst>
                <a:ext uri="{63B3BB69-23CF-44E3-9099-C40C66FF867C}">
                  <a14:compatExt spid="_x0000_s1760287"/>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289" name="Button 33" hidden="1">
              <a:extLst>
                <a:ext uri="{63B3BB69-23CF-44E3-9099-C40C66FF867C}">
                  <a14:compatExt spid="_x0000_s1760289"/>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60290" name="Button 34" hidden="1">
              <a:extLst>
                <a:ext uri="{63B3BB69-23CF-44E3-9099-C40C66FF867C}">
                  <a14:compatExt spid="_x0000_s176029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291" name="Button 35" hidden="1">
              <a:extLst>
                <a:ext uri="{63B3BB69-23CF-44E3-9099-C40C66FF867C}">
                  <a14:compatExt spid="_x0000_s1760291"/>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60292" name="Button 36" hidden="1">
              <a:extLst>
                <a:ext uri="{63B3BB69-23CF-44E3-9099-C40C66FF867C}">
                  <a14:compatExt spid="_x0000_s1760292"/>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294" name="Button 38" hidden="1">
              <a:extLst>
                <a:ext uri="{63B3BB69-23CF-44E3-9099-C40C66FF867C}">
                  <a14:compatExt spid="_x0000_s1760294"/>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60295" name="Button 39" hidden="1">
              <a:extLst>
                <a:ext uri="{63B3BB69-23CF-44E3-9099-C40C66FF867C}">
                  <a14:compatExt spid="_x0000_s1760295"/>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297" name="Button 41" hidden="1">
              <a:extLst>
                <a:ext uri="{63B3BB69-23CF-44E3-9099-C40C66FF867C}">
                  <a14:compatExt spid="_x0000_s1760297"/>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60298" name="Button 42" hidden="1">
              <a:extLst>
                <a:ext uri="{63B3BB69-23CF-44E3-9099-C40C66FF867C}">
                  <a14:compatExt spid="_x0000_s1760298"/>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299" name="Button 43" hidden="1">
              <a:extLst>
                <a:ext uri="{63B3BB69-23CF-44E3-9099-C40C66FF867C}">
                  <a14:compatExt spid="_x0000_s1760299"/>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60300" name="Button 44" hidden="1">
              <a:extLst>
                <a:ext uri="{63B3BB69-23CF-44E3-9099-C40C66FF867C}">
                  <a14:compatExt spid="_x0000_s17603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02" name="Button 46" hidden="1">
              <a:extLst>
                <a:ext uri="{63B3BB69-23CF-44E3-9099-C40C66FF867C}">
                  <a14:compatExt spid="_x0000_s1760302"/>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60303" name="Button 47" hidden="1">
              <a:extLst>
                <a:ext uri="{63B3BB69-23CF-44E3-9099-C40C66FF867C}">
                  <a14:compatExt spid="_x0000_s1760303"/>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14" name="Button 58" hidden="1">
              <a:extLst>
                <a:ext uri="{63B3BB69-23CF-44E3-9099-C40C66FF867C}">
                  <a14:compatExt spid="_x0000_s1760314"/>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15" name="Button 59" hidden="1">
              <a:extLst>
                <a:ext uri="{63B3BB69-23CF-44E3-9099-C40C66FF867C}">
                  <a14:compatExt spid="_x0000_s1760315"/>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16" name="Button 60" hidden="1">
              <a:extLst>
                <a:ext uri="{63B3BB69-23CF-44E3-9099-C40C66FF867C}">
                  <a14:compatExt spid="_x0000_s1760316"/>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17" name="Button 61" hidden="1">
              <a:extLst>
                <a:ext uri="{63B3BB69-23CF-44E3-9099-C40C66FF867C}">
                  <a14:compatExt spid="_x0000_s1760317"/>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18" name="Button 62" hidden="1">
              <a:extLst>
                <a:ext uri="{63B3BB69-23CF-44E3-9099-C40C66FF867C}">
                  <a14:compatExt spid="_x0000_s1760318"/>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19" name="Button 63" hidden="1">
              <a:extLst>
                <a:ext uri="{63B3BB69-23CF-44E3-9099-C40C66FF867C}">
                  <a14:compatExt spid="_x0000_s1760319"/>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20" name="Button 64" hidden="1">
              <a:extLst>
                <a:ext uri="{63B3BB69-23CF-44E3-9099-C40C66FF867C}">
                  <a14:compatExt spid="_x0000_s176032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21" name="Button 65" hidden="1">
              <a:extLst>
                <a:ext uri="{63B3BB69-23CF-44E3-9099-C40C66FF867C}">
                  <a14:compatExt spid="_x0000_s1760321"/>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22" name="Button 66" hidden="1">
              <a:extLst>
                <a:ext uri="{63B3BB69-23CF-44E3-9099-C40C66FF867C}">
                  <a14:compatExt spid="_x0000_s1760322"/>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23" name="Button 67" hidden="1">
              <a:extLst>
                <a:ext uri="{63B3BB69-23CF-44E3-9099-C40C66FF867C}">
                  <a14:compatExt spid="_x0000_s1760323"/>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24" name="Button 68" hidden="1">
              <a:extLst>
                <a:ext uri="{63B3BB69-23CF-44E3-9099-C40C66FF867C}">
                  <a14:compatExt spid="_x0000_s1760324"/>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25" name="Button 69" hidden="1">
              <a:extLst>
                <a:ext uri="{63B3BB69-23CF-44E3-9099-C40C66FF867C}">
                  <a14:compatExt spid="_x0000_s1760325"/>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26" name="Button 70" hidden="1">
              <a:extLst>
                <a:ext uri="{63B3BB69-23CF-44E3-9099-C40C66FF867C}">
                  <a14:compatExt spid="_x0000_s1760326"/>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27" name="Button 71" hidden="1">
              <a:extLst>
                <a:ext uri="{63B3BB69-23CF-44E3-9099-C40C66FF867C}">
                  <a14:compatExt spid="_x0000_s1760327"/>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28" name="Button 72" hidden="1">
              <a:extLst>
                <a:ext uri="{63B3BB69-23CF-44E3-9099-C40C66FF867C}">
                  <a14:compatExt spid="_x0000_s1760328"/>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29" name="Button 73" hidden="1">
              <a:extLst>
                <a:ext uri="{63B3BB69-23CF-44E3-9099-C40C66FF867C}">
                  <a14:compatExt spid="_x0000_s1760329"/>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30" name="Button 74" hidden="1">
              <a:extLst>
                <a:ext uri="{63B3BB69-23CF-44E3-9099-C40C66FF867C}">
                  <a14:compatExt spid="_x0000_s176033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31" name="Button 75" hidden="1">
              <a:extLst>
                <a:ext uri="{63B3BB69-23CF-44E3-9099-C40C66FF867C}">
                  <a14:compatExt spid="_x0000_s1760331"/>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40" name="Button 84" hidden="1">
              <a:extLst>
                <a:ext uri="{63B3BB69-23CF-44E3-9099-C40C66FF867C}">
                  <a14:compatExt spid="_x0000_s176034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41" name="Button 85" hidden="1">
              <a:extLst>
                <a:ext uri="{63B3BB69-23CF-44E3-9099-C40C66FF867C}">
                  <a14:compatExt spid="_x0000_s1760341"/>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42" name="Button 86" hidden="1">
              <a:extLst>
                <a:ext uri="{63B3BB69-23CF-44E3-9099-C40C66FF867C}">
                  <a14:compatExt spid="_x0000_s1760342"/>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43" name="Button 87" hidden="1">
              <a:extLst>
                <a:ext uri="{63B3BB69-23CF-44E3-9099-C40C66FF867C}">
                  <a14:compatExt spid="_x0000_s1760343"/>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44" name="Button 88" hidden="1">
              <a:extLst>
                <a:ext uri="{63B3BB69-23CF-44E3-9099-C40C66FF867C}">
                  <a14:compatExt spid="_x0000_s1760344"/>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45" name="Button 89" hidden="1">
              <a:extLst>
                <a:ext uri="{63B3BB69-23CF-44E3-9099-C40C66FF867C}">
                  <a14:compatExt spid="_x0000_s1760345"/>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46" name="Button 90" hidden="1">
              <a:extLst>
                <a:ext uri="{63B3BB69-23CF-44E3-9099-C40C66FF867C}">
                  <a14:compatExt spid="_x0000_s1760346"/>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47" name="Button 91" hidden="1">
              <a:extLst>
                <a:ext uri="{63B3BB69-23CF-44E3-9099-C40C66FF867C}">
                  <a14:compatExt spid="_x0000_s1760347"/>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48" name="Button 92" hidden="1">
              <a:extLst>
                <a:ext uri="{63B3BB69-23CF-44E3-9099-C40C66FF867C}">
                  <a14:compatExt spid="_x0000_s1760348"/>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49" name="Button 93" hidden="1">
              <a:extLst>
                <a:ext uri="{63B3BB69-23CF-44E3-9099-C40C66FF867C}">
                  <a14:compatExt spid="_x0000_s1760349"/>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50" name="Button 94" hidden="1">
              <a:extLst>
                <a:ext uri="{63B3BB69-23CF-44E3-9099-C40C66FF867C}">
                  <a14:compatExt spid="_x0000_s176035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51" name="Button 95" hidden="1">
              <a:extLst>
                <a:ext uri="{63B3BB69-23CF-44E3-9099-C40C66FF867C}">
                  <a14:compatExt spid="_x0000_s1760351"/>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52" name="Button 96" hidden="1">
              <a:extLst>
                <a:ext uri="{63B3BB69-23CF-44E3-9099-C40C66FF867C}">
                  <a14:compatExt spid="_x0000_s1760352"/>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53" name="Button 97" hidden="1">
              <a:extLst>
                <a:ext uri="{63B3BB69-23CF-44E3-9099-C40C66FF867C}">
                  <a14:compatExt spid="_x0000_s1760353"/>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54" name="Button 98" hidden="1">
              <a:extLst>
                <a:ext uri="{63B3BB69-23CF-44E3-9099-C40C66FF867C}">
                  <a14:compatExt spid="_x0000_s1760354"/>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55" name="Button 99" hidden="1">
              <a:extLst>
                <a:ext uri="{63B3BB69-23CF-44E3-9099-C40C66FF867C}">
                  <a14:compatExt spid="_x0000_s1760355"/>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56" name="Button 100" hidden="1">
              <a:extLst>
                <a:ext uri="{63B3BB69-23CF-44E3-9099-C40C66FF867C}">
                  <a14:compatExt spid="_x0000_s1760356"/>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60357" name="Button 101" hidden="1">
              <a:extLst>
                <a:ext uri="{63B3BB69-23CF-44E3-9099-C40C66FF867C}">
                  <a14:compatExt spid="_x0000_s1760357"/>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95250</xdr:colOff>
          <xdr:row>10</xdr:row>
          <xdr:rowOff>0</xdr:rowOff>
        </xdr:from>
        <xdr:to>
          <xdr:col>7</xdr:col>
          <xdr:colOff>495300</xdr:colOff>
          <xdr:row>11</xdr:row>
          <xdr:rowOff>28575</xdr:rowOff>
        </xdr:to>
        <xdr:sp macro="" textlink="">
          <xdr:nvSpPr>
            <xdr:cNvPr id="1739777" name="Button 1" hidden="1">
              <a:extLst>
                <a:ext uri="{63B3BB69-23CF-44E3-9099-C40C66FF867C}">
                  <a14:compatExt spid="_x0000_s1739777"/>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1. Added to Constraint Summary Sheet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15</xdr:row>
          <xdr:rowOff>38100</xdr:rowOff>
        </xdr:from>
        <xdr:to>
          <xdr:col>3</xdr:col>
          <xdr:colOff>428625</xdr:colOff>
          <xdr:row>16</xdr:row>
          <xdr:rowOff>19050</xdr:rowOff>
        </xdr:to>
        <xdr:sp macro="" textlink="">
          <xdr:nvSpPr>
            <xdr:cNvPr id="1739787" name="PeriodComboBox" hidden="1">
              <a:extLst>
                <a:ext uri="{63B3BB69-23CF-44E3-9099-C40C66FF867C}">
                  <a14:compatExt spid="_x0000_s173978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104775</xdr:colOff>
          <xdr:row>16</xdr:row>
          <xdr:rowOff>142875</xdr:rowOff>
        </xdr:from>
        <xdr:to>
          <xdr:col>3</xdr:col>
          <xdr:colOff>647700</xdr:colOff>
          <xdr:row>18</xdr:row>
          <xdr:rowOff>38100</xdr:rowOff>
        </xdr:to>
        <xdr:sp macro="" textlink="">
          <xdr:nvSpPr>
            <xdr:cNvPr id="1739789" name="OperatorComboBox" hidden="1">
              <a:extLst>
                <a:ext uri="{63B3BB69-23CF-44E3-9099-C40C66FF867C}">
                  <a14:compatExt spid="_x0000_s173978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11</xdr:row>
          <xdr:rowOff>161925</xdr:rowOff>
        </xdr:from>
        <xdr:to>
          <xdr:col>7</xdr:col>
          <xdr:colOff>504825</xdr:colOff>
          <xdr:row>12</xdr:row>
          <xdr:rowOff>190500</xdr:rowOff>
        </xdr:to>
        <xdr:sp macro="" textlink="">
          <xdr:nvSpPr>
            <xdr:cNvPr id="1739790" name="Button 14" hidden="1">
              <a:extLst>
                <a:ext uri="{63B3BB69-23CF-44E3-9099-C40C66FF867C}">
                  <a14:compatExt spid="_x0000_s173979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2. Compare to Single Constraint View</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10</xdr:row>
          <xdr:rowOff>0</xdr:rowOff>
        </xdr:from>
        <xdr:to>
          <xdr:col>2</xdr:col>
          <xdr:colOff>1057275</xdr:colOff>
          <xdr:row>10</xdr:row>
          <xdr:rowOff>276225</xdr:rowOff>
        </xdr:to>
        <xdr:sp macro="" textlink="">
          <xdr:nvSpPr>
            <xdr:cNvPr id="1739870" name="UtilityComboBox" hidden="1">
              <a:extLst>
                <a:ext uri="{63B3BB69-23CF-44E3-9099-C40C66FF867C}">
                  <a14:compatExt spid="_x0000_s173987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11</xdr:row>
          <xdr:rowOff>304800</xdr:rowOff>
        </xdr:from>
        <xdr:to>
          <xdr:col>2</xdr:col>
          <xdr:colOff>1057275</xdr:colOff>
          <xdr:row>12</xdr:row>
          <xdr:rowOff>285750</xdr:rowOff>
        </xdr:to>
        <xdr:sp macro="" textlink="">
          <xdr:nvSpPr>
            <xdr:cNvPr id="1739873" name="FolderComboBox" hidden="1">
              <a:extLst>
                <a:ext uri="{63B3BB69-23CF-44E3-9099-C40C66FF867C}">
                  <a14:compatExt spid="_x0000_s17398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13</xdr:row>
          <xdr:rowOff>19050</xdr:rowOff>
        </xdr:from>
        <xdr:to>
          <xdr:col>2</xdr:col>
          <xdr:colOff>1047750</xdr:colOff>
          <xdr:row>13</xdr:row>
          <xdr:rowOff>295275</xdr:rowOff>
        </xdr:to>
        <xdr:sp macro="" textlink="">
          <xdr:nvSpPr>
            <xdr:cNvPr id="1739877" name="VPFTextBox" hidden="1">
              <a:extLst>
                <a:ext uri="{63B3BB69-23CF-44E3-9099-C40C66FF867C}">
                  <a14:compatExt spid="_x0000_s173987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14</xdr:row>
          <xdr:rowOff>28575</xdr:rowOff>
        </xdr:from>
        <xdr:to>
          <xdr:col>2</xdr:col>
          <xdr:colOff>1047750</xdr:colOff>
          <xdr:row>14</xdr:row>
          <xdr:rowOff>304800</xdr:rowOff>
        </xdr:to>
        <xdr:sp macro="" textlink="">
          <xdr:nvSpPr>
            <xdr:cNvPr id="1739878" name="InitialRHSTextBox" hidden="1">
              <a:extLst>
                <a:ext uri="{63B3BB69-23CF-44E3-9099-C40C66FF867C}">
                  <a14:compatExt spid="_x0000_s173987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34</xdr:row>
          <xdr:rowOff>0</xdr:rowOff>
        </xdr:from>
        <xdr:to>
          <xdr:col>1</xdr:col>
          <xdr:colOff>0</xdr:colOff>
          <xdr:row>34</xdr:row>
          <xdr:rowOff>0</xdr:rowOff>
        </xdr:to>
        <xdr:sp macro="" textlink="">
          <xdr:nvSpPr>
            <xdr:cNvPr id="1739884" name="Button 108" hidden="1">
              <a:extLst>
                <a:ext uri="{63B3BB69-23CF-44E3-9099-C40C66FF867C}">
                  <a14:compatExt spid="_x0000_s1739884"/>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0</xdr:colOff>
          <xdr:row>35</xdr:row>
          <xdr:rowOff>0</xdr:rowOff>
        </xdr:from>
        <xdr:to>
          <xdr:col>1</xdr:col>
          <xdr:colOff>0</xdr:colOff>
          <xdr:row>35</xdr:row>
          <xdr:rowOff>0</xdr:rowOff>
        </xdr:to>
        <xdr:sp macro="" textlink="">
          <xdr:nvSpPr>
            <xdr:cNvPr id="1739886" name="Button 110" hidden="1">
              <a:extLst>
                <a:ext uri="{63B3BB69-23CF-44E3-9099-C40C66FF867C}">
                  <a14:compatExt spid="_x0000_s1739886"/>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5</xdr:col>
          <xdr:colOff>95250</xdr:colOff>
          <xdr:row>13</xdr:row>
          <xdr:rowOff>19050</xdr:rowOff>
        </xdr:from>
        <xdr:to>
          <xdr:col>7</xdr:col>
          <xdr:colOff>514350</xdr:colOff>
          <xdr:row>14</xdr:row>
          <xdr:rowOff>47625</xdr:rowOff>
        </xdr:to>
        <xdr:sp macro="" textlink="">
          <xdr:nvSpPr>
            <xdr:cNvPr id="1740092" name="Button 316" hidden="1">
              <a:extLst>
                <a:ext uri="{63B3BB69-23CF-44E3-9099-C40C66FF867C}">
                  <a14:compatExt spid="_x0000_s1740092"/>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3.Clear Comparision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11</xdr:row>
          <xdr:rowOff>9525</xdr:rowOff>
        </xdr:from>
        <xdr:to>
          <xdr:col>3</xdr:col>
          <xdr:colOff>457200</xdr:colOff>
          <xdr:row>11</xdr:row>
          <xdr:rowOff>276225</xdr:rowOff>
        </xdr:to>
        <xdr:sp macro="" textlink="">
          <xdr:nvSpPr>
            <xdr:cNvPr id="1740104" name="ConstraintTextBox" hidden="1">
              <a:extLst>
                <a:ext uri="{63B3BB69-23CF-44E3-9099-C40C66FF867C}">
                  <a14:compatExt spid="_x0000_s174010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0</xdr:colOff>
          <xdr:row>13</xdr:row>
          <xdr:rowOff>38100</xdr:rowOff>
        </xdr:from>
        <xdr:to>
          <xdr:col>14</xdr:col>
          <xdr:colOff>1600200</xdr:colOff>
          <xdr:row>13</xdr:row>
          <xdr:rowOff>276225</xdr:rowOff>
        </xdr:to>
        <xdr:sp macro="" textlink="">
          <xdr:nvSpPr>
            <xdr:cNvPr id="1740106" name="Button 330" hidden="1">
              <a:extLst>
                <a:ext uri="{63B3BB69-23CF-44E3-9099-C40C66FF867C}">
                  <a14:compatExt spid="_x0000_s1740106"/>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Microsoft_Word_97_-_2003_Document3.doc"/><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Microsoft_Word_97_-_2003_Document2.doc"/><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Microsoft_Word_97_-_2003_Document4.doc"/><Relationship Id="rId4" Type="http://schemas.openxmlformats.org/officeDocument/2006/relationships/oleObject" Target="../embeddings/Microsoft_Word_97_-_2003_Document1.doc"/><Relationship Id="rId9" Type="http://schemas.openxmlformats.org/officeDocument/2006/relationships/image" Target="../media/image3.emf"/></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2.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61" Type="http://schemas.openxmlformats.org/officeDocument/2006/relationships/ctrlProp" Target="../ctrlProps/ctrlProp58.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2.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7.bin"/><Relationship Id="rId6" Type="http://schemas.openxmlformats.org/officeDocument/2006/relationships/ctrlProp" Target="../ctrlProps/ctrlProp3.xml"/></Relationships>
</file>

<file path=xl/worksheets/_rels/sheet10.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9.emf"/><Relationship Id="rId18" Type="http://schemas.openxmlformats.org/officeDocument/2006/relationships/ctrlProp" Target="../ctrlProps/ctrlProp73.xml"/><Relationship Id="rId3" Type="http://schemas.openxmlformats.org/officeDocument/2006/relationships/vmlDrawing" Target="../drawings/vmlDrawing3.vml"/><Relationship Id="rId21" Type="http://schemas.openxmlformats.org/officeDocument/2006/relationships/ctrlProp" Target="../ctrlProps/ctrlProp76.xml"/><Relationship Id="rId7" Type="http://schemas.openxmlformats.org/officeDocument/2006/relationships/image" Target="../media/image6.emf"/><Relationship Id="rId12" Type="http://schemas.openxmlformats.org/officeDocument/2006/relationships/control" Target="../activeX/activeX5.xml"/><Relationship Id="rId17" Type="http://schemas.openxmlformats.org/officeDocument/2006/relationships/image" Target="../media/image11.emf"/><Relationship Id="rId2" Type="http://schemas.openxmlformats.org/officeDocument/2006/relationships/drawing" Target="../drawings/drawing3.xml"/><Relationship Id="rId16" Type="http://schemas.openxmlformats.org/officeDocument/2006/relationships/control" Target="../activeX/activeX7.xml"/><Relationship Id="rId20" Type="http://schemas.openxmlformats.org/officeDocument/2006/relationships/ctrlProp" Target="../ctrlProps/ctrlProp75.xml"/><Relationship Id="rId1" Type="http://schemas.openxmlformats.org/officeDocument/2006/relationships/printerSettings" Target="../printerSettings/printerSettings8.bin"/><Relationship Id="rId6" Type="http://schemas.openxmlformats.org/officeDocument/2006/relationships/control" Target="../activeX/activeX2.xml"/><Relationship Id="rId11" Type="http://schemas.openxmlformats.org/officeDocument/2006/relationships/image" Target="../media/image8.emf"/><Relationship Id="rId24" Type="http://schemas.openxmlformats.org/officeDocument/2006/relationships/comments" Target="../comments1.xml"/><Relationship Id="rId5" Type="http://schemas.openxmlformats.org/officeDocument/2006/relationships/image" Target="../media/image5.emf"/><Relationship Id="rId15" Type="http://schemas.openxmlformats.org/officeDocument/2006/relationships/image" Target="../media/image10.emf"/><Relationship Id="rId23" Type="http://schemas.openxmlformats.org/officeDocument/2006/relationships/ctrlProp" Target="../ctrlProps/ctrlProp78.xml"/><Relationship Id="rId10" Type="http://schemas.openxmlformats.org/officeDocument/2006/relationships/control" Target="../activeX/activeX4.xml"/><Relationship Id="rId19" Type="http://schemas.openxmlformats.org/officeDocument/2006/relationships/ctrlProp" Target="../ctrlProps/ctrlProp74.xml"/><Relationship Id="rId4" Type="http://schemas.openxmlformats.org/officeDocument/2006/relationships/control" Target="../activeX/activeX1.xml"/><Relationship Id="rId9" Type="http://schemas.openxmlformats.org/officeDocument/2006/relationships/image" Target="../media/image7.emf"/><Relationship Id="rId14" Type="http://schemas.openxmlformats.org/officeDocument/2006/relationships/control" Target="../activeX/activeX6.xml"/><Relationship Id="rId22" Type="http://schemas.openxmlformats.org/officeDocument/2006/relationships/ctrlProp" Target="../ctrlProps/ctrlProp7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
  <sheetViews>
    <sheetView showGridLines="0" workbookViewId="0"/>
  </sheetViews>
  <sheetFormatPr defaultRowHeight="12.75" x14ac:dyDescent="0.2"/>
  <cols>
    <col min="1" max="16384" width="9.140625" style="26"/>
  </cols>
  <sheetData>
    <row r="1" spans="1:1" ht="23.25" x14ac:dyDescent="0.35">
      <c r="A1" s="27" t="s">
        <v>411</v>
      </c>
    </row>
  </sheetData>
  <pageMargins left="0.74803149606299213" right="1.7322834645669292" top="0.98425196850393704" bottom="0.98425196850393704" header="0.51181102362204722" footer="0.51181102362204722"/>
  <pageSetup paperSize="8" orientation="portrait" r:id="rId1"/>
  <headerFooter alignWithMargins="0"/>
  <drawing r:id="rId2"/>
  <legacyDrawing r:id="rId3"/>
  <oleObjects>
    <mc:AlternateContent xmlns:mc="http://schemas.openxmlformats.org/markup-compatibility/2006">
      <mc:Choice Requires="x14">
        <oleObject progId="Word.Document.8" shapeId="1730713" r:id="rId4">
          <objectPr defaultSize="0" autoPict="0" r:id="rId5">
            <anchor moveWithCells="1">
              <from>
                <xdr:col>0</xdr:col>
                <xdr:colOff>76200</xdr:colOff>
                <xdr:row>2</xdr:row>
                <xdr:rowOff>57150</xdr:rowOff>
              </from>
              <to>
                <xdr:col>9</xdr:col>
                <xdr:colOff>9525</xdr:colOff>
                <xdr:row>24</xdr:row>
                <xdr:rowOff>66675</xdr:rowOff>
              </to>
            </anchor>
          </objectPr>
        </oleObject>
      </mc:Choice>
      <mc:Fallback>
        <oleObject progId="Word.Document.8" shapeId="1730713" r:id="rId4"/>
      </mc:Fallback>
    </mc:AlternateContent>
    <mc:AlternateContent xmlns:mc="http://schemas.openxmlformats.org/markup-compatibility/2006">
      <mc:Choice Requires="x14">
        <oleObject progId="Word.Document.8" shapeId="1730714" r:id="rId6">
          <objectPr defaultSize="0" autoPict="0" r:id="rId7">
            <anchor moveWithCells="1">
              <from>
                <xdr:col>0</xdr:col>
                <xdr:colOff>76200</xdr:colOff>
                <xdr:row>24</xdr:row>
                <xdr:rowOff>133350</xdr:rowOff>
              </from>
              <to>
                <xdr:col>9</xdr:col>
                <xdr:colOff>19050</xdr:colOff>
                <xdr:row>61</xdr:row>
                <xdr:rowOff>76200</xdr:rowOff>
              </to>
            </anchor>
          </objectPr>
        </oleObject>
      </mc:Choice>
      <mc:Fallback>
        <oleObject progId="Word.Document.8" shapeId="1730714" r:id="rId6"/>
      </mc:Fallback>
    </mc:AlternateContent>
    <mc:AlternateContent xmlns:mc="http://schemas.openxmlformats.org/markup-compatibility/2006">
      <mc:Choice Requires="x14">
        <oleObject progId="Word.Document.8" shapeId="1730715" r:id="rId8">
          <objectPr defaultSize="0" r:id="rId9">
            <anchor moveWithCells="1">
              <from>
                <xdr:col>0</xdr:col>
                <xdr:colOff>85725</xdr:colOff>
                <xdr:row>61</xdr:row>
                <xdr:rowOff>152400</xdr:rowOff>
              </from>
              <to>
                <xdr:col>9</xdr:col>
                <xdr:colOff>19050</xdr:colOff>
                <xdr:row>106</xdr:row>
                <xdr:rowOff>142875</xdr:rowOff>
              </to>
            </anchor>
          </objectPr>
        </oleObject>
      </mc:Choice>
      <mc:Fallback>
        <oleObject progId="Word.Document.8" shapeId="1730715" r:id="rId8"/>
      </mc:Fallback>
    </mc:AlternateContent>
    <mc:AlternateContent xmlns:mc="http://schemas.openxmlformats.org/markup-compatibility/2006">
      <mc:Choice Requires="x14">
        <oleObject progId="Word.Document.8" shapeId="1730716" r:id="rId10">
          <objectPr defaultSize="0" r:id="rId11">
            <anchor moveWithCells="1">
              <from>
                <xdr:col>0</xdr:col>
                <xdr:colOff>123825</xdr:colOff>
                <xdr:row>106</xdr:row>
                <xdr:rowOff>142875</xdr:rowOff>
              </from>
              <to>
                <xdr:col>9</xdr:col>
                <xdr:colOff>66675</xdr:colOff>
                <xdr:row>124</xdr:row>
                <xdr:rowOff>19050</xdr:rowOff>
              </to>
            </anchor>
          </objectPr>
        </oleObject>
      </mc:Choice>
      <mc:Fallback>
        <oleObject progId="Word.Document.8" shapeId="1730716" r:id="rId10"/>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O141"/>
  <sheetViews>
    <sheetView workbookViewId="0"/>
  </sheetViews>
  <sheetFormatPr defaultRowHeight="12.75" x14ac:dyDescent="0.2"/>
  <cols>
    <col min="4" max="4" width="24.42578125" bestFit="1" customWidth="1"/>
    <col min="6" max="6" width="24.42578125" bestFit="1" customWidth="1"/>
  </cols>
  <sheetData>
    <row r="1" spans="1:15" x14ac:dyDescent="0.2">
      <c r="A1" t="s">
        <v>427</v>
      </c>
      <c r="B1" t="s">
        <v>205</v>
      </c>
      <c r="C1" t="s">
        <v>205</v>
      </c>
      <c r="H1" t="b">
        <f>AND(G7:I141)</f>
        <v>1</v>
      </c>
    </row>
    <row r="7" spans="1:15" x14ac:dyDescent="0.2">
      <c r="B7" t="s">
        <v>206</v>
      </c>
      <c r="C7" t="s">
        <v>206</v>
      </c>
      <c r="D7" t="s">
        <v>115</v>
      </c>
      <c r="F7" t="s">
        <v>115</v>
      </c>
      <c r="G7" t="b">
        <f>D7=VLOOKUP(D7,'Connection Points Explained'!$A$2:$B$318,1)</f>
        <v>1</v>
      </c>
      <c r="H7" t="b">
        <f>F7=VLOOKUP(F7,'Connection Points Explained'!$A$2:$B$318,1)</f>
        <v>1</v>
      </c>
      <c r="I7" t="b">
        <f>AND(G7:H7)</f>
        <v>1</v>
      </c>
    </row>
    <row r="8" spans="1:15" x14ac:dyDescent="0.2">
      <c r="D8" t="s">
        <v>110</v>
      </c>
      <c r="F8" t="s">
        <v>110</v>
      </c>
      <c r="G8" t="b">
        <f>D8=VLOOKUP(D8,'Connection Points Explained'!$A$2:$B$318,1)</f>
        <v>1</v>
      </c>
      <c r="H8" t="b">
        <f>F8=VLOOKUP(F8,'Connection Points Explained'!$A$2:$B$318,1)</f>
        <v>1</v>
      </c>
      <c r="I8" t="b">
        <f t="shared" ref="I8:I71" si="0">AND(G8:H8)</f>
        <v>1</v>
      </c>
      <c r="N8" t="s">
        <v>553</v>
      </c>
      <c r="O8" t="b">
        <f>N8=VLOOKUP(N8,'Connection Points Explained'!$A$2:$B$318,1)</f>
        <v>1</v>
      </c>
    </row>
    <row r="9" spans="1:15" x14ac:dyDescent="0.2">
      <c r="D9" t="s">
        <v>151</v>
      </c>
      <c r="F9" t="s">
        <v>151</v>
      </c>
      <c r="G9" t="b">
        <f>D9=VLOOKUP(D9,'Connection Points Explained'!$A$2:$B$318,1)</f>
        <v>1</v>
      </c>
      <c r="H9" t="b">
        <f>F9=VLOOKUP(F9,'Connection Points Explained'!$A$2:$B$318,1)</f>
        <v>1</v>
      </c>
      <c r="I9" t="b">
        <f t="shared" si="0"/>
        <v>1</v>
      </c>
      <c r="N9" t="s">
        <v>98</v>
      </c>
      <c r="O9" t="b">
        <f>N9=VLOOKUP(N9,'Connection Points Explained'!$A$2:$B$318,1)</f>
        <v>1</v>
      </c>
    </row>
    <row r="10" spans="1:15" x14ac:dyDescent="0.2">
      <c r="D10" t="s">
        <v>553</v>
      </c>
      <c r="F10" t="s">
        <v>553</v>
      </c>
      <c r="G10" t="b">
        <f>D10=VLOOKUP(D10,'Connection Points Explained'!$A$2:$B$318,1)</f>
        <v>1</v>
      </c>
      <c r="H10" t="b">
        <f>F10=VLOOKUP(F10,'Connection Points Explained'!$A$2:$B$318,1)</f>
        <v>1</v>
      </c>
      <c r="I10" t="b">
        <f t="shared" si="0"/>
        <v>1</v>
      </c>
      <c r="N10" t="s">
        <v>559</v>
      </c>
      <c r="O10" t="b">
        <f>N10=VLOOKUP(N10,'Connection Points Explained'!$A$2:$B$318,1)</f>
        <v>1</v>
      </c>
    </row>
    <row r="11" spans="1:15" x14ac:dyDescent="0.2">
      <c r="D11" t="s">
        <v>98</v>
      </c>
      <c r="F11" t="s">
        <v>98</v>
      </c>
      <c r="G11" t="b">
        <f>D11=VLOOKUP(D11,'Connection Points Explained'!$A$2:$B$318,1)</f>
        <v>1</v>
      </c>
      <c r="H11" t="b">
        <f>F11=VLOOKUP(F11,'Connection Points Explained'!$A$2:$B$318,1)</f>
        <v>1</v>
      </c>
      <c r="I11" t="b">
        <f t="shared" si="0"/>
        <v>1</v>
      </c>
      <c r="N11" t="s">
        <v>560</v>
      </c>
      <c r="O11" t="b">
        <f>N11=VLOOKUP(N11,'Connection Points Explained'!$A$2:$B$318,1)</f>
        <v>1</v>
      </c>
    </row>
    <row r="12" spans="1:15" x14ac:dyDescent="0.2">
      <c r="D12" t="s">
        <v>131</v>
      </c>
      <c r="F12" t="s">
        <v>131</v>
      </c>
      <c r="G12" t="b">
        <f>D12=VLOOKUP(D12,'Connection Points Explained'!$A$2:$B$318,1)</f>
        <v>1</v>
      </c>
      <c r="H12" t="b">
        <f>F12=VLOOKUP(F12,'Connection Points Explained'!$A$2:$B$318,1)</f>
        <v>1</v>
      </c>
      <c r="I12" t="b">
        <f t="shared" si="0"/>
        <v>1</v>
      </c>
      <c r="N12" t="s">
        <v>561</v>
      </c>
      <c r="O12" t="b">
        <f>N12=VLOOKUP(N12,'Connection Points Explained'!$A$2:$B$318,1)</f>
        <v>1</v>
      </c>
    </row>
    <row r="13" spans="1:15" x14ac:dyDescent="0.2">
      <c r="D13" t="s">
        <v>554</v>
      </c>
      <c r="F13" t="s">
        <v>554</v>
      </c>
      <c r="G13" t="b">
        <f>D13=VLOOKUP(D13,'Connection Points Explained'!$A$2:$B$318,1)</f>
        <v>1</v>
      </c>
      <c r="H13" t="b">
        <f>F13=VLOOKUP(F13,'Connection Points Explained'!$A$2:$B$318,1)</f>
        <v>1</v>
      </c>
      <c r="I13" t="b">
        <f t="shared" si="0"/>
        <v>1</v>
      </c>
      <c r="N13" t="s">
        <v>37</v>
      </c>
      <c r="O13" t="b">
        <f>N13=VLOOKUP(N13,'Connection Points Explained'!$A$2:$B$318,1)</f>
        <v>1</v>
      </c>
    </row>
    <row r="14" spans="1:15" x14ac:dyDescent="0.2">
      <c r="D14" t="s">
        <v>555</v>
      </c>
      <c r="F14" t="s">
        <v>555</v>
      </c>
      <c r="G14" t="b">
        <f>D14=VLOOKUP(D14,'Connection Points Explained'!$A$2:$B$318,1)</f>
        <v>1</v>
      </c>
      <c r="H14" t="b">
        <f>F14=VLOOKUP(F14,'Connection Points Explained'!$A$2:$B$318,1)</f>
        <v>1</v>
      </c>
      <c r="I14" t="b">
        <f t="shared" si="0"/>
        <v>1</v>
      </c>
      <c r="N14" t="s">
        <v>222</v>
      </c>
      <c r="O14" t="b">
        <f>N14=VLOOKUP(N14,'Connection Points Explained'!$A$2:$B$318,1)</f>
        <v>1</v>
      </c>
    </row>
    <row r="15" spans="1:15" x14ac:dyDescent="0.2">
      <c r="D15" t="s">
        <v>556</v>
      </c>
      <c r="F15" t="s">
        <v>556</v>
      </c>
      <c r="G15" t="b">
        <f>D15=VLOOKUP(D15,'Connection Points Explained'!$A$2:$B$318,1)</f>
        <v>1</v>
      </c>
      <c r="H15" t="b">
        <f>F15=VLOOKUP(F15,'Connection Points Explained'!$A$2:$B$318,1)</f>
        <v>1</v>
      </c>
      <c r="I15" t="b">
        <f t="shared" si="0"/>
        <v>1</v>
      </c>
      <c r="N15" t="s">
        <v>564</v>
      </c>
      <c r="O15" t="b">
        <f>N15=VLOOKUP(N15,'Connection Points Explained'!$A$2:$B$318,1)</f>
        <v>1</v>
      </c>
    </row>
    <row r="16" spans="1:15" x14ac:dyDescent="0.2">
      <c r="D16" t="s">
        <v>557</v>
      </c>
      <c r="F16" t="s">
        <v>557</v>
      </c>
      <c r="G16" t="b">
        <f>D16=VLOOKUP(D16,'Connection Points Explained'!$A$2:$B$318,1)</f>
        <v>1</v>
      </c>
      <c r="H16" t="b">
        <f>F16=VLOOKUP(F16,'Connection Points Explained'!$A$2:$B$318,1)</f>
        <v>1</v>
      </c>
      <c r="I16" t="b">
        <f t="shared" si="0"/>
        <v>1</v>
      </c>
      <c r="N16" t="s">
        <v>565</v>
      </c>
      <c r="O16" t="b">
        <f>N16=VLOOKUP(N16,'Connection Points Explained'!$A$2:$B$318,1)</f>
        <v>1</v>
      </c>
    </row>
    <row r="17" spans="4:15" x14ac:dyDescent="0.2">
      <c r="D17" t="s">
        <v>558</v>
      </c>
      <c r="F17" t="s">
        <v>558</v>
      </c>
      <c r="G17" t="b">
        <f>D17=VLOOKUP(D17,'Connection Points Explained'!$A$2:$B$318,1)</f>
        <v>1</v>
      </c>
      <c r="H17" t="b">
        <f>F17=VLOOKUP(F17,'Connection Points Explained'!$A$2:$B$318,1)</f>
        <v>1</v>
      </c>
      <c r="I17" t="b">
        <f t="shared" si="0"/>
        <v>1</v>
      </c>
      <c r="N17" t="s">
        <v>226</v>
      </c>
      <c r="O17" t="b">
        <f>N17=VLOOKUP(N17,'Connection Points Explained'!$A$2:$B$318,1)</f>
        <v>1</v>
      </c>
    </row>
    <row r="18" spans="4:15" x14ac:dyDescent="0.2">
      <c r="D18" t="s">
        <v>219</v>
      </c>
      <c r="F18" t="s">
        <v>219</v>
      </c>
      <c r="G18" t="b">
        <f>D18=VLOOKUP(D18,'Connection Points Explained'!$A$2:$B$318,1)</f>
        <v>1</v>
      </c>
      <c r="H18" t="b">
        <f>F18=VLOOKUP(F18,'Connection Points Explained'!$A$2:$B$318,1)</f>
        <v>1</v>
      </c>
      <c r="I18" t="b">
        <f t="shared" si="0"/>
        <v>1</v>
      </c>
      <c r="N18" t="s">
        <v>579</v>
      </c>
      <c r="O18" t="b">
        <f>N18=VLOOKUP(N18,'Connection Points Explained'!$A$2:$B$318,1)</f>
        <v>1</v>
      </c>
    </row>
    <row r="19" spans="4:15" x14ac:dyDescent="0.2">
      <c r="D19" t="s">
        <v>2</v>
      </c>
      <c r="F19" t="s">
        <v>2</v>
      </c>
      <c r="G19" t="b">
        <f>D19=VLOOKUP(D19,'Connection Points Explained'!$A$2:$B$318,1)</f>
        <v>1</v>
      </c>
      <c r="H19" t="b">
        <f>F19=VLOOKUP(F19,'Connection Points Explained'!$A$2:$B$318,1)</f>
        <v>1</v>
      </c>
      <c r="I19" t="b">
        <f t="shared" si="0"/>
        <v>1</v>
      </c>
      <c r="N19" t="s">
        <v>74</v>
      </c>
      <c r="O19" t="b">
        <f>N19=VLOOKUP(N19,'Connection Points Explained'!$A$2:$B$318,1)</f>
        <v>1</v>
      </c>
    </row>
    <row r="20" spans="4:15" x14ac:dyDescent="0.2">
      <c r="D20" t="s">
        <v>559</v>
      </c>
      <c r="F20" t="s">
        <v>559</v>
      </c>
      <c r="G20" t="b">
        <f>D20=VLOOKUP(D20,'Connection Points Explained'!$A$2:$B$318,1)</f>
        <v>1</v>
      </c>
      <c r="H20" t="b">
        <f>F20=VLOOKUP(F20,'Connection Points Explained'!$A$2:$B$318,1)</f>
        <v>1</v>
      </c>
      <c r="I20" t="b">
        <f t="shared" si="0"/>
        <v>1</v>
      </c>
      <c r="N20" t="s">
        <v>49</v>
      </c>
      <c r="O20" t="b">
        <f>N20=VLOOKUP(N20,'Connection Points Explained'!$A$2:$B$318,1)</f>
        <v>1</v>
      </c>
    </row>
    <row r="21" spans="4:15" x14ac:dyDescent="0.2">
      <c r="D21" t="s">
        <v>959</v>
      </c>
      <c r="F21" t="s">
        <v>959</v>
      </c>
      <c r="G21">
        <v>1</v>
      </c>
      <c r="H21">
        <v>1</v>
      </c>
      <c r="I21">
        <v>1</v>
      </c>
      <c r="N21" t="s">
        <v>588</v>
      </c>
      <c r="O21" t="b">
        <f>N21=VLOOKUP(N21,'Connection Points Explained'!$A$2:$B$318,1)</f>
        <v>1</v>
      </c>
    </row>
    <row r="22" spans="4:15" x14ac:dyDescent="0.2">
      <c r="D22" t="s">
        <v>960</v>
      </c>
      <c r="F22" t="s">
        <v>960</v>
      </c>
      <c r="G22">
        <v>1</v>
      </c>
      <c r="H22">
        <v>1</v>
      </c>
      <c r="I22">
        <v>1</v>
      </c>
      <c r="N22" t="s">
        <v>961</v>
      </c>
      <c r="O22" t="b">
        <f>N22=VLOOKUP(N22,'Connection Points Explained'!$A$2:$B$318,1)</f>
        <v>0</v>
      </c>
    </row>
    <row r="23" spans="4:15" x14ac:dyDescent="0.2">
      <c r="D23" t="s">
        <v>560</v>
      </c>
      <c r="F23" t="s">
        <v>560</v>
      </c>
      <c r="G23" t="b">
        <f>D23=VLOOKUP(D23,'Connection Points Explained'!$A$2:$B$318,1)</f>
        <v>1</v>
      </c>
      <c r="H23" t="b">
        <f>F23=VLOOKUP(F23,'Connection Points Explained'!$A$2:$B$318,1)</f>
        <v>1</v>
      </c>
      <c r="I23" t="b">
        <f t="shared" si="0"/>
        <v>1</v>
      </c>
      <c r="N23" t="s">
        <v>592</v>
      </c>
      <c r="O23" t="b">
        <f>N23=VLOOKUP(N23,'Connection Points Explained'!$A$2:$B$318,1)</f>
        <v>1</v>
      </c>
    </row>
    <row r="24" spans="4:15" x14ac:dyDescent="0.2">
      <c r="D24" t="s">
        <v>561</v>
      </c>
      <c r="F24" t="s">
        <v>561</v>
      </c>
      <c r="G24" t="b">
        <f>D24=VLOOKUP(D24,'Connection Points Explained'!$A$2:$B$318,1)</f>
        <v>1</v>
      </c>
      <c r="H24" t="b">
        <f>F24=VLOOKUP(F24,'Connection Points Explained'!$A$2:$B$318,1)</f>
        <v>1</v>
      </c>
      <c r="I24" t="b">
        <f t="shared" si="0"/>
        <v>1</v>
      </c>
      <c r="N24" t="s">
        <v>597</v>
      </c>
      <c r="O24" t="b">
        <f>N24=VLOOKUP(N24,'Connection Points Explained'!$A$2:$B$318,1)</f>
        <v>1</v>
      </c>
    </row>
    <row r="25" spans="4:15" x14ac:dyDescent="0.2">
      <c r="D25" t="s">
        <v>562</v>
      </c>
      <c r="F25" t="s">
        <v>562</v>
      </c>
      <c r="G25" t="b">
        <f>D25=VLOOKUP(D25,'Connection Points Explained'!$A$2:$B$318,1)</f>
        <v>1</v>
      </c>
      <c r="H25" t="b">
        <f>F25=VLOOKUP(F25,'Connection Points Explained'!$A$2:$B$318,1)</f>
        <v>1</v>
      </c>
      <c r="I25" t="b">
        <f t="shared" si="0"/>
        <v>1</v>
      </c>
      <c r="N25" t="s">
        <v>92</v>
      </c>
      <c r="O25" t="b">
        <f>N25=VLOOKUP(N25,'Connection Points Explained'!$A$2:$B$318,1)</f>
        <v>1</v>
      </c>
    </row>
    <row r="26" spans="4:15" x14ac:dyDescent="0.2">
      <c r="D26" t="s">
        <v>962</v>
      </c>
      <c r="F26" t="s">
        <v>962</v>
      </c>
      <c r="G26">
        <v>1</v>
      </c>
      <c r="H26">
        <v>1</v>
      </c>
      <c r="I26">
        <v>1</v>
      </c>
      <c r="N26" t="s">
        <v>600</v>
      </c>
      <c r="O26" t="b">
        <f>N26=VLOOKUP(N26,'Connection Points Explained'!$A$2:$B$318,1)</f>
        <v>1</v>
      </c>
    </row>
    <row r="27" spans="4:15" x14ac:dyDescent="0.2">
      <c r="D27" t="s">
        <v>345</v>
      </c>
      <c r="F27" t="s">
        <v>345</v>
      </c>
      <c r="G27" t="b">
        <f>D27=VLOOKUP(D27,'Connection Points Explained'!$A$2:$B$318,1)</f>
        <v>1</v>
      </c>
      <c r="H27" t="b">
        <f>F27=VLOOKUP(F27,'Connection Points Explained'!$A$2:$B$318,1)</f>
        <v>1</v>
      </c>
      <c r="I27" t="b">
        <f t="shared" si="0"/>
        <v>1</v>
      </c>
      <c r="N27" t="s">
        <v>603</v>
      </c>
      <c r="O27" t="b">
        <f>N27=VLOOKUP(N27,'Connection Points Explained'!$A$2:$B$318,1)</f>
        <v>1</v>
      </c>
    </row>
    <row r="28" spans="4:15" x14ac:dyDescent="0.2">
      <c r="D28" t="s">
        <v>167</v>
      </c>
      <c r="F28" t="s">
        <v>167</v>
      </c>
      <c r="G28" t="b">
        <f>D28=VLOOKUP(D28,'Connection Points Explained'!$A$2:$B$318,1)</f>
        <v>1</v>
      </c>
      <c r="H28" t="b">
        <f>F28=VLOOKUP(F28,'Connection Points Explained'!$A$2:$B$318,1)</f>
        <v>1</v>
      </c>
      <c r="I28" t="b">
        <f t="shared" si="0"/>
        <v>1</v>
      </c>
      <c r="N28" t="s">
        <v>69</v>
      </c>
      <c r="O28" t="b">
        <f>N28=VLOOKUP(N28,'Connection Points Explained'!$A$2:$B$318,1)</f>
        <v>1</v>
      </c>
    </row>
    <row r="29" spans="4:15" x14ac:dyDescent="0.2">
      <c r="D29" t="s">
        <v>563</v>
      </c>
      <c r="F29" t="s">
        <v>563</v>
      </c>
      <c r="G29" t="b">
        <f>D29=VLOOKUP(D29,'Connection Points Explained'!$A$2:$B$318,1)</f>
        <v>1</v>
      </c>
      <c r="H29" t="b">
        <f>F29=VLOOKUP(F29,'Connection Points Explained'!$A$2:$B$318,1)</f>
        <v>1</v>
      </c>
      <c r="I29" t="b">
        <f t="shared" si="0"/>
        <v>1</v>
      </c>
      <c r="N29" t="s">
        <v>604</v>
      </c>
      <c r="O29" t="b">
        <f>N29=VLOOKUP(N29,'Connection Points Explained'!$A$2:$B$318,1)</f>
        <v>1</v>
      </c>
    </row>
    <row r="30" spans="4:15" x14ac:dyDescent="0.2">
      <c r="D30" t="s">
        <v>129</v>
      </c>
      <c r="F30" t="s">
        <v>129</v>
      </c>
      <c r="G30" t="b">
        <f>D30=VLOOKUP(D30,'Connection Points Explained'!$A$2:$B$318,1)</f>
        <v>1</v>
      </c>
      <c r="H30" t="b">
        <f>F30=VLOOKUP(F30,'Connection Points Explained'!$A$2:$B$318,1)</f>
        <v>1</v>
      </c>
      <c r="I30" t="b">
        <f t="shared" si="0"/>
        <v>1</v>
      </c>
      <c r="N30" t="s">
        <v>605</v>
      </c>
      <c r="O30" t="b">
        <f>N30=VLOOKUP(N30,'Connection Points Explained'!$A$2:$B$318,1)</f>
        <v>1</v>
      </c>
    </row>
    <row r="31" spans="4:15" x14ac:dyDescent="0.2">
      <c r="D31" t="s">
        <v>404</v>
      </c>
      <c r="F31" t="s">
        <v>404</v>
      </c>
      <c r="G31" t="b">
        <f>D31=VLOOKUP(D31,'Connection Points Explained'!$A$2:$B$318,1)</f>
        <v>1</v>
      </c>
      <c r="H31" t="b">
        <f>F31=VLOOKUP(F31,'Connection Points Explained'!$A$2:$B$318,1)</f>
        <v>1</v>
      </c>
      <c r="I31" t="b">
        <f t="shared" si="0"/>
        <v>1</v>
      </c>
      <c r="N31" t="s">
        <v>97</v>
      </c>
      <c r="O31" t="b">
        <f>N31=VLOOKUP(N31,'Connection Points Explained'!$A$2:$B$318,1)</f>
        <v>1</v>
      </c>
    </row>
    <row r="32" spans="4:15" x14ac:dyDescent="0.2">
      <c r="D32" t="s">
        <v>37</v>
      </c>
      <c r="F32" t="s">
        <v>37</v>
      </c>
      <c r="G32" t="b">
        <f>D32=VLOOKUP(D32,'Connection Points Explained'!$A$2:$B$318,1)</f>
        <v>1</v>
      </c>
      <c r="H32" t="b">
        <f>F32=VLOOKUP(F32,'Connection Points Explained'!$A$2:$B$318,1)</f>
        <v>1</v>
      </c>
      <c r="I32" t="b">
        <f t="shared" si="0"/>
        <v>1</v>
      </c>
    </row>
    <row r="33" spans="4:9" x14ac:dyDescent="0.2">
      <c r="D33" t="s">
        <v>221</v>
      </c>
      <c r="F33" t="s">
        <v>221</v>
      </c>
      <c r="G33" t="b">
        <f>D33=VLOOKUP(D33,'Connection Points Explained'!$A$2:$B$318,1)</f>
        <v>1</v>
      </c>
      <c r="H33" t="b">
        <f>F33=VLOOKUP(F33,'Connection Points Explained'!$A$2:$B$318,1)</f>
        <v>1</v>
      </c>
      <c r="I33" t="b">
        <f t="shared" si="0"/>
        <v>1</v>
      </c>
    </row>
    <row r="34" spans="4:9" x14ac:dyDescent="0.2">
      <c r="D34" t="s">
        <v>222</v>
      </c>
      <c r="F34" t="s">
        <v>222</v>
      </c>
      <c r="G34" t="b">
        <f>D34=VLOOKUP(D34,'Connection Points Explained'!$A$2:$B$318,1)</f>
        <v>1</v>
      </c>
      <c r="H34" t="b">
        <f>F34=VLOOKUP(F34,'Connection Points Explained'!$A$2:$B$318,1)</f>
        <v>1</v>
      </c>
      <c r="I34" t="b">
        <f t="shared" si="0"/>
        <v>1</v>
      </c>
    </row>
    <row r="35" spans="4:9" x14ac:dyDescent="0.2">
      <c r="D35" t="s">
        <v>564</v>
      </c>
      <c r="F35" t="s">
        <v>564</v>
      </c>
      <c r="G35" t="b">
        <f>D35=VLOOKUP(D35,'Connection Points Explained'!$A$2:$B$318,1)</f>
        <v>1</v>
      </c>
      <c r="H35" t="b">
        <f>F35=VLOOKUP(F35,'Connection Points Explained'!$A$2:$B$318,1)</f>
        <v>1</v>
      </c>
      <c r="I35" t="b">
        <f t="shared" si="0"/>
        <v>1</v>
      </c>
    </row>
    <row r="36" spans="4:9" x14ac:dyDescent="0.2">
      <c r="D36" t="s">
        <v>565</v>
      </c>
      <c r="F36" t="s">
        <v>565</v>
      </c>
      <c r="G36" t="b">
        <f>D36=VLOOKUP(D36,'Connection Points Explained'!$A$2:$B$318,1)</f>
        <v>1</v>
      </c>
      <c r="H36" t="b">
        <f>F36=VLOOKUP(F36,'Connection Points Explained'!$A$2:$B$318,1)</f>
        <v>1</v>
      </c>
      <c r="I36" t="b">
        <f t="shared" si="0"/>
        <v>1</v>
      </c>
    </row>
    <row r="37" spans="4:9" x14ac:dyDescent="0.2">
      <c r="D37" t="s">
        <v>405</v>
      </c>
      <c r="F37" t="s">
        <v>405</v>
      </c>
      <c r="G37" t="b">
        <f>D37=VLOOKUP(D37,'Connection Points Explained'!$A$2:$B$318,1)</f>
        <v>1</v>
      </c>
      <c r="H37" t="b">
        <f>F37=VLOOKUP(F37,'Connection Points Explained'!$A$2:$B$318,1)</f>
        <v>1</v>
      </c>
      <c r="I37" t="b">
        <f t="shared" si="0"/>
        <v>1</v>
      </c>
    </row>
    <row r="38" spans="4:9" x14ac:dyDescent="0.2">
      <c r="D38" t="s">
        <v>226</v>
      </c>
      <c r="F38" t="s">
        <v>226</v>
      </c>
      <c r="G38" t="b">
        <f>D38=VLOOKUP(D38,'Connection Points Explained'!$A$2:$B$318,1)</f>
        <v>1</v>
      </c>
      <c r="H38" t="b">
        <f>F38=VLOOKUP(F38,'Connection Points Explained'!$A$2:$B$318,1)</f>
        <v>1</v>
      </c>
      <c r="I38" t="b">
        <f t="shared" si="0"/>
        <v>1</v>
      </c>
    </row>
    <row r="39" spans="4:9" x14ac:dyDescent="0.2">
      <c r="D39" t="s">
        <v>4</v>
      </c>
      <c r="F39" t="s">
        <v>4</v>
      </c>
      <c r="G39" t="b">
        <f>D39=VLOOKUP(D39,'Connection Points Explained'!$A$2:$B$318,1)</f>
        <v>1</v>
      </c>
      <c r="H39" t="b">
        <f>F39=VLOOKUP(F39,'Connection Points Explained'!$A$2:$B$318,1)</f>
        <v>1</v>
      </c>
      <c r="I39" t="b">
        <f t="shared" si="0"/>
        <v>1</v>
      </c>
    </row>
    <row r="40" spans="4:9" x14ac:dyDescent="0.2">
      <c r="D40" t="s">
        <v>130</v>
      </c>
      <c r="F40" t="s">
        <v>130</v>
      </c>
      <c r="G40" t="b">
        <f>D40=VLOOKUP(D40,'Connection Points Explained'!$A$2:$B$318,1)</f>
        <v>1</v>
      </c>
      <c r="H40" t="b">
        <f>F40=VLOOKUP(F40,'Connection Points Explained'!$A$2:$B$318,1)</f>
        <v>1</v>
      </c>
      <c r="I40" t="b">
        <f t="shared" si="0"/>
        <v>1</v>
      </c>
    </row>
    <row r="41" spans="4:9" x14ac:dyDescent="0.2">
      <c r="D41" t="s">
        <v>566</v>
      </c>
      <c r="F41" t="s">
        <v>566</v>
      </c>
      <c r="G41" t="b">
        <f>D41=VLOOKUP(D41,'Connection Points Explained'!$A$2:$B$318,1)</f>
        <v>1</v>
      </c>
      <c r="H41" t="b">
        <f>F41=VLOOKUP(F41,'Connection Points Explained'!$A$2:$B$318,1)</f>
        <v>1</v>
      </c>
      <c r="I41" t="b">
        <f t="shared" si="0"/>
        <v>1</v>
      </c>
    </row>
    <row r="42" spans="4:9" x14ac:dyDescent="0.2">
      <c r="D42" t="s">
        <v>567</v>
      </c>
      <c r="F42" t="s">
        <v>567</v>
      </c>
      <c r="G42" t="b">
        <f>D42=VLOOKUP(D42,'Connection Points Explained'!$A$2:$B$318,1)</f>
        <v>1</v>
      </c>
      <c r="H42" t="b">
        <f>F42=VLOOKUP(F42,'Connection Points Explained'!$A$2:$B$318,1)</f>
        <v>1</v>
      </c>
      <c r="I42" t="b">
        <f t="shared" si="0"/>
        <v>1</v>
      </c>
    </row>
    <row r="43" spans="4:9" x14ac:dyDescent="0.2">
      <c r="D43" t="s">
        <v>33</v>
      </c>
      <c r="F43" t="s">
        <v>33</v>
      </c>
      <c r="G43" t="b">
        <f>D43=VLOOKUP(D43,'Connection Points Explained'!$A$2:$B$318,1)</f>
        <v>1</v>
      </c>
      <c r="H43" t="b">
        <f>F43=VLOOKUP(F43,'Connection Points Explained'!$A$2:$B$318,1)</f>
        <v>1</v>
      </c>
      <c r="I43" t="b">
        <f t="shared" si="0"/>
        <v>1</v>
      </c>
    </row>
    <row r="44" spans="4:9" x14ac:dyDescent="0.2">
      <c r="D44" t="s">
        <v>568</v>
      </c>
      <c r="F44" t="s">
        <v>568</v>
      </c>
      <c r="G44" t="b">
        <f>D44=VLOOKUP(D44,'Connection Points Explained'!$A$2:$B$318,1)</f>
        <v>1</v>
      </c>
      <c r="H44" t="b">
        <f>F44=VLOOKUP(F44,'Connection Points Explained'!$A$2:$B$318,1)</f>
        <v>1</v>
      </c>
      <c r="I44" t="b">
        <f t="shared" si="0"/>
        <v>1</v>
      </c>
    </row>
    <row r="45" spans="4:9" x14ac:dyDescent="0.2">
      <c r="D45" t="s">
        <v>569</v>
      </c>
      <c r="F45" t="s">
        <v>569</v>
      </c>
      <c r="G45" t="b">
        <f>D45=VLOOKUP(D45,'Connection Points Explained'!$A$2:$B$318,1)</f>
        <v>1</v>
      </c>
      <c r="H45" t="b">
        <f>F45=VLOOKUP(F45,'Connection Points Explained'!$A$2:$B$318,1)</f>
        <v>1</v>
      </c>
      <c r="I45" t="b">
        <f t="shared" si="0"/>
        <v>1</v>
      </c>
    </row>
    <row r="46" spans="4:9" x14ac:dyDescent="0.2">
      <c r="D46" t="s">
        <v>132</v>
      </c>
      <c r="F46" t="s">
        <v>132</v>
      </c>
      <c r="G46" t="b">
        <f>D46=VLOOKUP(D46,'Connection Points Explained'!$A$2:$B$318,1)</f>
        <v>1</v>
      </c>
      <c r="H46" t="b">
        <f>F46=VLOOKUP(F46,'Connection Points Explained'!$A$2:$B$318,1)</f>
        <v>1</v>
      </c>
      <c r="I46" t="b">
        <f t="shared" si="0"/>
        <v>1</v>
      </c>
    </row>
    <row r="47" spans="4:9" x14ac:dyDescent="0.2">
      <c r="D47" t="s">
        <v>138</v>
      </c>
      <c r="F47" t="s">
        <v>138</v>
      </c>
      <c r="G47" t="b">
        <f>D47=VLOOKUP(D47,'Connection Points Explained'!$A$2:$B$318,1)</f>
        <v>1</v>
      </c>
      <c r="H47" t="b">
        <f>F47=VLOOKUP(F47,'Connection Points Explained'!$A$2:$B$318,1)</f>
        <v>1</v>
      </c>
      <c r="I47" t="b">
        <f t="shared" si="0"/>
        <v>1</v>
      </c>
    </row>
    <row r="48" spans="4:9" x14ac:dyDescent="0.2">
      <c r="D48" t="s">
        <v>570</v>
      </c>
      <c r="F48" t="s">
        <v>570</v>
      </c>
      <c r="G48" t="b">
        <f>D48=VLOOKUP(D48,'Connection Points Explained'!$A$2:$B$318,1)</f>
        <v>1</v>
      </c>
      <c r="H48" t="b">
        <f>F48=VLOOKUP(F48,'Connection Points Explained'!$A$2:$B$318,1)</f>
        <v>1</v>
      </c>
      <c r="I48" t="b">
        <f t="shared" si="0"/>
        <v>1</v>
      </c>
    </row>
    <row r="49" spans="4:9" x14ac:dyDescent="0.2">
      <c r="D49" t="s">
        <v>32</v>
      </c>
      <c r="F49" t="s">
        <v>32</v>
      </c>
      <c r="G49" t="b">
        <f>D49=VLOOKUP(D49,'Connection Points Explained'!$A$2:$B$318,1)</f>
        <v>1</v>
      </c>
      <c r="H49" t="b">
        <f>F49=VLOOKUP(F49,'Connection Points Explained'!$A$2:$B$318,1)</f>
        <v>1</v>
      </c>
      <c r="I49" t="b">
        <f t="shared" si="0"/>
        <v>1</v>
      </c>
    </row>
    <row r="50" spans="4:9" x14ac:dyDescent="0.2">
      <c r="D50" t="s">
        <v>571</v>
      </c>
      <c r="F50" t="s">
        <v>571</v>
      </c>
      <c r="G50" t="b">
        <f>D50=VLOOKUP(D50,'Connection Points Explained'!$A$2:$B$318,1)</f>
        <v>1</v>
      </c>
      <c r="H50" t="b">
        <f>F50=VLOOKUP(F50,'Connection Points Explained'!$A$2:$B$318,1)</f>
        <v>1</v>
      </c>
      <c r="I50" t="b">
        <f t="shared" si="0"/>
        <v>1</v>
      </c>
    </row>
    <row r="51" spans="4:9" x14ac:dyDescent="0.2">
      <c r="D51" t="s">
        <v>572</v>
      </c>
      <c r="F51" t="s">
        <v>572</v>
      </c>
      <c r="G51" t="b">
        <f>D51=VLOOKUP(D51,'Connection Points Explained'!$A$2:$B$318,1)</f>
        <v>1</v>
      </c>
      <c r="H51" t="b">
        <f>F51=VLOOKUP(F51,'Connection Points Explained'!$A$2:$B$318,1)</f>
        <v>1</v>
      </c>
      <c r="I51" t="b">
        <f t="shared" si="0"/>
        <v>1</v>
      </c>
    </row>
    <row r="52" spans="4:9" x14ac:dyDescent="0.2">
      <c r="D52" t="s">
        <v>573</v>
      </c>
      <c r="F52" t="s">
        <v>573</v>
      </c>
      <c r="G52" t="b">
        <f>D52=VLOOKUP(D52,'Connection Points Explained'!$A$2:$B$318,1)</f>
        <v>1</v>
      </c>
      <c r="H52" t="b">
        <f>F52=VLOOKUP(F52,'Connection Points Explained'!$A$2:$B$318,1)</f>
        <v>1</v>
      </c>
      <c r="I52" t="b">
        <f t="shared" si="0"/>
        <v>1</v>
      </c>
    </row>
    <row r="53" spans="4:9" x14ac:dyDescent="0.2">
      <c r="D53" t="s">
        <v>173</v>
      </c>
      <c r="F53" t="s">
        <v>173</v>
      </c>
      <c r="G53" t="b">
        <f>D53=VLOOKUP(D53,'Connection Points Explained'!$A$2:$B$318,1)</f>
        <v>1</v>
      </c>
      <c r="H53" t="b">
        <f>F53=VLOOKUP(F53,'Connection Points Explained'!$A$2:$B$318,1)</f>
        <v>1</v>
      </c>
      <c r="I53" t="b">
        <f t="shared" si="0"/>
        <v>1</v>
      </c>
    </row>
    <row r="54" spans="4:9" x14ac:dyDescent="0.2">
      <c r="D54" t="s">
        <v>615</v>
      </c>
      <c r="F54" t="s">
        <v>615</v>
      </c>
      <c r="G54" t="b">
        <f>D54=VLOOKUP(D54,'Connection Points Explained'!$A$2:$B$318,1)</f>
        <v>1</v>
      </c>
      <c r="H54" t="b">
        <f>F54=VLOOKUP(F54,'Connection Points Explained'!$A$2:$B$318,1)</f>
        <v>1</v>
      </c>
      <c r="I54" t="b">
        <f t="shared" si="0"/>
        <v>1</v>
      </c>
    </row>
    <row r="55" spans="4:9" x14ac:dyDescent="0.2">
      <c r="D55" t="s">
        <v>574</v>
      </c>
      <c r="F55" t="s">
        <v>574</v>
      </c>
      <c r="G55" t="b">
        <f>D55=VLOOKUP(D55,'Connection Points Explained'!$A$2:$B$318,1)</f>
        <v>1</v>
      </c>
      <c r="H55" t="b">
        <f>F55=VLOOKUP(F55,'Connection Points Explained'!$A$2:$B$318,1)</f>
        <v>1</v>
      </c>
      <c r="I55" t="b">
        <f t="shared" si="0"/>
        <v>1</v>
      </c>
    </row>
    <row r="56" spans="4:9" x14ac:dyDescent="0.2">
      <c r="D56" t="s">
        <v>575</v>
      </c>
      <c r="F56" t="s">
        <v>575</v>
      </c>
      <c r="G56" t="b">
        <f>D56=VLOOKUP(D56,'Connection Points Explained'!$A$2:$B$318,1)</f>
        <v>1</v>
      </c>
      <c r="H56" t="b">
        <f>F56=VLOOKUP(F56,'Connection Points Explained'!$A$2:$B$318,1)</f>
        <v>1</v>
      </c>
      <c r="I56" t="b">
        <f t="shared" si="0"/>
        <v>1</v>
      </c>
    </row>
    <row r="57" spans="4:9" x14ac:dyDescent="0.2">
      <c r="D57" t="s">
        <v>576</v>
      </c>
      <c r="F57" t="s">
        <v>576</v>
      </c>
      <c r="G57" t="b">
        <f>D57=VLOOKUP(D57,'Connection Points Explained'!$A$2:$B$318,1)</f>
        <v>1</v>
      </c>
      <c r="H57" t="b">
        <f>F57=VLOOKUP(F57,'Connection Points Explained'!$A$2:$B$318,1)</f>
        <v>1</v>
      </c>
      <c r="I57" t="b">
        <f t="shared" si="0"/>
        <v>1</v>
      </c>
    </row>
    <row r="58" spans="4:9" x14ac:dyDescent="0.2">
      <c r="D58" t="s">
        <v>577</v>
      </c>
      <c r="F58" t="s">
        <v>577</v>
      </c>
      <c r="G58" t="b">
        <f>D58=VLOOKUP(D58,'Connection Points Explained'!$A$2:$B$318,1)</f>
        <v>1</v>
      </c>
      <c r="H58" t="b">
        <f>F58=VLOOKUP(F58,'Connection Points Explained'!$A$2:$B$318,1)</f>
        <v>1</v>
      </c>
      <c r="I58" t="b">
        <f t="shared" si="0"/>
        <v>1</v>
      </c>
    </row>
    <row r="59" spans="4:9" x14ac:dyDescent="0.2">
      <c r="D59" t="s">
        <v>578</v>
      </c>
      <c r="F59" t="s">
        <v>578</v>
      </c>
      <c r="G59" t="b">
        <f>D59=VLOOKUP(D59,'Connection Points Explained'!$A$2:$B$318,1)</f>
        <v>1</v>
      </c>
      <c r="H59" t="b">
        <f>F59=VLOOKUP(F59,'Connection Points Explained'!$A$2:$B$318,1)</f>
        <v>1</v>
      </c>
      <c r="I59" t="b">
        <f t="shared" si="0"/>
        <v>1</v>
      </c>
    </row>
    <row r="60" spans="4:9" x14ac:dyDescent="0.2">
      <c r="D60" t="s">
        <v>133</v>
      </c>
      <c r="F60" t="s">
        <v>133</v>
      </c>
      <c r="G60" t="b">
        <f>D60=VLOOKUP(D60,'Connection Points Explained'!$A$2:$B$318,1)</f>
        <v>1</v>
      </c>
      <c r="H60" t="b">
        <f>F60=VLOOKUP(F60,'Connection Points Explained'!$A$2:$B$318,1)</f>
        <v>1</v>
      </c>
      <c r="I60" t="b">
        <f t="shared" si="0"/>
        <v>1</v>
      </c>
    </row>
    <row r="61" spans="4:9" x14ac:dyDescent="0.2">
      <c r="D61" t="s">
        <v>579</v>
      </c>
      <c r="F61" t="s">
        <v>579</v>
      </c>
      <c r="G61" t="b">
        <f>D61=VLOOKUP(D61,'Connection Points Explained'!$A$2:$B$318,1)</f>
        <v>1</v>
      </c>
      <c r="H61" t="b">
        <f>F61=VLOOKUP(F61,'Connection Points Explained'!$A$2:$B$318,1)</f>
        <v>1</v>
      </c>
      <c r="I61" t="b">
        <f t="shared" si="0"/>
        <v>1</v>
      </c>
    </row>
    <row r="62" spans="4:9" x14ac:dyDescent="0.2">
      <c r="D62" t="s">
        <v>74</v>
      </c>
      <c r="F62" t="s">
        <v>74</v>
      </c>
      <c r="G62" t="b">
        <f>D62=VLOOKUP(D62,'Connection Points Explained'!$A$2:$B$318,1)</f>
        <v>1</v>
      </c>
      <c r="H62" t="b">
        <f>F62=VLOOKUP(F62,'Connection Points Explained'!$A$2:$B$318,1)</f>
        <v>1</v>
      </c>
      <c r="I62" t="b">
        <f t="shared" si="0"/>
        <v>1</v>
      </c>
    </row>
    <row r="63" spans="4:9" x14ac:dyDescent="0.2">
      <c r="D63" t="s">
        <v>122</v>
      </c>
      <c r="F63" t="s">
        <v>122</v>
      </c>
      <c r="G63" t="b">
        <f>D63=VLOOKUP(D63,'Connection Points Explained'!$A$2:$B$318,1)</f>
        <v>1</v>
      </c>
      <c r="H63" t="b">
        <f>F63=VLOOKUP(F63,'Connection Points Explained'!$A$2:$B$318,1)</f>
        <v>1</v>
      </c>
      <c r="I63" t="b">
        <f t="shared" si="0"/>
        <v>1</v>
      </c>
    </row>
    <row r="64" spans="4:9" x14ac:dyDescent="0.2">
      <c r="D64" t="s">
        <v>580</v>
      </c>
      <c r="F64" t="s">
        <v>580</v>
      </c>
      <c r="G64" t="b">
        <f>D64=VLOOKUP(D64,'Connection Points Explained'!$A$2:$B$318,1)</f>
        <v>1</v>
      </c>
      <c r="H64" t="b">
        <f>F64=VLOOKUP(F64,'Connection Points Explained'!$A$2:$B$318,1)</f>
        <v>1</v>
      </c>
      <c r="I64" t="b">
        <f t="shared" si="0"/>
        <v>1</v>
      </c>
    </row>
    <row r="65" spans="4:9" x14ac:dyDescent="0.2">
      <c r="D65" t="s">
        <v>581</v>
      </c>
      <c r="F65" t="s">
        <v>581</v>
      </c>
      <c r="G65" t="b">
        <f>D65=VLOOKUP(D65,'Connection Points Explained'!$A$2:$B$318,1)</f>
        <v>1</v>
      </c>
      <c r="H65" t="b">
        <f>F65=VLOOKUP(F65,'Connection Points Explained'!$A$2:$B$318,1)</f>
        <v>1</v>
      </c>
      <c r="I65" t="b">
        <f t="shared" si="0"/>
        <v>1</v>
      </c>
    </row>
    <row r="66" spans="4:9" x14ac:dyDescent="0.2">
      <c r="D66" t="s">
        <v>139</v>
      </c>
      <c r="F66" t="s">
        <v>139</v>
      </c>
      <c r="G66" t="b">
        <f>D66=VLOOKUP(D66,'Connection Points Explained'!$A$2:$B$318,1)</f>
        <v>1</v>
      </c>
      <c r="H66" t="b">
        <f>F66=VLOOKUP(F66,'Connection Points Explained'!$A$2:$B$318,1)</f>
        <v>1</v>
      </c>
      <c r="I66" t="b">
        <f t="shared" si="0"/>
        <v>1</v>
      </c>
    </row>
    <row r="67" spans="4:9" x14ac:dyDescent="0.2">
      <c r="D67" t="s">
        <v>121</v>
      </c>
      <c r="F67" t="s">
        <v>121</v>
      </c>
      <c r="G67" t="b">
        <f>D67=VLOOKUP(D67,'Connection Points Explained'!$A$2:$B$318,1)</f>
        <v>1</v>
      </c>
      <c r="H67" t="b">
        <f>F67=VLOOKUP(F67,'Connection Points Explained'!$A$2:$B$318,1)</f>
        <v>1</v>
      </c>
      <c r="I67" t="b">
        <f t="shared" si="0"/>
        <v>1</v>
      </c>
    </row>
    <row r="68" spans="4:9" x14ac:dyDescent="0.2">
      <c r="D68" t="s">
        <v>344</v>
      </c>
      <c r="F68" t="s">
        <v>344</v>
      </c>
      <c r="G68" t="b">
        <f>D68=VLOOKUP(D68,'Connection Points Explained'!$A$2:$B$318,1)</f>
        <v>1</v>
      </c>
      <c r="H68" t="b">
        <f>F68=VLOOKUP(F68,'Connection Points Explained'!$A$2:$B$318,1)</f>
        <v>1</v>
      </c>
      <c r="I68" t="b">
        <f t="shared" si="0"/>
        <v>1</v>
      </c>
    </row>
    <row r="69" spans="4:9" x14ac:dyDescent="0.2">
      <c r="D69" t="s">
        <v>175</v>
      </c>
      <c r="F69" t="s">
        <v>175</v>
      </c>
      <c r="G69" t="b">
        <f>D69=VLOOKUP(D69,'Connection Points Explained'!$A$2:$B$318,1)</f>
        <v>1</v>
      </c>
      <c r="H69" t="b">
        <f>F69=VLOOKUP(F69,'Connection Points Explained'!$A$2:$B$318,1)</f>
        <v>1</v>
      </c>
      <c r="I69" t="b">
        <f t="shared" si="0"/>
        <v>1</v>
      </c>
    </row>
    <row r="70" spans="4:9" x14ac:dyDescent="0.2">
      <c r="D70" t="s">
        <v>47</v>
      </c>
      <c r="F70" t="s">
        <v>47</v>
      </c>
      <c r="G70" t="b">
        <f>D70=VLOOKUP(D70,'Connection Points Explained'!$A$2:$B$318,1)</f>
        <v>1</v>
      </c>
      <c r="H70" t="b">
        <f>F70=VLOOKUP(F70,'Connection Points Explained'!$A$2:$B$318,1)</f>
        <v>1</v>
      </c>
      <c r="I70" t="b">
        <f t="shared" si="0"/>
        <v>1</v>
      </c>
    </row>
    <row r="71" spans="4:9" x14ac:dyDescent="0.2">
      <c r="D71" t="s">
        <v>41</v>
      </c>
      <c r="F71" t="s">
        <v>41</v>
      </c>
      <c r="G71" t="b">
        <f>D71=VLOOKUP(D71,'Connection Points Explained'!$A$2:$B$318,1)</f>
        <v>1</v>
      </c>
      <c r="H71" t="b">
        <f>F71=VLOOKUP(F71,'Connection Points Explained'!$A$2:$B$318,1)</f>
        <v>1</v>
      </c>
      <c r="I71" t="b">
        <f t="shared" si="0"/>
        <v>1</v>
      </c>
    </row>
    <row r="72" spans="4:9" x14ac:dyDescent="0.2">
      <c r="D72" t="s">
        <v>152</v>
      </c>
      <c r="F72" t="s">
        <v>152</v>
      </c>
      <c r="G72" t="b">
        <f>D72=VLOOKUP(D72,'Connection Points Explained'!$A$2:$B$318,1)</f>
        <v>1</v>
      </c>
      <c r="H72" t="b">
        <f>F72=VLOOKUP(F72,'Connection Points Explained'!$A$2:$B$318,1)</f>
        <v>1</v>
      </c>
      <c r="I72" t="b">
        <f t="shared" ref="I72:I135" si="1">AND(G72:H72)</f>
        <v>1</v>
      </c>
    </row>
    <row r="73" spans="4:9" x14ac:dyDescent="0.2">
      <c r="D73" t="s">
        <v>153</v>
      </c>
      <c r="F73" t="s">
        <v>153</v>
      </c>
      <c r="G73" t="b">
        <f>D73=VLOOKUP(D73,'Connection Points Explained'!$A$2:$B$318,1)</f>
        <v>1</v>
      </c>
      <c r="H73" t="b">
        <f>F73=VLOOKUP(F73,'Connection Points Explained'!$A$2:$B$318,1)</f>
        <v>1</v>
      </c>
      <c r="I73" t="b">
        <f t="shared" si="1"/>
        <v>1</v>
      </c>
    </row>
    <row r="74" spans="4:9" x14ac:dyDescent="0.2">
      <c r="D74" t="s">
        <v>613</v>
      </c>
      <c r="F74" t="s">
        <v>613</v>
      </c>
      <c r="G74" t="b">
        <f>D74=VLOOKUP(D74,'Connection Points Explained'!$A$2:$B$318,1)</f>
        <v>1</v>
      </c>
      <c r="H74" t="b">
        <f>F74=VLOOKUP(F74,'Connection Points Explained'!$A$2:$B$318,1)</f>
        <v>1</v>
      </c>
      <c r="I74" t="b">
        <f t="shared" si="1"/>
        <v>1</v>
      </c>
    </row>
    <row r="75" spans="4:9" x14ac:dyDescent="0.2">
      <c r="D75" t="s">
        <v>582</v>
      </c>
      <c r="F75" t="s">
        <v>582</v>
      </c>
      <c r="G75" t="b">
        <f>D75=VLOOKUP(D75,'Connection Points Explained'!$A$2:$B$318,1)</f>
        <v>1</v>
      </c>
      <c r="H75" t="b">
        <f>F75=VLOOKUP(F75,'Connection Points Explained'!$A$2:$B$318,1)</f>
        <v>1</v>
      </c>
      <c r="I75" t="b">
        <f t="shared" si="1"/>
        <v>1</v>
      </c>
    </row>
    <row r="76" spans="4:9" x14ac:dyDescent="0.2">
      <c r="D76" t="s">
        <v>134</v>
      </c>
      <c r="F76" t="s">
        <v>134</v>
      </c>
      <c r="G76" t="b">
        <f>D76=VLOOKUP(D76,'Connection Points Explained'!$A$2:$B$318,1)</f>
        <v>1</v>
      </c>
      <c r="H76" t="b">
        <f>F76=VLOOKUP(F76,'Connection Points Explained'!$A$2:$B$318,1)</f>
        <v>1</v>
      </c>
      <c r="I76" t="b">
        <f t="shared" si="1"/>
        <v>1</v>
      </c>
    </row>
    <row r="77" spans="4:9" x14ac:dyDescent="0.2">
      <c r="D77" t="s">
        <v>583</v>
      </c>
      <c r="F77" t="s">
        <v>583</v>
      </c>
      <c r="G77" t="b">
        <f>D77=VLOOKUP(D77,'Connection Points Explained'!$A$2:$B$318,1)</f>
        <v>1</v>
      </c>
      <c r="H77" t="b">
        <f>F77=VLOOKUP(F77,'Connection Points Explained'!$A$2:$B$318,1)</f>
        <v>1</v>
      </c>
      <c r="I77" t="b">
        <f t="shared" si="1"/>
        <v>1</v>
      </c>
    </row>
    <row r="78" spans="4:9" x14ac:dyDescent="0.2">
      <c r="D78" t="s">
        <v>584</v>
      </c>
      <c r="F78" t="s">
        <v>584</v>
      </c>
      <c r="G78" t="b">
        <f>D78=VLOOKUP(D78,'Connection Points Explained'!$A$2:$B$318,1)</f>
        <v>1</v>
      </c>
      <c r="H78" t="b">
        <f>F78=VLOOKUP(F78,'Connection Points Explained'!$A$2:$B$318,1)</f>
        <v>1</v>
      </c>
      <c r="I78" t="b">
        <f t="shared" si="1"/>
        <v>1</v>
      </c>
    </row>
    <row r="79" spans="4:9" x14ac:dyDescent="0.2">
      <c r="D79" t="s">
        <v>141</v>
      </c>
      <c r="F79" t="s">
        <v>141</v>
      </c>
      <c r="G79" t="b">
        <f>D79=VLOOKUP(D79,'Connection Points Explained'!$A$2:$B$318,1)</f>
        <v>1</v>
      </c>
      <c r="H79" t="b">
        <f>F79=VLOOKUP(F79,'Connection Points Explained'!$A$2:$B$318,1)</f>
        <v>1</v>
      </c>
      <c r="I79" t="b">
        <f t="shared" si="1"/>
        <v>1</v>
      </c>
    </row>
    <row r="80" spans="4:9" x14ac:dyDescent="0.2">
      <c r="D80" t="s">
        <v>49</v>
      </c>
      <c r="F80" t="s">
        <v>49</v>
      </c>
      <c r="G80" t="b">
        <f>D80=VLOOKUP(D80,'Connection Points Explained'!$A$2:$B$318,1)</f>
        <v>1</v>
      </c>
      <c r="H80" t="b">
        <f>F80=VLOOKUP(F80,'Connection Points Explained'!$A$2:$B$318,1)</f>
        <v>1</v>
      </c>
      <c r="I80" t="b">
        <f t="shared" si="1"/>
        <v>1</v>
      </c>
    </row>
    <row r="81" spans="4:9" x14ac:dyDescent="0.2">
      <c r="D81" t="s">
        <v>549</v>
      </c>
      <c r="F81" t="s">
        <v>549</v>
      </c>
      <c r="G81" t="b">
        <f>D81=VLOOKUP(D81,'Connection Points Explained'!$A$2:$B$318,1)</f>
        <v>1</v>
      </c>
      <c r="H81" t="b">
        <f>F81=VLOOKUP(F81,'Connection Points Explained'!$A$2:$B$318,1)</f>
        <v>1</v>
      </c>
      <c r="I81" t="b">
        <f t="shared" si="1"/>
        <v>1</v>
      </c>
    </row>
    <row r="82" spans="4:9" x14ac:dyDescent="0.2">
      <c r="D82" t="s">
        <v>585</v>
      </c>
      <c r="F82" t="s">
        <v>585</v>
      </c>
      <c r="G82" t="b">
        <f>D82=VLOOKUP(D82,'Connection Points Explained'!$A$2:$B$318,1)</f>
        <v>1</v>
      </c>
      <c r="H82" t="b">
        <f>F82=VLOOKUP(F82,'Connection Points Explained'!$A$2:$B$318,1)</f>
        <v>1</v>
      </c>
      <c r="I82" t="b">
        <f t="shared" si="1"/>
        <v>1</v>
      </c>
    </row>
    <row r="83" spans="4:9" x14ac:dyDescent="0.2">
      <c r="D83" t="s">
        <v>155</v>
      </c>
      <c r="F83" t="s">
        <v>155</v>
      </c>
      <c r="G83" t="b">
        <f>D83=VLOOKUP(D83,'Connection Points Explained'!$A$2:$B$318,1)</f>
        <v>1</v>
      </c>
      <c r="H83" t="b">
        <f>F83=VLOOKUP(F83,'Connection Points Explained'!$A$2:$B$318,1)</f>
        <v>1</v>
      </c>
      <c r="I83" t="b">
        <f t="shared" si="1"/>
        <v>1</v>
      </c>
    </row>
    <row r="84" spans="4:9" x14ac:dyDescent="0.2">
      <c r="D84" t="s">
        <v>616</v>
      </c>
      <c r="F84" t="s">
        <v>616</v>
      </c>
      <c r="G84" t="b">
        <f>D84=VLOOKUP(D84,'Connection Points Explained'!$A$2:$B$318,1)</f>
        <v>1</v>
      </c>
      <c r="H84" t="b">
        <f>F84=VLOOKUP(F84,'Connection Points Explained'!$A$2:$B$318,1)</f>
        <v>1</v>
      </c>
      <c r="I84" t="b">
        <f t="shared" si="1"/>
        <v>1</v>
      </c>
    </row>
    <row r="85" spans="4:9" x14ac:dyDescent="0.2">
      <c r="D85" t="s">
        <v>586</v>
      </c>
      <c r="F85" t="s">
        <v>586</v>
      </c>
      <c r="G85" t="b">
        <f>D85=VLOOKUP(D85,'Connection Points Explained'!$A$2:$B$318,1)</f>
        <v>1</v>
      </c>
      <c r="H85" t="b">
        <f>F85=VLOOKUP(F85,'Connection Points Explained'!$A$2:$B$318,1)</f>
        <v>1</v>
      </c>
      <c r="I85" t="b">
        <f t="shared" si="1"/>
        <v>1</v>
      </c>
    </row>
    <row r="86" spans="4:9" x14ac:dyDescent="0.2">
      <c r="D86" t="s">
        <v>587</v>
      </c>
      <c r="F86" t="s">
        <v>587</v>
      </c>
      <c r="G86" t="b">
        <f>D86=VLOOKUP(D86,'Connection Points Explained'!$A$2:$B$318,1)</f>
        <v>1</v>
      </c>
      <c r="H86" t="b">
        <f>F86=VLOOKUP(F86,'Connection Points Explained'!$A$2:$B$318,1)</f>
        <v>1</v>
      </c>
      <c r="I86" t="b">
        <f t="shared" si="1"/>
        <v>1</v>
      </c>
    </row>
    <row r="87" spans="4:9" x14ac:dyDescent="0.2">
      <c r="D87" t="s">
        <v>588</v>
      </c>
      <c r="F87" t="s">
        <v>588</v>
      </c>
      <c r="G87" t="b">
        <f>D87=VLOOKUP(D87,'Connection Points Explained'!$A$2:$B$318,1)</f>
        <v>1</v>
      </c>
      <c r="H87" t="b">
        <f>F87=VLOOKUP(F87,'Connection Points Explained'!$A$2:$B$318,1)</f>
        <v>1</v>
      </c>
      <c r="I87" t="b">
        <f t="shared" si="1"/>
        <v>1</v>
      </c>
    </row>
    <row r="88" spans="4:9" x14ac:dyDescent="0.2">
      <c r="D88" t="s">
        <v>30</v>
      </c>
      <c r="F88" t="s">
        <v>30</v>
      </c>
      <c r="G88" t="b">
        <f>D88=VLOOKUP(D88,'Connection Points Explained'!$A$2:$B$318,1)</f>
        <v>1</v>
      </c>
      <c r="H88" t="b">
        <f>F88=VLOOKUP(F88,'Connection Points Explained'!$A$2:$B$318,1)</f>
        <v>1</v>
      </c>
      <c r="I88" t="b">
        <f t="shared" si="1"/>
        <v>1</v>
      </c>
    </row>
    <row r="89" spans="4:9" x14ac:dyDescent="0.2">
      <c r="D89" t="s">
        <v>56</v>
      </c>
      <c r="F89" t="s">
        <v>56</v>
      </c>
      <c r="G89" t="b">
        <f>D89=VLOOKUP(D89,'Connection Points Explained'!$A$2:$B$318,1)</f>
        <v>1</v>
      </c>
      <c r="H89" t="b">
        <f>F89=VLOOKUP(F89,'Connection Points Explained'!$A$2:$B$318,1)</f>
        <v>1</v>
      </c>
      <c r="I89" t="b">
        <f t="shared" si="1"/>
        <v>1</v>
      </c>
    </row>
    <row r="90" spans="4:9" x14ac:dyDescent="0.2">
      <c r="D90" t="s">
        <v>961</v>
      </c>
      <c r="F90" t="s">
        <v>961</v>
      </c>
      <c r="G90">
        <v>1</v>
      </c>
      <c r="H90">
        <v>1</v>
      </c>
      <c r="I90">
        <v>1</v>
      </c>
    </row>
    <row r="91" spans="4:9" x14ac:dyDescent="0.2">
      <c r="D91" t="s">
        <v>114</v>
      </c>
      <c r="F91" t="s">
        <v>114</v>
      </c>
      <c r="G91" t="b">
        <f>D91=VLOOKUP(D91,'Connection Points Explained'!$A$2:$B$318,1)</f>
        <v>1</v>
      </c>
      <c r="H91" t="b">
        <f>F91=VLOOKUP(F91,'Connection Points Explained'!$A$2:$B$318,1)</f>
        <v>1</v>
      </c>
      <c r="I91" t="b">
        <f t="shared" si="1"/>
        <v>1</v>
      </c>
    </row>
    <row r="92" spans="4:9" x14ac:dyDescent="0.2">
      <c r="D92" t="s">
        <v>589</v>
      </c>
      <c r="F92" t="s">
        <v>589</v>
      </c>
      <c r="G92" t="b">
        <f>D92=VLOOKUP(D92,'Connection Points Explained'!$A$2:$B$318,1)</f>
        <v>1</v>
      </c>
      <c r="H92" t="b">
        <f>F92=VLOOKUP(F92,'Connection Points Explained'!$A$2:$B$318,1)</f>
        <v>1</v>
      </c>
      <c r="I92" t="b">
        <f t="shared" si="1"/>
        <v>1</v>
      </c>
    </row>
    <row r="93" spans="4:9" x14ac:dyDescent="0.2">
      <c r="D93" t="s">
        <v>590</v>
      </c>
      <c r="F93" t="s">
        <v>590</v>
      </c>
      <c r="G93" t="b">
        <f>D93=VLOOKUP(D93,'Connection Points Explained'!$A$2:$B$318,1)</f>
        <v>1</v>
      </c>
      <c r="H93" t="b">
        <f>F93=VLOOKUP(F93,'Connection Points Explained'!$A$2:$B$318,1)</f>
        <v>1</v>
      </c>
      <c r="I93" t="b">
        <f t="shared" si="1"/>
        <v>1</v>
      </c>
    </row>
    <row r="94" spans="4:9" x14ac:dyDescent="0.2">
      <c r="D94" t="s">
        <v>591</v>
      </c>
      <c r="F94" t="s">
        <v>591</v>
      </c>
      <c r="G94" t="b">
        <f>D94=VLOOKUP(D94,'Connection Points Explained'!$A$2:$B$318,1)</f>
        <v>1</v>
      </c>
      <c r="H94" t="b">
        <f>F94=VLOOKUP(F94,'Connection Points Explained'!$A$2:$B$318,1)</f>
        <v>1</v>
      </c>
      <c r="I94" t="b">
        <f t="shared" si="1"/>
        <v>1</v>
      </c>
    </row>
    <row r="95" spans="4:9" x14ac:dyDescent="0.2">
      <c r="D95" t="s">
        <v>592</v>
      </c>
      <c r="F95" t="s">
        <v>592</v>
      </c>
      <c r="G95" t="b">
        <f>D95=VLOOKUP(D95,'Connection Points Explained'!$A$2:$B$318,1)</f>
        <v>1</v>
      </c>
      <c r="H95" t="b">
        <f>F95=VLOOKUP(F95,'Connection Points Explained'!$A$2:$B$318,1)</f>
        <v>1</v>
      </c>
      <c r="I95" t="b">
        <f t="shared" si="1"/>
        <v>1</v>
      </c>
    </row>
    <row r="96" spans="4:9" x14ac:dyDescent="0.2">
      <c r="D96" t="s">
        <v>593</v>
      </c>
      <c r="F96" t="s">
        <v>593</v>
      </c>
      <c r="G96" t="b">
        <f>D96=VLOOKUP(D96,'Connection Points Explained'!$A$2:$B$318,1)</f>
        <v>1</v>
      </c>
      <c r="H96" t="b">
        <f>F96=VLOOKUP(F96,'Connection Points Explained'!$A$2:$B$318,1)</f>
        <v>1</v>
      </c>
      <c r="I96" t="b">
        <f t="shared" si="1"/>
        <v>1</v>
      </c>
    </row>
    <row r="97" spans="4:9" x14ac:dyDescent="0.2">
      <c r="D97" t="s">
        <v>181</v>
      </c>
      <c r="F97" t="s">
        <v>181</v>
      </c>
      <c r="G97" t="b">
        <f>D97=VLOOKUP(D97,'Connection Points Explained'!$A$2:$B$318,1)</f>
        <v>1</v>
      </c>
      <c r="H97" t="b">
        <f>F97=VLOOKUP(F97,'Connection Points Explained'!$A$2:$B$318,1)</f>
        <v>1</v>
      </c>
      <c r="I97" t="b">
        <f t="shared" si="1"/>
        <v>1</v>
      </c>
    </row>
    <row r="98" spans="4:9" x14ac:dyDescent="0.2">
      <c r="D98" t="s">
        <v>120</v>
      </c>
      <c r="F98" t="s">
        <v>120</v>
      </c>
      <c r="G98" t="b">
        <f>D98=VLOOKUP(D98,'Connection Points Explained'!$A$2:$B$318,1)</f>
        <v>1</v>
      </c>
      <c r="H98" t="b">
        <f>F98=VLOOKUP(F98,'Connection Points Explained'!$A$2:$B$318,1)</f>
        <v>1</v>
      </c>
      <c r="I98" t="b">
        <f t="shared" si="1"/>
        <v>1</v>
      </c>
    </row>
    <row r="99" spans="4:9" x14ac:dyDescent="0.2">
      <c r="D99" t="s">
        <v>594</v>
      </c>
      <c r="F99" t="s">
        <v>594</v>
      </c>
      <c r="G99" t="b">
        <f>D99=VLOOKUP(D99,'Connection Points Explained'!$A$2:$B$318,1)</f>
        <v>1</v>
      </c>
      <c r="H99" t="b">
        <f>F99=VLOOKUP(F99,'Connection Points Explained'!$A$2:$B$318,1)</f>
        <v>1</v>
      </c>
      <c r="I99" t="b">
        <f t="shared" si="1"/>
        <v>1</v>
      </c>
    </row>
    <row r="100" spans="4:9" x14ac:dyDescent="0.2">
      <c r="D100" t="s">
        <v>595</v>
      </c>
      <c r="F100" t="s">
        <v>595</v>
      </c>
      <c r="G100" t="b">
        <f>D100=VLOOKUP(D100,'Connection Points Explained'!$A$2:$B$318,1)</f>
        <v>1</v>
      </c>
      <c r="H100" t="b">
        <f>F100=VLOOKUP(F100,'Connection Points Explained'!$A$2:$B$318,1)</f>
        <v>1</v>
      </c>
      <c r="I100" t="b">
        <f t="shared" si="1"/>
        <v>1</v>
      </c>
    </row>
    <row r="101" spans="4:9" x14ac:dyDescent="0.2">
      <c r="D101" t="s">
        <v>119</v>
      </c>
      <c r="F101" t="s">
        <v>119</v>
      </c>
      <c r="G101" t="b">
        <f>D101=VLOOKUP(D101,'Connection Points Explained'!$A$2:$B$318,1)</f>
        <v>1</v>
      </c>
      <c r="H101" t="b">
        <f>F101=VLOOKUP(F101,'Connection Points Explained'!$A$2:$B$318,1)</f>
        <v>1</v>
      </c>
      <c r="I101" t="b">
        <f t="shared" si="1"/>
        <v>1</v>
      </c>
    </row>
    <row r="102" spans="4:9" x14ac:dyDescent="0.2">
      <c r="D102" t="s">
        <v>550</v>
      </c>
      <c r="F102" t="s">
        <v>550</v>
      </c>
      <c r="G102" t="b">
        <f>D102=VLOOKUP(D102,'Connection Points Explained'!$A$2:$B$318,1)</f>
        <v>1</v>
      </c>
      <c r="H102" t="b">
        <f>F102=VLOOKUP(F102,'Connection Points Explained'!$A$2:$B$318,1)</f>
        <v>1</v>
      </c>
      <c r="I102" t="b">
        <f t="shared" si="1"/>
        <v>1</v>
      </c>
    </row>
    <row r="103" spans="4:9" x14ac:dyDescent="0.2">
      <c r="D103" t="s">
        <v>596</v>
      </c>
      <c r="F103" t="s">
        <v>596</v>
      </c>
      <c r="G103" t="b">
        <f>D103=VLOOKUP(D103,'Connection Points Explained'!$A$2:$B$318,1)</f>
        <v>1</v>
      </c>
      <c r="H103" t="b">
        <f>F103=VLOOKUP(F103,'Connection Points Explained'!$A$2:$B$318,1)</f>
        <v>1</v>
      </c>
      <c r="I103" t="b">
        <f t="shared" si="1"/>
        <v>1</v>
      </c>
    </row>
    <row r="104" spans="4:9" x14ac:dyDescent="0.2">
      <c r="D104" t="s">
        <v>135</v>
      </c>
      <c r="F104" t="s">
        <v>135</v>
      </c>
      <c r="G104" t="b">
        <f>D104=VLOOKUP(D104,'Connection Points Explained'!$A$2:$B$318,1)</f>
        <v>1</v>
      </c>
      <c r="H104" t="b">
        <f>F104=VLOOKUP(F104,'Connection Points Explained'!$A$2:$B$318,1)</f>
        <v>1</v>
      </c>
      <c r="I104" t="b">
        <f t="shared" si="1"/>
        <v>1</v>
      </c>
    </row>
    <row r="105" spans="4:9" x14ac:dyDescent="0.2">
      <c r="D105" t="s">
        <v>597</v>
      </c>
      <c r="F105" t="s">
        <v>597</v>
      </c>
      <c r="G105" t="b">
        <f>D105=VLOOKUP(D105,'Connection Points Explained'!$A$2:$B$318,1)</f>
        <v>1</v>
      </c>
      <c r="H105" t="b">
        <f>F105=VLOOKUP(F105,'Connection Points Explained'!$A$2:$B$318,1)</f>
        <v>1</v>
      </c>
      <c r="I105" t="b">
        <f t="shared" si="1"/>
        <v>1</v>
      </c>
    </row>
    <row r="106" spans="4:9" x14ac:dyDescent="0.2">
      <c r="D106" t="s">
        <v>50</v>
      </c>
      <c r="F106" t="s">
        <v>50</v>
      </c>
      <c r="G106" t="b">
        <f>D106=VLOOKUP(D106,'Connection Points Explained'!$A$2:$B$318,1)</f>
        <v>1</v>
      </c>
      <c r="H106" t="b">
        <f>F106=VLOOKUP(F106,'Connection Points Explained'!$A$2:$B$318,1)</f>
        <v>1</v>
      </c>
      <c r="I106" t="b">
        <f t="shared" si="1"/>
        <v>1</v>
      </c>
    </row>
    <row r="107" spans="4:9" x14ac:dyDescent="0.2">
      <c r="D107" t="s">
        <v>598</v>
      </c>
      <c r="F107" t="s">
        <v>598</v>
      </c>
      <c r="G107" t="b">
        <f>D107=VLOOKUP(D107,'Connection Points Explained'!$A$2:$B$318,1)</f>
        <v>1</v>
      </c>
      <c r="H107" t="b">
        <f>F107=VLOOKUP(F107,'Connection Points Explained'!$A$2:$B$318,1)</f>
        <v>1</v>
      </c>
      <c r="I107" t="b">
        <f t="shared" si="1"/>
        <v>1</v>
      </c>
    </row>
    <row r="108" spans="4:9" x14ac:dyDescent="0.2">
      <c r="D108" t="s">
        <v>599</v>
      </c>
      <c r="F108" t="s">
        <v>599</v>
      </c>
      <c r="G108" t="b">
        <f>D108=VLOOKUP(D108,'Connection Points Explained'!$A$2:$B$318,1)</f>
        <v>1</v>
      </c>
      <c r="H108" t="b">
        <f>F108=VLOOKUP(F108,'Connection Points Explained'!$A$2:$B$318,1)</f>
        <v>1</v>
      </c>
      <c r="I108" t="b">
        <f t="shared" si="1"/>
        <v>1</v>
      </c>
    </row>
    <row r="109" spans="4:9" x14ac:dyDescent="0.2">
      <c r="D109" t="s">
        <v>123</v>
      </c>
      <c r="F109" t="s">
        <v>123</v>
      </c>
      <c r="G109" t="b">
        <f>D109=VLOOKUP(D109,'Connection Points Explained'!$A$2:$B$318,1)</f>
        <v>1</v>
      </c>
      <c r="H109" t="b">
        <f>F109=VLOOKUP(F109,'Connection Points Explained'!$A$2:$B$318,1)</f>
        <v>1</v>
      </c>
      <c r="I109" t="b">
        <f t="shared" si="1"/>
        <v>1</v>
      </c>
    </row>
    <row r="110" spans="4:9" x14ac:dyDescent="0.2">
      <c r="D110" t="s">
        <v>113</v>
      </c>
      <c r="F110" t="s">
        <v>113</v>
      </c>
      <c r="G110" t="b">
        <f>D110=VLOOKUP(D110,'Connection Points Explained'!$A$2:$B$318,1)</f>
        <v>1</v>
      </c>
      <c r="H110" t="b">
        <f>F110=VLOOKUP(F110,'Connection Points Explained'!$A$2:$B$318,1)</f>
        <v>1</v>
      </c>
      <c r="I110" t="b">
        <f t="shared" si="1"/>
        <v>1</v>
      </c>
    </row>
    <row r="111" spans="4:9" x14ac:dyDescent="0.2">
      <c r="D111" t="s">
        <v>92</v>
      </c>
      <c r="F111" t="s">
        <v>92</v>
      </c>
      <c r="G111" t="b">
        <f>D111=VLOOKUP(D111,'Connection Points Explained'!$A$2:$B$318,1)</f>
        <v>1</v>
      </c>
      <c r="H111" t="b">
        <f>F111=VLOOKUP(F111,'Connection Points Explained'!$A$2:$B$318,1)</f>
        <v>1</v>
      </c>
      <c r="I111" t="b">
        <f t="shared" si="1"/>
        <v>1</v>
      </c>
    </row>
    <row r="112" spans="4:9" x14ac:dyDescent="0.2">
      <c r="D112" t="s">
        <v>403</v>
      </c>
      <c r="F112" t="s">
        <v>403</v>
      </c>
      <c r="G112" t="b">
        <f>D112=VLOOKUP(D112,'Connection Points Explained'!$A$2:$B$318,1)</f>
        <v>1</v>
      </c>
      <c r="H112" t="b">
        <f>F112=VLOOKUP(F112,'Connection Points Explained'!$A$2:$B$318,1)</f>
        <v>1</v>
      </c>
      <c r="I112" t="b">
        <f t="shared" si="1"/>
        <v>1</v>
      </c>
    </row>
    <row r="113" spans="4:9" x14ac:dyDescent="0.2">
      <c r="D113" t="s">
        <v>600</v>
      </c>
      <c r="F113" t="s">
        <v>600</v>
      </c>
      <c r="G113" t="b">
        <f>D113=VLOOKUP(D113,'Connection Points Explained'!$A$2:$B$318,1)</f>
        <v>1</v>
      </c>
      <c r="H113" t="b">
        <f>F113=VLOOKUP(F113,'Connection Points Explained'!$A$2:$B$318,1)</f>
        <v>1</v>
      </c>
      <c r="I113" t="b">
        <f t="shared" si="1"/>
        <v>1</v>
      </c>
    </row>
    <row r="114" spans="4:9" x14ac:dyDescent="0.2">
      <c r="D114" t="s">
        <v>107</v>
      </c>
      <c r="F114" t="s">
        <v>107</v>
      </c>
      <c r="G114" t="b">
        <f>D114=VLOOKUP(D114,'Connection Points Explained'!$A$2:$B$318,1)</f>
        <v>1</v>
      </c>
      <c r="H114" t="b">
        <f>F114=VLOOKUP(F114,'Connection Points Explained'!$A$2:$B$318,1)</f>
        <v>1</v>
      </c>
      <c r="I114" t="b">
        <f t="shared" si="1"/>
        <v>1</v>
      </c>
    </row>
    <row r="115" spans="4:9" x14ac:dyDescent="0.2">
      <c r="D115" t="s">
        <v>601</v>
      </c>
      <c r="F115" t="s">
        <v>601</v>
      </c>
      <c r="G115" t="b">
        <f>D115=VLOOKUP(D115,'Connection Points Explained'!$A$2:$B$318,1)</f>
        <v>1</v>
      </c>
      <c r="H115" t="b">
        <f>F115=VLOOKUP(F115,'Connection Points Explained'!$A$2:$B$318,1)</f>
        <v>1</v>
      </c>
      <c r="I115" t="b">
        <f t="shared" si="1"/>
        <v>1</v>
      </c>
    </row>
    <row r="116" spans="4:9" x14ac:dyDescent="0.2">
      <c r="D116" t="s">
        <v>602</v>
      </c>
      <c r="F116" t="s">
        <v>602</v>
      </c>
      <c r="G116" t="b">
        <f>D116=VLOOKUP(D116,'Connection Points Explained'!$A$2:$B$318,1)</f>
        <v>1</v>
      </c>
      <c r="H116" t="b">
        <f>F116=VLOOKUP(F116,'Connection Points Explained'!$A$2:$B$318,1)</f>
        <v>1</v>
      </c>
      <c r="I116" t="b">
        <f t="shared" si="1"/>
        <v>1</v>
      </c>
    </row>
    <row r="117" spans="4:9" x14ac:dyDescent="0.2">
      <c r="D117" t="s">
        <v>603</v>
      </c>
      <c r="F117" t="s">
        <v>603</v>
      </c>
      <c r="G117" t="b">
        <f>D117=VLOOKUP(D117,'Connection Points Explained'!$A$2:$B$318,1)</f>
        <v>1</v>
      </c>
      <c r="H117" t="b">
        <f>F117=VLOOKUP(F117,'Connection Points Explained'!$A$2:$B$318,1)</f>
        <v>1</v>
      </c>
      <c r="I117" t="b">
        <f t="shared" si="1"/>
        <v>1</v>
      </c>
    </row>
    <row r="118" spans="4:9" x14ac:dyDescent="0.2">
      <c r="D118" t="s">
        <v>69</v>
      </c>
      <c r="F118" t="s">
        <v>69</v>
      </c>
      <c r="G118" t="b">
        <f>D118=VLOOKUP(D118,'Connection Points Explained'!$A$2:$B$318,1)</f>
        <v>1</v>
      </c>
      <c r="H118" t="b">
        <f>F118=VLOOKUP(F118,'Connection Points Explained'!$A$2:$B$318,1)</f>
        <v>1</v>
      </c>
      <c r="I118" t="b">
        <f t="shared" si="1"/>
        <v>1</v>
      </c>
    </row>
    <row r="119" spans="4:9" x14ac:dyDescent="0.2">
      <c r="D119" t="s">
        <v>144</v>
      </c>
      <c r="F119" t="s">
        <v>144</v>
      </c>
      <c r="G119" t="b">
        <f>D119=VLOOKUP(D119,'Connection Points Explained'!$A$2:$B$318,1)</f>
        <v>1</v>
      </c>
      <c r="H119" t="b">
        <f>F119=VLOOKUP(F119,'Connection Points Explained'!$A$2:$B$318,1)</f>
        <v>1</v>
      </c>
      <c r="I119" t="b">
        <f t="shared" si="1"/>
        <v>1</v>
      </c>
    </row>
    <row r="120" spans="4:9" x14ac:dyDescent="0.2">
      <c r="D120" t="s">
        <v>551</v>
      </c>
      <c r="F120" t="s">
        <v>551</v>
      </c>
      <c r="G120" t="b">
        <f>D120=VLOOKUP(D120,'Connection Points Explained'!$A$2:$B$318,1)</f>
        <v>1</v>
      </c>
      <c r="H120" t="b">
        <f>F120=VLOOKUP(F120,'Connection Points Explained'!$A$2:$B$318,1)</f>
        <v>1</v>
      </c>
      <c r="I120" t="b">
        <f t="shared" si="1"/>
        <v>1</v>
      </c>
    </row>
    <row r="121" spans="4:9" x14ac:dyDescent="0.2">
      <c r="D121" t="s">
        <v>552</v>
      </c>
      <c r="F121" t="s">
        <v>552</v>
      </c>
      <c r="G121" t="b">
        <f>D121=VLOOKUP(D121,'Connection Points Explained'!$A$2:$B$318,1)</f>
        <v>1</v>
      </c>
      <c r="H121" t="b">
        <f>F121=VLOOKUP(F121,'Connection Points Explained'!$A$2:$B$318,1)</f>
        <v>1</v>
      </c>
      <c r="I121" t="b">
        <f t="shared" si="1"/>
        <v>1</v>
      </c>
    </row>
    <row r="122" spans="4:9" x14ac:dyDescent="0.2">
      <c r="D122" t="s">
        <v>604</v>
      </c>
      <c r="F122" t="s">
        <v>604</v>
      </c>
      <c r="G122" t="b">
        <f>D122=VLOOKUP(D122,'Connection Points Explained'!$A$2:$B$318,1)</f>
        <v>1</v>
      </c>
      <c r="H122" t="b">
        <f>F122=VLOOKUP(F122,'Connection Points Explained'!$A$2:$B$318,1)</f>
        <v>1</v>
      </c>
      <c r="I122" t="b">
        <f t="shared" si="1"/>
        <v>1</v>
      </c>
    </row>
    <row r="123" spans="4:9" x14ac:dyDescent="0.2">
      <c r="D123" t="s">
        <v>605</v>
      </c>
      <c r="F123" t="s">
        <v>605</v>
      </c>
      <c r="G123" t="b">
        <f>D123=VLOOKUP(D123,'Connection Points Explained'!$A$2:$B$318,1)</f>
        <v>1</v>
      </c>
      <c r="H123" t="b">
        <f>F123=VLOOKUP(F123,'Connection Points Explained'!$A$2:$B$318,1)</f>
        <v>1</v>
      </c>
      <c r="I123" t="b">
        <f t="shared" si="1"/>
        <v>1</v>
      </c>
    </row>
    <row r="124" spans="4:9" x14ac:dyDescent="0.2">
      <c r="D124" t="s">
        <v>145</v>
      </c>
      <c r="F124" t="s">
        <v>145</v>
      </c>
      <c r="G124" t="b">
        <f>D124=VLOOKUP(D124,'Connection Points Explained'!$A$2:$B$318,1)</f>
        <v>1</v>
      </c>
      <c r="H124" t="b">
        <f>F124=VLOOKUP(F124,'Connection Points Explained'!$A$2:$B$318,1)</f>
        <v>1</v>
      </c>
      <c r="I124" t="b">
        <f t="shared" si="1"/>
        <v>1</v>
      </c>
    </row>
    <row r="125" spans="4:9" x14ac:dyDescent="0.2">
      <c r="D125" t="s">
        <v>137</v>
      </c>
      <c r="F125" t="s">
        <v>137</v>
      </c>
      <c r="G125" t="b">
        <f>D125=VLOOKUP(D125,'Connection Points Explained'!$A$2:$B$318,1)</f>
        <v>1</v>
      </c>
      <c r="H125" t="b">
        <f>F125=VLOOKUP(F125,'Connection Points Explained'!$A$2:$B$318,1)</f>
        <v>1</v>
      </c>
      <c r="I125" t="b">
        <f t="shared" si="1"/>
        <v>1</v>
      </c>
    </row>
    <row r="126" spans="4:9" x14ac:dyDescent="0.2">
      <c r="D126" t="s">
        <v>146</v>
      </c>
      <c r="F126" t="s">
        <v>146</v>
      </c>
      <c r="G126" t="b">
        <f>D126=VLOOKUP(D126,'Connection Points Explained'!$A$2:$B$318,1)</f>
        <v>1</v>
      </c>
      <c r="H126" t="b">
        <f>F126=VLOOKUP(F126,'Connection Points Explained'!$A$2:$B$318,1)</f>
        <v>1</v>
      </c>
      <c r="I126" t="b">
        <f t="shared" si="1"/>
        <v>1</v>
      </c>
    </row>
    <row r="127" spans="4:9" x14ac:dyDescent="0.2">
      <c r="D127" t="s">
        <v>42</v>
      </c>
      <c r="F127" t="s">
        <v>42</v>
      </c>
      <c r="G127" t="b">
        <f>D127=VLOOKUP(D127,'Connection Points Explained'!$A$2:$B$318,1)</f>
        <v>1</v>
      </c>
      <c r="H127" t="b">
        <f>F127=VLOOKUP(F127,'Connection Points Explained'!$A$2:$B$318,1)</f>
        <v>1</v>
      </c>
      <c r="I127" t="b">
        <f t="shared" si="1"/>
        <v>1</v>
      </c>
    </row>
    <row r="128" spans="4:9" x14ac:dyDescent="0.2">
      <c r="D128" t="s">
        <v>5</v>
      </c>
      <c r="F128" t="s">
        <v>5</v>
      </c>
      <c r="G128" t="b">
        <f>D128=VLOOKUP(D128,'Connection Points Explained'!$A$2:$B$318,1)</f>
        <v>1</v>
      </c>
      <c r="H128" t="b">
        <f>F128=VLOOKUP(F128,'Connection Points Explained'!$A$2:$B$318,1)</f>
        <v>1</v>
      </c>
      <c r="I128" t="b">
        <f t="shared" si="1"/>
        <v>1</v>
      </c>
    </row>
    <row r="129" spans="4:9" x14ac:dyDescent="0.2">
      <c r="D129" t="s">
        <v>29</v>
      </c>
      <c r="F129" t="s">
        <v>29</v>
      </c>
      <c r="G129" t="b">
        <f>D129=VLOOKUP(D129,'Connection Points Explained'!$A$2:$B$318,1)</f>
        <v>1</v>
      </c>
      <c r="H129" t="b">
        <f>F129=VLOOKUP(F129,'Connection Points Explained'!$A$2:$B$318,1)</f>
        <v>1</v>
      </c>
      <c r="I129" t="b">
        <f t="shared" si="1"/>
        <v>1</v>
      </c>
    </row>
    <row r="130" spans="4:9" x14ac:dyDescent="0.2">
      <c r="D130" t="s">
        <v>154</v>
      </c>
      <c r="F130" t="s">
        <v>154</v>
      </c>
      <c r="G130" t="b">
        <f>D130=VLOOKUP(D130,'Connection Points Explained'!$A$2:$B$318,1)</f>
        <v>1</v>
      </c>
      <c r="H130" t="b">
        <f>F130=VLOOKUP(F130,'Connection Points Explained'!$A$2:$B$318,1)</f>
        <v>1</v>
      </c>
      <c r="I130" t="b">
        <f t="shared" si="1"/>
        <v>1</v>
      </c>
    </row>
    <row r="131" spans="4:9" x14ac:dyDescent="0.2">
      <c r="D131" t="s">
        <v>28</v>
      </c>
      <c r="F131" t="s">
        <v>28</v>
      </c>
      <c r="G131" t="b">
        <f>D131=VLOOKUP(D131,'Connection Points Explained'!$A$2:$B$318,1)</f>
        <v>1</v>
      </c>
      <c r="H131" t="b">
        <f>F131=VLOOKUP(F131,'Connection Points Explained'!$A$2:$B$318,1)</f>
        <v>1</v>
      </c>
      <c r="I131" t="b">
        <f t="shared" si="1"/>
        <v>1</v>
      </c>
    </row>
    <row r="132" spans="4:9" x14ac:dyDescent="0.2">
      <c r="D132" t="s">
        <v>606</v>
      </c>
      <c r="F132" t="s">
        <v>606</v>
      </c>
      <c r="G132" t="b">
        <f>D132=VLOOKUP(D132,'Connection Points Explained'!$A$2:$B$318,1)</f>
        <v>1</v>
      </c>
      <c r="H132" t="b">
        <f>F132=VLOOKUP(F132,'Connection Points Explained'!$A$2:$B$318,1)</f>
        <v>1</v>
      </c>
      <c r="I132" t="b">
        <f t="shared" si="1"/>
        <v>1</v>
      </c>
    </row>
    <row r="133" spans="4:9" x14ac:dyDescent="0.2">
      <c r="D133" t="s">
        <v>607</v>
      </c>
      <c r="F133" t="s">
        <v>607</v>
      </c>
      <c r="G133" t="b">
        <f>D133=VLOOKUP(D133,'Connection Points Explained'!$A$2:$B$318,1)</f>
        <v>1</v>
      </c>
      <c r="H133" t="b">
        <f>F133=VLOOKUP(F133,'Connection Points Explained'!$A$2:$B$318,1)</f>
        <v>1</v>
      </c>
      <c r="I133" t="b">
        <f t="shared" si="1"/>
        <v>1</v>
      </c>
    </row>
    <row r="134" spans="4:9" x14ac:dyDescent="0.2">
      <c r="D134" t="s">
        <v>608</v>
      </c>
      <c r="F134" t="s">
        <v>608</v>
      </c>
      <c r="G134" t="b">
        <f>D134=VLOOKUP(D134,'Connection Points Explained'!$A$2:$B$318,1)</f>
        <v>1</v>
      </c>
      <c r="H134" t="b">
        <f>F134=VLOOKUP(F134,'Connection Points Explained'!$A$2:$B$318,1)</f>
        <v>1</v>
      </c>
      <c r="I134" t="b">
        <f t="shared" si="1"/>
        <v>1</v>
      </c>
    </row>
    <row r="135" spans="4:9" x14ac:dyDescent="0.2">
      <c r="D135" t="s">
        <v>189</v>
      </c>
      <c r="F135" t="s">
        <v>189</v>
      </c>
      <c r="G135" t="b">
        <f>D135=VLOOKUP(D135,'Connection Points Explained'!$A$2:$B$318,1)</f>
        <v>1</v>
      </c>
      <c r="H135" t="b">
        <f>F135=VLOOKUP(F135,'Connection Points Explained'!$A$2:$B$318,1)</f>
        <v>1</v>
      </c>
      <c r="I135" t="b">
        <f t="shared" si="1"/>
        <v>1</v>
      </c>
    </row>
    <row r="136" spans="4:9" x14ac:dyDescent="0.2">
      <c r="D136" t="s">
        <v>609</v>
      </c>
      <c r="F136" t="s">
        <v>609</v>
      </c>
      <c r="G136" t="b">
        <f>D136=VLOOKUP(D136,'Connection Points Explained'!$A$2:$B$318,1)</f>
        <v>1</v>
      </c>
      <c r="H136" t="b">
        <f>F136=VLOOKUP(F136,'Connection Points Explained'!$A$2:$B$318,1)</f>
        <v>1</v>
      </c>
      <c r="I136" t="b">
        <f t="shared" ref="I136:I141" si="2">AND(G136:H136)</f>
        <v>1</v>
      </c>
    </row>
    <row r="137" spans="4:9" x14ac:dyDescent="0.2">
      <c r="D137" t="s">
        <v>343</v>
      </c>
      <c r="F137" t="s">
        <v>343</v>
      </c>
      <c r="G137" t="b">
        <f>D137=VLOOKUP(D137,'Connection Points Explained'!$A$2:$B$318,1)</f>
        <v>1</v>
      </c>
      <c r="H137" t="b">
        <f>F137=VLOOKUP(F137,'Connection Points Explained'!$A$2:$B$318,1)</f>
        <v>1</v>
      </c>
      <c r="I137" t="b">
        <f t="shared" si="2"/>
        <v>1</v>
      </c>
    </row>
    <row r="138" spans="4:9" x14ac:dyDescent="0.2">
      <c r="D138" t="s">
        <v>97</v>
      </c>
      <c r="F138" t="s">
        <v>97</v>
      </c>
      <c r="G138" t="b">
        <f>D138=VLOOKUP(D138,'Connection Points Explained'!$A$2:$B$318,1)</f>
        <v>1</v>
      </c>
      <c r="H138" t="b">
        <f>F138=VLOOKUP(F138,'Connection Points Explained'!$A$2:$B$318,1)</f>
        <v>1</v>
      </c>
      <c r="I138" t="b">
        <f t="shared" si="2"/>
        <v>1</v>
      </c>
    </row>
    <row r="139" spans="4:9" x14ac:dyDescent="0.2">
      <c r="D139" t="s">
        <v>610</v>
      </c>
      <c r="F139" t="s">
        <v>610</v>
      </c>
      <c r="G139" t="b">
        <f>D139=VLOOKUP(D139,'Connection Points Explained'!$A$2:$B$318,1)</f>
        <v>1</v>
      </c>
      <c r="H139" t="b">
        <f>F139=VLOOKUP(F139,'Connection Points Explained'!$A$2:$B$318,1)</f>
        <v>1</v>
      </c>
      <c r="I139" t="b">
        <f t="shared" si="2"/>
        <v>1</v>
      </c>
    </row>
    <row r="140" spans="4:9" x14ac:dyDescent="0.2">
      <c r="D140" t="s">
        <v>192</v>
      </c>
      <c r="F140" t="s">
        <v>192</v>
      </c>
      <c r="G140" t="b">
        <f>D140=VLOOKUP(D140,'Connection Points Explained'!$A$2:$B$318,1)</f>
        <v>1</v>
      </c>
      <c r="H140" t="b">
        <f>F140=VLOOKUP(F140,'Connection Points Explained'!$A$2:$B$318,1)</f>
        <v>1</v>
      </c>
      <c r="I140" t="b">
        <f t="shared" si="2"/>
        <v>1</v>
      </c>
    </row>
    <row r="141" spans="4:9" x14ac:dyDescent="0.2">
      <c r="D141" t="s">
        <v>611</v>
      </c>
      <c r="F141" t="s">
        <v>611</v>
      </c>
      <c r="G141" t="b">
        <f>D141=VLOOKUP(D141,'Connection Points Explained'!$A$2:$B$318,1)</f>
        <v>1</v>
      </c>
      <c r="H141" t="b">
        <f>F141=VLOOKUP(F141,'Connection Points Explained'!$A$2:$B$318,1)</f>
        <v>1</v>
      </c>
      <c r="I141" t="b">
        <f t="shared" si="2"/>
        <v>1</v>
      </c>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C4566"/>
  <sheetViews>
    <sheetView workbookViewId="0"/>
  </sheetViews>
  <sheetFormatPr defaultRowHeight="14.25" x14ac:dyDescent="0.2"/>
  <cols>
    <col min="1" max="2" width="69" style="88" bestFit="1" customWidth="1"/>
    <col min="3" max="3" width="50.7109375" style="88" bestFit="1" customWidth="1"/>
    <col min="4" max="16384" width="9.140625" style="88"/>
  </cols>
  <sheetData>
    <row r="1" spans="1:3" x14ac:dyDescent="0.2">
      <c r="A1" s="89" t="s">
        <v>2080</v>
      </c>
      <c r="B1" s="89" t="s">
        <v>2079</v>
      </c>
      <c r="C1" s="89" t="s">
        <v>548</v>
      </c>
    </row>
    <row r="2" spans="1:3" x14ac:dyDescent="0.2">
      <c r="A2" s="88" t="s">
        <v>114</v>
      </c>
      <c r="B2" s="88" t="s">
        <v>114</v>
      </c>
      <c r="C2" s="88" t="s">
        <v>815</v>
      </c>
    </row>
    <row r="3" spans="1:3" x14ac:dyDescent="0.2">
      <c r="A3" s="88" t="s">
        <v>156</v>
      </c>
      <c r="B3" s="88" t="s">
        <v>156</v>
      </c>
      <c r="C3" s="88" t="s">
        <v>915</v>
      </c>
    </row>
    <row r="4" spans="1:3" x14ac:dyDescent="0.2">
      <c r="A4" s="88" t="s">
        <v>156</v>
      </c>
      <c r="B4" s="88" t="s">
        <v>156</v>
      </c>
      <c r="C4" s="88" t="s">
        <v>914</v>
      </c>
    </row>
    <row r="5" spans="1:3" x14ac:dyDescent="0.2">
      <c r="A5" s="88" t="s">
        <v>119</v>
      </c>
      <c r="B5" s="88" t="s">
        <v>119</v>
      </c>
      <c r="C5" s="88" t="s">
        <v>929</v>
      </c>
    </row>
    <row r="6" spans="1:3" x14ac:dyDescent="0.2">
      <c r="A6" s="88" t="s">
        <v>119</v>
      </c>
      <c r="B6" s="88" t="s">
        <v>119</v>
      </c>
      <c r="C6" s="88" t="s">
        <v>930</v>
      </c>
    </row>
    <row r="7" spans="1:3" x14ac:dyDescent="0.2">
      <c r="A7" s="88" t="s">
        <v>119</v>
      </c>
      <c r="B7" s="88" t="s">
        <v>119</v>
      </c>
      <c r="C7" s="88" t="s">
        <v>931</v>
      </c>
    </row>
    <row r="8" spans="1:3" x14ac:dyDescent="0.2">
      <c r="A8" s="88" t="s">
        <v>325</v>
      </c>
      <c r="B8" s="88" t="s">
        <v>325</v>
      </c>
      <c r="C8" s="88" t="s">
        <v>937</v>
      </c>
    </row>
    <row r="9" spans="1:3" x14ac:dyDescent="0.2">
      <c r="A9" s="88" t="s">
        <v>325</v>
      </c>
      <c r="B9" s="88" t="s">
        <v>325</v>
      </c>
      <c r="C9" s="88" t="s">
        <v>1451</v>
      </c>
    </row>
    <row r="10" spans="1:3" x14ac:dyDescent="0.2">
      <c r="A10" s="88" t="s">
        <v>325</v>
      </c>
      <c r="B10" s="88" t="s">
        <v>325</v>
      </c>
      <c r="C10" s="88" t="s">
        <v>1450</v>
      </c>
    </row>
    <row r="11" spans="1:3" x14ac:dyDescent="0.2">
      <c r="A11" s="88" t="s">
        <v>325</v>
      </c>
      <c r="B11" s="88" t="s">
        <v>325</v>
      </c>
      <c r="C11" s="88" t="s">
        <v>1449</v>
      </c>
    </row>
    <row r="12" spans="1:3" x14ac:dyDescent="0.2">
      <c r="A12" s="88" t="s">
        <v>325</v>
      </c>
      <c r="B12" s="88" t="s">
        <v>325</v>
      </c>
      <c r="C12" s="88" t="s">
        <v>1448</v>
      </c>
    </row>
    <row r="13" spans="1:3" x14ac:dyDescent="0.2">
      <c r="A13" s="88" t="s">
        <v>325</v>
      </c>
      <c r="B13" s="88" t="s">
        <v>325</v>
      </c>
      <c r="C13" s="88" t="s">
        <v>1435</v>
      </c>
    </row>
    <row r="14" spans="1:3" x14ac:dyDescent="0.2">
      <c r="A14" s="88" t="s">
        <v>1</v>
      </c>
      <c r="B14" s="88" t="s">
        <v>1</v>
      </c>
      <c r="C14" s="88" t="s">
        <v>955</v>
      </c>
    </row>
    <row r="15" spans="1:3" x14ac:dyDescent="0.2">
      <c r="A15" s="88" t="s">
        <v>69</v>
      </c>
      <c r="B15" s="88" t="s">
        <v>69</v>
      </c>
      <c r="C15" s="88" t="s">
        <v>821</v>
      </c>
    </row>
    <row r="16" spans="1:3" x14ac:dyDescent="0.2">
      <c r="A16" s="88" t="s">
        <v>2078</v>
      </c>
      <c r="B16" s="88" t="s">
        <v>2078</v>
      </c>
      <c r="C16" s="88" t="s">
        <v>932</v>
      </c>
    </row>
    <row r="17" spans="1:3" x14ac:dyDescent="0.2">
      <c r="A17" s="88" t="s">
        <v>2078</v>
      </c>
      <c r="B17" s="88" t="s">
        <v>2078</v>
      </c>
      <c r="C17" s="88" t="s">
        <v>933</v>
      </c>
    </row>
    <row r="18" spans="1:3" x14ac:dyDescent="0.2">
      <c r="A18" s="88" t="s">
        <v>2078</v>
      </c>
      <c r="B18" s="88" t="s">
        <v>2078</v>
      </c>
      <c r="C18" s="88" t="s">
        <v>934</v>
      </c>
    </row>
    <row r="19" spans="1:3" x14ac:dyDescent="0.2">
      <c r="A19" s="88" t="s">
        <v>2078</v>
      </c>
      <c r="B19" s="88" t="s">
        <v>2078</v>
      </c>
      <c r="C19" s="88" t="s">
        <v>935</v>
      </c>
    </row>
    <row r="20" spans="1:3" x14ac:dyDescent="0.2">
      <c r="A20" s="88" t="s">
        <v>2078</v>
      </c>
      <c r="B20" s="88" t="s">
        <v>2078</v>
      </c>
      <c r="C20" s="88" t="s">
        <v>936</v>
      </c>
    </row>
    <row r="21" spans="1:3" x14ac:dyDescent="0.2">
      <c r="A21" s="88" t="s">
        <v>154</v>
      </c>
      <c r="B21" s="88" t="s">
        <v>154</v>
      </c>
      <c r="C21" s="88" t="s">
        <v>882</v>
      </c>
    </row>
    <row r="22" spans="1:3" x14ac:dyDescent="0.2">
      <c r="A22" s="88" t="s">
        <v>154</v>
      </c>
      <c r="B22" s="88" t="s">
        <v>154</v>
      </c>
      <c r="C22" s="88" t="s">
        <v>883</v>
      </c>
    </row>
    <row r="23" spans="1:3" x14ac:dyDescent="0.2">
      <c r="A23" s="88" t="s">
        <v>154</v>
      </c>
      <c r="B23" s="88" t="s">
        <v>154</v>
      </c>
      <c r="C23" s="88" t="s">
        <v>884</v>
      </c>
    </row>
    <row r="24" spans="1:3" x14ac:dyDescent="0.2">
      <c r="A24" s="88" t="s">
        <v>154</v>
      </c>
      <c r="B24" s="88" t="s">
        <v>154</v>
      </c>
      <c r="C24" s="88" t="s">
        <v>885</v>
      </c>
    </row>
    <row r="25" spans="1:3" x14ac:dyDescent="0.2">
      <c r="A25" s="88" t="s">
        <v>154</v>
      </c>
      <c r="B25" s="88" t="s">
        <v>154</v>
      </c>
      <c r="C25" s="88" t="s">
        <v>886</v>
      </c>
    </row>
    <row r="26" spans="1:3" x14ac:dyDescent="0.2">
      <c r="A26" s="88" t="s">
        <v>154</v>
      </c>
      <c r="B26" s="88" t="s">
        <v>154</v>
      </c>
      <c r="C26" s="88" t="s">
        <v>887</v>
      </c>
    </row>
    <row r="27" spans="1:3" x14ac:dyDescent="0.2">
      <c r="A27" s="88" t="s">
        <v>2</v>
      </c>
      <c r="B27" s="88" t="s">
        <v>2</v>
      </c>
      <c r="C27" s="88" t="s">
        <v>652</v>
      </c>
    </row>
    <row r="28" spans="1:3" x14ac:dyDescent="0.2">
      <c r="A28" s="88" t="s">
        <v>2</v>
      </c>
      <c r="B28" s="88" t="s">
        <v>2</v>
      </c>
      <c r="C28" s="88" t="s">
        <v>653</v>
      </c>
    </row>
    <row r="29" spans="1:3" x14ac:dyDescent="0.2">
      <c r="A29" s="88" t="s">
        <v>2</v>
      </c>
      <c r="B29" s="88" t="s">
        <v>2</v>
      </c>
      <c r="C29" s="88" t="s">
        <v>654</v>
      </c>
    </row>
    <row r="30" spans="1:3" x14ac:dyDescent="0.2">
      <c r="A30" s="88" t="s">
        <v>189</v>
      </c>
      <c r="B30" s="88" t="s">
        <v>189</v>
      </c>
      <c r="C30" s="88" t="s">
        <v>893</v>
      </c>
    </row>
    <row r="31" spans="1:3" x14ac:dyDescent="0.2">
      <c r="A31" s="88" t="s">
        <v>189</v>
      </c>
      <c r="B31" s="88" t="s">
        <v>189</v>
      </c>
      <c r="C31" s="88" t="s">
        <v>894</v>
      </c>
    </row>
    <row r="32" spans="1:3" x14ac:dyDescent="0.2">
      <c r="A32" s="88" t="s">
        <v>189</v>
      </c>
      <c r="B32" s="88" t="s">
        <v>189</v>
      </c>
      <c r="C32" s="88" t="s">
        <v>895</v>
      </c>
    </row>
    <row r="33" spans="1:3" x14ac:dyDescent="0.2">
      <c r="A33" s="88" t="s">
        <v>2077</v>
      </c>
      <c r="B33" s="88" t="s">
        <v>2077</v>
      </c>
      <c r="C33" s="88" t="s">
        <v>793</v>
      </c>
    </row>
    <row r="34" spans="1:3" x14ac:dyDescent="0.2">
      <c r="A34" s="88" t="s">
        <v>2077</v>
      </c>
      <c r="B34" s="88" t="s">
        <v>2077</v>
      </c>
      <c r="C34" s="88" t="s">
        <v>666</v>
      </c>
    </row>
    <row r="35" spans="1:3" x14ac:dyDescent="0.2">
      <c r="A35" s="88" t="s">
        <v>191</v>
      </c>
      <c r="B35" s="88" t="s">
        <v>191</v>
      </c>
      <c r="C35" s="88" t="s">
        <v>891</v>
      </c>
    </row>
    <row r="36" spans="1:3" x14ac:dyDescent="0.2">
      <c r="A36" s="88" t="s">
        <v>190</v>
      </c>
      <c r="B36" s="88" t="s">
        <v>190</v>
      </c>
      <c r="C36" s="88" t="s">
        <v>662</v>
      </c>
    </row>
    <row r="37" spans="1:3" x14ac:dyDescent="0.2">
      <c r="A37" s="88" t="s">
        <v>21</v>
      </c>
      <c r="B37" s="88" t="s">
        <v>21</v>
      </c>
      <c r="C37" s="88" t="s">
        <v>899</v>
      </c>
    </row>
    <row r="38" spans="1:3" x14ac:dyDescent="0.2">
      <c r="A38" s="88" t="s">
        <v>22</v>
      </c>
      <c r="B38" s="88" t="s">
        <v>22</v>
      </c>
      <c r="C38" s="88" t="s">
        <v>900</v>
      </c>
    </row>
    <row r="39" spans="1:3" x14ac:dyDescent="0.2">
      <c r="A39" s="88" t="s">
        <v>192</v>
      </c>
      <c r="B39" s="88" t="s">
        <v>192</v>
      </c>
      <c r="C39" s="88" t="s">
        <v>902</v>
      </c>
    </row>
    <row r="40" spans="1:3" x14ac:dyDescent="0.2">
      <c r="A40" s="88" t="s">
        <v>192</v>
      </c>
      <c r="B40" s="88" t="s">
        <v>192</v>
      </c>
      <c r="C40" s="88" t="s">
        <v>903</v>
      </c>
    </row>
    <row r="41" spans="1:3" x14ac:dyDescent="0.2">
      <c r="A41" s="88" t="s">
        <v>192</v>
      </c>
      <c r="B41" s="88" t="s">
        <v>192</v>
      </c>
      <c r="C41" s="88" t="s">
        <v>904</v>
      </c>
    </row>
    <row r="42" spans="1:3" x14ac:dyDescent="0.2">
      <c r="A42" s="88" t="s">
        <v>192</v>
      </c>
      <c r="B42" s="88" t="s">
        <v>192</v>
      </c>
      <c r="C42" s="88" t="s">
        <v>905</v>
      </c>
    </row>
    <row r="43" spans="1:3" x14ac:dyDescent="0.2">
      <c r="A43" s="88" t="s">
        <v>148</v>
      </c>
      <c r="B43" s="88" t="s">
        <v>148</v>
      </c>
      <c r="C43" s="88" t="s">
        <v>902</v>
      </c>
    </row>
    <row r="44" spans="1:3" x14ac:dyDescent="0.2">
      <c r="A44" s="88" t="s">
        <v>111</v>
      </c>
      <c r="B44" s="88" t="s">
        <v>111</v>
      </c>
      <c r="C44" s="88" t="s">
        <v>903</v>
      </c>
    </row>
    <row r="45" spans="1:3" x14ac:dyDescent="0.2">
      <c r="A45" s="88" t="s">
        <v>111</v>
      </c>
      <c r="B45" s="88" t="s">
        <v>111</v>
      </c>
      <c r="C45" s="88" t="s">
        <v>904</v>
      </c>
    </row>
    <row r="46" spans="1:3" x14ac:dyDescent="0.2">
      <c r="A46" s="88" t="s">
        <v>111</v>
      </c>
      <c r="B46" s="88" t="s">
        <v>111</v>
      </c>
      <c r="C46" s="88" t="s">
        <v>905</v>
      </c>
    </row>
    <row r="47" spans="1:3" x14ac:dyDescent="0.2">
      <c r="A47" s="88" t="s">
        <v>167</v>
      </c>
      <c r="B47" s="88" t="s">
        <v>167</v>
      </c>
      <c r="C47" s="88" t="s">
        <v>664</v>
      </c>
    </row>
    <row r="48" spans="1:3" x14ac:dyDescent="0.2">
      <c r="A48" s="88" t="s">
        <v>167</v>
      </c>
      <c r="B48" s="88" t="s">
        <v>167</v>
      </c>
      <c r="C48" s="88" t="s">
        <v>665</v>
      </c>
    </row>
    <row r="49" spans="1:3" x14ac:dyDescent="0.2">
      <c r="A49" s="88" t="s">
        <v>435</v>
      </c>
      <c r="B49" s="88" t="s">
        <v>435</v>
      </c>
      <c r="C49" s="88" t="s">
        <v>655</v>
      </c>
    </row>
    <row r="50" spans="1:3" x14ac:dyDescent="0.2">
      <c r="A50" s="88" t="s">
        <v>435</v>
      </c>
      <c r="B50" s="88" t="s">
        <v>435</v>
      </c>
      <c r="C50" s="88" t="s">
        <v>656</v>
      </c>
    </row>
    <row r="51" spans="1:3" x14ac:dyDescent="0.2">
      <c r="A51" s="88" t="s">
        <v>435</v>
      </c>
      <c r="B51" s="88" t="s">
        <v>435</v>
      </c>
      <c r="C51" s="88" t="s">
        <v>657</v>
      </c>
    </row>
    <row r="52" spans="1:3" x14ac:dyDescent="0.2">
      <c r="A52" s="88" t="s">
        <v>107</v>
      </c>
      <c r="B52" s="88" t="s">
        <v>107</v>
      </c>
      <c r="C52" s="88" t="s">
        <v>956</v>
      </c>
    </row>
    <row r="53" spans="1:3" x14ac:dyDescent="0.2">
      <c r="A53" s="88" t="s">
        <v>5</v>
      </c>
      <c r="B53" s="88" t="s">
        <v>5</v>
      </c>
      <c r="C53" s="88" t="s">
        <v>856</v>
      </c>
    </row>
    <row r="54" spans="1:3" x14ac:dyDescent="0.2">
      <c r="A54" s="88" t="s">
        <v>5</v>
      </c>
      <c r="B54" s="88" t="s">
        <v>5</v>
      </c>
      <c r="C54" s="88" t="s">
        <v>857</v>
      </c>
    </row>
    <row r="55" spans="1:3" x14ac:dyDescent="0.2">
      <c r="A55" s="88" t="s">
        <v>5</v>
      </c>
      <c r="B55" s="88" t="s">
        <v>5</v>
      </c>
      <c r="C55" s="88" t="s">
        <v>858</v>
      </c>
    </row>
    <row r="56" spans="1:3" x14ac:dyDescent="0.2">
      <c r="A56" s="88" t="s">
        <v>5</v>
      </c>
      <c r="B56" s="88" t="s">
        <v>5</v>
      </c>
      <c r="C56" s="88" t="s">
        <v>859</v>
      </c>
    </row>
    <row r="57" spans="1:3" x14ac:dyDescent="0.2">
      <c r="A57" s="88" t="s">
        <v>2076</v>
      </c>
      <c r="B57" s="88" t="s">
        <v>2076</v>
      </c>
      <c r="C57" s="88" t="s">
        <v>902</v>
      </c>
    </row>
    <row r="58" spans="1:3" x14ac:dyDescent="0.2">
      <c r="A58" s="88" t="s">
        <v>2076</v>
      </c>
      <c r="B58" s="88" t="s">
        <v>2076</v>
      </c>
      <c r="C58" s="88" t="s">
        <v>790</v>
      </c>
    </row>
    <row r="59" spans="1:3" x14ac:dyDescent="0.2">
      <c r="A59" s="88" t="s">
        <v>2076</v>
      </c>
      <c r="B59" s="88" t="s">
        <v>2076</v>
      </c>
      <c r="C59" s="88" t="s">
        <v>791</v>
      </c>
    </row>
    <row r="60" spans="1:3" x14ac:dyDescent="0.2">
      <c r="A60" s="88" t="s">
        <v>2076</v>
      </c>
      <c r="B60" s="88" t="s">
        <v>2076</v>
      </c>
      <c r="C60" s="88" t="s">
        <v>792</v>
      </c>
    </row>
    <row r="61" spans="1:3" x14ac:dyDescent="0.2">
      <c r="A61" s="88" t="s">
        <v>2076</v>
      </c>
      <c r="B61" s="88" t="s">
        <v>2076</v>
      </c>
      <c r="C61" s="88" t="s">
        <v>863</v>
      </c>
    </row>
    <row r="62" spans="1:3" x14ac:dyDescent="0.2">
      <c r="A62" s="88" t="s">
        <v>2076</v>
      </c>
      <c r="B62" s="88" t="s">
        <v>2076</v>
      </c>
      <c r="C62" s="88" t="s">
        <v>864</v>
      </c>
    </row>
    <row r="63" spans="1:3" x14ac:dyDescent="0.2">
      <c r="A63" s="88" t="s">
        <v>2076</v>
      </c>
      <c r="B63" s="88" t="s">
        <v>2076</v>
      </c>
      <c r="C63" s="88" t="s">
        <v>769</v>
      </c>
    </row>
    <row r="64" spans="1:3" x14ac:dyDescent="0.2">
      <c r="A64" s="88" t="s">
        <v>2076</v>
      </c>
      <c r="B64" s="88" t="s">
        <v>2076</v>
      </c>
      <c r="C64" s="88" t="s">
        <v>770</v>
      </c>
    </row>
    <row r="65" spans="1:3" x14ac:dyDescent="0.2">
      <c r="A65" s="88" t="s">
        <v>2076</v>
      </c>
      <c r="B65" s="88" t="s">
        <v>2076</v>
      </c>
      <c r="C65" s="88" t="s">
        <v>771</v>
      </c>
    </row>
    <row r="66" spans="1:3" x14ac:dyDescent="0.2">
      <c r="A66" s="88" t="s">
        <v>2076</v>
      </c>
      <c r="B66" s="88" t="s">
        <v>2076</v>
      </c>
      <c r="C66" s="88" t="s">
        <v>772</v>
      </c>
    </row>
    <row r="67" spans="1:3" x14ac:dyDescent="0.2">
      <c r="A67" s="88" t="s">
        <v>2076</v>
      </c>
      <c r="B67" s="88" t="s">
        <v>2076</v>
      </c>
      <c r="C67" s="88" t="s">
        <v>773</v>
      </c>
    </row>
    <row r="68" spans="1:3" x14ac:dyDescent="0.2">
      <c r="A68" s="88" t="s">
        <v>2076</v>
      </c>
      <c r="B68" s="88" t="s">
        <v>2076</v>
      </c>
      <c r="C68" s="88" t="s">
        <v>774</v>
      </c>
    </row>
    <row r="69" spans="1:3" x14ac:dyDescent="0.2">
      <c r="A69" s="88" t="s">
        <v>2076</v>
      </c>
      <c r="B69" s="88" t="s">
        <v>2076</v>
      </c>
      <c r="C69" s="88" t="s">
        <v>882</v>
      </c>
    </row>
    <row r="70" spans="1:3" x14ac:dyDescent="0.2">
      <c r="A70" s="88" t="s">
        <v>2076</v>
      </c>
      <c r="B70" s="88" t="s">
        <v>2076</v>
      </c>
      <c r="C70" s="88" t="s">
        <v>883</v>
      </c>
    </row>
    <row r="71" spans="1:3" x14ac:dyDescent="0.2">
      <c r="A71" s="88" t="s">
        <v>2076</v>
      </c>
      <c r="B71" s="88" t="s">
        <v>2076</v>
      </c>
      <c r="C71" s="88" t="s">
        <v>884</v>
      </c>
    </row>
    <row r="72" spans="1:3" x14ac:dyDescent="0.2">
      <c r="A72" s="88" t="s">
        <v>2076</v>
      </c>
      <c r="B72" s="88" t="s">
        <v>2076</v>
      </c>
      <c r="C72" s="88" t="s">
        <v>885</v>
      </c>
    </row>
    <row r="73" spans="1:3" x14ac:dyDescent="0.2">
      <c r="A73" s="88" t="s">
        <v>2076</v>
      </c>
      <c r="B73" s="88" t="s">
        <v>2076</v>
      </c>
      <c r="C73" s="88" t="s">
        <v>886</v>
      </c>
    </row>
    <row r="74" spans="1:3" x14ac:dyDescent="0.2">
      <c r="A74" s="88" t="s">
        <v>2076</v>
      </c>
      <c r="B74" s="88" t="s">
        <v>2076</v>
      </c>
      <c r="C74" s="88" t="s">
        <v>887</v>
      </c>
    </row>
    <row r="75" spans="1:3" x14ac:dyDescent="0.2">
      <c r="A75" s="88" t="s">
        <v>2076</v>
      </c>
      <c r="B75" s="88" t="s">
        <v>2076</v>
      </c>
      <c r="C75" s="88" t="s">
        <v>734</v>
      </c>
    </row>
    <row r="76" spans="1:3" x14ac:dyDescent="0.2">
      <c r="A76" s="88" t="s">
        <v>2076</v>
      </c>
      <c r="B76" s="88" t="s">
        <v>2076</v>
      </c>
      <c r="C76" s="88" t="s">
        <v>735</v>
      </c>
    </row>
    <row r="77" spans="1:3" x14ac:dyDescent="0.2">
      <c r="A77" s="88" t="s">
        <v>2076</v>
      </c>
      <c r="B77" s="88" t="s">
        <v>2076</v>
      </c>
      <c r="C77" s="88" t="s">
        <v>736</v>
      </c>
    </row>
    <row r="78" spans="1:3" x14ac:dyDescent="0.2">
      <c r="A78" s="88" t="s">
        <v>2076</v>
      </c>
      <c r="B78" s="88" t="s">
        <v>2076</v>
      </c>
      <c r="C78" s="88" t="s">
        <v>737</v>
      </c>
    </row>
    <row r="79" spans="1:3" x14ac:dyDescent="0.2">
      <c r="A79" s="88" t="s">
        <v>2076</v>
      </c>
      <c r="B79" s="88" t="s">
        <v>2076</v>
      </c>
      <c r="C79" s="88" t="s">
        <v>738</v>
      </c>
    </row>
    <row r="80" spans="1:3" x14ac:dyDescent="0.2">
      <c r="A80" s="88" t="s">
        <v>2076</v>
      </c>
      <c r="B80" s="88" t="s">
        <v>2076</v>
      </c>
      <c r="C80" s="88" t="s">
        <v>739</v>
      </c>
    </row>
    <row r="81" spans="1:3" x14ac:dyDescent="0.2">
      <c r="A81" s="88" t="s">
        <v>2076</v>
      </c>
      <c r="B81" s="88" t="s">
        <v>2076</v>
      </c>
      <c r="C81" s="88" t="s">
        <v>740</v>
      </c>
    </row>
    <row r="82" spans="1:3" x14ac:dyDescent="0.2">
      <c r="A82" s="88" t="s">
        <v>2076</v>
      </c>
      <c r="B82" s="88" t="s">
        <v>2076</v>
      </c>
      <c r="C82" s="88" t="s">
        <v>721</v>
      </c>
    </row>
    <row r="83" spans="1:3" x14ac:dyDescent="0.2">
      <c r="A83" s="88" t="s">
        <v>2076</v>
      </c>
      <c r="B83" s="88" t="s">
        <v>2076</v>
      </c>
      <c r="C83" s="88" t="s">
        <v>722</v>
      </c>
    </row>
    <row r="84" spans="1:3" x14ac:dyDescent="0.2">
      <c r="A84" s="88" t="s">
        <v>2076</v>
      </c>
      <c r="B84" s="88" t="s">
        <v>2076</v>
      </c>
      <c r="C84" s="88" t="s">
        <v>723</v>
      </c>
    </row>
    <row r="85" spans="1:3" x14ac:dyDescent="0.2">
      <c r="A85" s="88" t="s">
        <v>2076</v>
      </c>
      <c r="B85" s="88" t="s">
        <v>2076</v>
      </c>
      <c r="C85" s="88" t="s">
        <v>724</v>
      </c>
    </row>
    <row r="86" spans="1:3" x14ac:dyDescent="0.2">
      <c r="A86" s="88" t="s">
        <v>2076</v>
      </c>
      <c r="B86" s="88" t="s">
        <v>2076</v>
      </c>
      <c r="C86" s="88" t="s">
        <v>725</v>
      </c>
    </row>
    <row r="87" spans="1:3" x14ac:dyDescent="0.2">
      <c r="A87" s="88" t="s">
        <v>2076</v>
      </c>
      <c r="B87" s="88" t="s">
        <v>2076</v>
      </c>
      <c r="C87" s="88" t="s">
        <v>726</v>
      </c>
    </row>
    <row r="88" spans="1:3" x14ac:dyDescent="0.2">
      <c r="A88" s="88" t="s">
        <v>2076</v>
      </c>
      <c r="B88" s="88" t="s">
        <v>2076</v>
      </c>
      <c r="C88" s="88" t="s">
        <v>727</v>
      </c>
    </row>
    <row r="89" spans="1:3" x14ac:dyDescent="0.2">
      <c r="A89" s="88" t="s">
        <v>2076</v>
      </c>
      <c r="B89" s="88" t="s">
        <v>2076</v>
      </c>
      <c r="C89" s="88" t="s">
        <v>728</v>
      </c>
    </row>
    <row r="90" spans="1:3" x14ac:dyDescent="0.2">
      <c r="A90" s="88" t="s">
        <v>2076</v>
      </c>
      <c r="B90" s="88" t="s">
        <v>2076</v>
      </c>
      <c r="C90" s="88" t="s">
        <v>1870</v>
      </c>
    </row>
    <row r="91" spans="1:3" x14ac:dyDescent="0.2">
      <c r="A91" s="88" t="s">
        <v>2076</v>
      </c>
      <c r="B91" s="88" t="s">
        <v>2076</v>
      </c>
      <c r="C91" s="88" t="s">
        <v>1869</v>
      </c>
    </row>
    <row r="92" spans="1:3" x14ac:dyDescent="0.2">
      <c r="A92" s="88" t="s">
        <v>2076</v>
      </c>
      <c r="B92" s="88" t="s">
        <v>2076</v>
      </c>
      <c r="C92" s="88" t="s">
        <v>1868</v>
      </c>
    </row>
    <row r="93" spans="1:3" x14ac:dyDescent="0.2">
      <c r="A93" s="88" t="s">
        <v>2076</v>
      </c>
      <c r="B93" s="88" t="s">
        <v>2076</v>
      </c>
      <c r="C93" s="88" t="s">
        <v>1867</v>
      </c>
    </row>
    <row r="94" spans="1:3" x14ac:dyDescent="0.2">
      <c r="A94" s="88" t="s">
        <v>2076</v>
      </c>
      <c r="B94" s="88" t="s">
        <v>2076</v>
      </c>
      <c r="C94" s="88" t="s">
        <v>1866</v>
      </c>
    </row>
    <row r="95" spans="1:3" x14ac:dyDescent="0.2">
      <c r="A95" s="88" t="s">
        <v>2076</v>
      </c>
      <c r="B95" s="88" t="s">
        <v>2076</v>
      </c>
      <c r="C95" s="88" t="s">
        <v>1865</v>
      </c>
    </row>
    <row r="96" spans="1:3" x14ac:dyDescent="0.2">
      <c r="A96" s="88" t="s">
        <v>2076</v>
      </c>
      <c r="B96" s="88" t="s">
        <v>2076</v>
      </c>
      <c r="C96" s="88" t="s">
        <v>1864</v>
      </c>
    </row>
    <row r="97" spans="1:3" x14ac:dyDescent="0.2">
      <c r="A97" s="88" t="s">
        <v>2076</v>
      </c>
      <c r="B97" s="88" t="s">
        <v>2076</v>
      </c>
      <c r="C97" s="88" t="s">
        <v>1863</v>
      </c>
    </row>
    <row r="98" spans="1:3" x14ac:dyDescent="0.2">
      <c r="A98" s="88" t="s">
        <v>2076</v>
      </c>
      <c r="B98" s="88" t="s">
        <v>2076</v>
      </c>
      <c r="C98" s="88" t="s">
        <v>1862</v>
      </c>
    </row>
    <row r="99" spans="1:3" x14ac:dyDescent="0.2">
      <c r="A99" s="88" t="s">
        <v>2076</v>
      </c>
      <c r="B99" s="88" t="s">
        <v>2076</v>
      </c>
      <c r="C99" s="88" t="s">
        <v>1861</v>
      </c>
    </row>
    <row r="100" spans="1:3" x14ac:dyDescent="0.2">
      <c r="A100" s="88" t="s">
        <v>2076</v>
      </c>
      <c r="B100" s="88" t="s">
        <v>2076</v>
      </c>
      <c r="C100" s="88" t="s">
        <v>1860</v>
      </c>
    </row>
    <row r="101" spans="1:3" x14ac:dyDescent="0.2">
      <c r="A101" s="88" t="s">
        <v>2076</v>
      </c>
      <c r="B101" s="88" t="s">
        <v>2076</v>
      </c>
      <c r="C101" s="88" t="s">
        <v>1897</v>
      </c>
    </row>
    <row r="102" spans="1:3" x14ac:dyDescent="0.2">
      <c r="A102" s="88" t="s">
        <v>2076</v>
      </c>
      <c r="B102" s="88" t="s">
        <v>2076</v>
      </c>
      <c r="C102" s="88" t="s">
        <v>1896</v>
      </c>
    </row>
    <row r="103" spans="1:3" x14ac:dyDescent="0.2">
      <c r="A103" s="88" t="s">
        <v>2076</v>
      </c>
      <c r="B103" s="88" t="s">
        <v>2076</v>
      </c>
      <c r="C103" s="88" t="s">
        <v>1894</v>
      </c>
    </row>
    <row r="104" spans="1:3" x14ac:dyDescent="0.2">
      <c r="A104" s="88" t="s">
        <v>2076</v>
      </c>
      <c r="B104" s="88" t="s">
        <v>2076</v>
      </c>
      <c r="C104" s="88" t="s">
        <v>1895</v>
      </c>
    </row>
    <row r="105" spans="1:3" x14ac:dyDescent="0.2">
      <c r="A105" s="88" t="s">
        <v>2076</v>
      </c>
      <c r="B105" s="88" t="s">
        <v>2076</v>
      </c>
      <c r="C105" s="88" t="s">
        <v>1893</v>
      </c>
    </row>
    <row r="106" spans="1:3" x14ac:dyDescent="0.2">
      <c r="A106" s="88" t="s">
        <v>2076</v>
      </c>
      <c r="B106" s="88" t="s">
        <v>2076</v>
      </c>
      <c r="C106" s="88" t="s">
        <v>1892</v>
      </c>
    </row>
    <row r="107" spans="1:3" x14ac:dyDescent="0.2">
      <c r="A107" s="88" t="s">
        <v>2076</v>
      </c>
      <c r="B107" s="88" t="s">
        <v>2076</v>
      </c>
      <c r="C107" s="88" t="s">
        <v>1859</v>
      </c>
    </row>
    <row r="108" spans="1:3" x14ac:dyDescent="0.2">
      <c r="A108" s="88" t="s">
        <v>2076</v>
      </c>
      <c r="B108" s="88" t="s">
        <v>2076</v>
      </c>
      <c r="C108" s="88" t="s">
        <v>1848</v>
      </c>
    </row>
    <row r="109" spans="1:3" x14ac:dyDescent="0.2">
      <c r="A109" s="88" t="s">
        <v>2076</v>
      </c>
      <c r="B109" s="88" t="s">
        <v>2076</v>
      </c>
      <c r="C109" s="88" t="s">
        <v>1847</v>
      </c>
    </row>
    <row r="110" spans="1:3" x14ac:dyDescent="0.2">
      <c r="A110" s="88" t="s">
        <v>2076</v>
      </c>
      <c r="B110" s="88" t="s">
        <v>2076</v>
      </c>
      <c r="C110" s="88" t="s">
        <v>1846</v>
      </c>
    </row>
    <row r="111" spans="1:3" x14ac:dyDescent="0.2">
      <c r="A111" s="88" t="s">
        <v>2076</v>
      </c>
      <c r="B111" s="88" t="s">
        <v>2076</v>
      </c>
      <c r="C111" s="88" t="s">
        <v>1845</v>
      </c>
    </row>
    <row r="112" spans="1:3" x14ac:dyDescent="0.2">
      <c r="A112" s="88" t="s">
        <v>2076</v>
      </c>
      <c r="B112" s="88" t="s">
        <v>2076</v>
      </c>
      <c r="C112" s="88" t="s">
        <v>1844</v>
      </c>
    </row>
    <row r="113" spans="1:3" x14ac:dyDescent="0.2">
      <c r="A113" s="88" t="s">
        <v>2076</v>
      </c>
      <c r="B113" s="88" t="s">
        <v>2076</v>
      </c>
      <c r="C113" s="88" t="s">
        <v>1843</v>
      </c>
    </row>
    <row r="114" spans="1:3" x14ac:dyDescent="0.2">
      <c r="A114" s="88" t="s">
        <v>2076</v>
      </c>
      <c r="B114" s="88" t="s">
        <v>2076</v>
      </c>
      <c r="C114" s="88" t="s">
        <v>1842</v>
      </c>
    </row>
    <row r="115" spans="1:3" x14ac:dyDescent="0.2">
      <c r="A115" s="88" t="s">
        <v>2076</v>
      </c>
      <c r="B115" s="88" t="s">
        <v>2076</v>
      </c>
      <c r="C115" s="88" t="s">
        <v>1841</v>
      </c>
    </row>
    <row r="116" spans="1:3" x14ac:dyDescent="0.2">
      <c r="A116" s="88" t="s">
        <v>2076</v>
      </c>
      <c r="B116" s="88" t="s">
        <v>2076</v>
      </c>
      <c r="C116" s="88" t="s">
        <v>1858</v>
      </c>
    </row>
    <row r="117" spans="1:3" x14ac:dyDescent="0.2">
      <c r="A117" s="88" t="s">
        <v>2076</v>
      </c>
      <c r="B117" s="88" t="s">
        <v>2076</v>
      </c>
      <c r="C117" s="88" t="s">
        <v>1857</v>
      </c>
    </row>
    <row r="118" spans="1:3" x14ac:dyDescent="0.2">
      <c r="A118" s="88" t="s">
        <v>2076</v>
      </c>
      <c r="B118" s="88" t="s">
        <v>2076</v>
      </c>
      <c r="C118" s="88" t="s">
        <v>1856</v>
      </c>
    </row>
    <row r="119" spans="1:3" x14ac:dyDescent="0.2">
      <c r="A119" s="88" t="s">
        <v>2076</v>
      </c>
      <c r="B119" s="88" t="s">
        <v>2076</v>
      </c>
      <c r="C119" s="88" t="s">
        <v>1855</v>
      </c>
    </row>
    <row r="120" spans="1:3" x14ac:dyDescent="0.2">
      <c r="A120" s="88" t="s">
        <v>2076</v>
      </c>
      <c r="B120" s="88" t="s">
        <v>2076</v>
      </c>
      <c r="C120" s="88" t="s">
        <v>1854</v>
      </c>
    </row>
    <row r="121" spans="1:3" x14ac:dyDescent="0.2">
      <c r="A121" s="88" t="s">
        <v>2076</v>
      </c>
      <c r="B121" s="88" t="s">
        <v>2076</v>
      </c>
      <c r="C121" s="88" t="s">
        <v>1853</v>
      </c>
    </row>
    <row r="122" spans="1:3" x14ac:dyDescent="0.2">
      <c r="A122" s="88" t="s">
        <v>2076</v>
      </c>
      <c r="B122" s="88" t="s">
        <v>2076</v>
      </c>
      <c r="C122" s="88" t="s">
        <v>1852</v>
      </c>
    </row>
    <row r="123" spans="1:3" x14ac:dyDescent="0.2">
      <c r="A123" s="88" t="s">
        <v>2076</v>
      </c>
      <c r="B123" s="88" t="s">
        <v>2076</v>
      </c>
      <c r="C123" s="88" t="s">
        <v>1851</v>
      </c>
    </row>
    <row r="124" spans="1:3" x14ac:dyDescent="0.2">
      <c r="A124" s="88" t="s">
        <v>2076</v>
      </c>
      <c r="B124" s="88" t="s">
        <v>2076</v>
      </c>
      <c r="C124" s="88" t="s">
        <v>1850</v>
      </c>
    </row>
    <row r="125" spans="1:3" x14ac:dyDescent="0.2">
      <c r="A125" s="88" t="s">
        <v>2076</v>
      </c>
      <c r="B125" s="88" t="s">
        <v>2076</v>
      </c>
      <c r="C125" s="88" t="s">
        <v>1849</v>
      </c>
    </row>
    <row r="126" spans="1:3" x14ac:dyDescent="0.2">
      <c r="A126" s="88" t="s">
        <v>2076</v>
      </c>
      <c r="B126" s="88" t="s">
        <v>2076</v>
      </c>
      <c r="C126" s="88" t="s">
        <v>788</v>
      </c>
    </row>
    <row r="127" spans="1:3" x14ac:dyDescent="0.2">
      <c r="A127" s="88" t="s">
        <v>2076</v>
      </c>
      <c r="B127" s="88" t="s">
        <v>2076</v>
      </c>
      <c r="C127" s="88" t="s">
        <v>789</v>
      </c>
    </row>
    <row r="128" spans="1:3" x14ac:dyDescent="0.2">
      <c r="A128" s="88" t="s">
        <v>2076</v>
      </c>
      <c r="B128" s="88" t="s">
        <v>2076</v>
      </c>
      <c r="C128" s="88" t="s">
        <v>1840</v>
      </c>
    </row>
    <row r="129" spans="1:3" x14ac:dyDescent="0.2">
      <c r="A129" s="88" t="s">
        <v>2076</v>
      </c>
      <c r="B129" s="88" t="s">
        <v>2076</v>
      </c>
      <c r="C129" s="88" t="s">
        <v>1839</v>
      </c>
    </row>
    <row r="130" spans="1:3" x14ac:dyDescent="0.2">
      <c r="A130" s="88" t="s">
        <v>2076</v>
      </c>
      <c r="B130" s="88" t="s">
        <v>2076</v>
      </c>
      <c r="C130" s="88" t="s">
        <v>1838</v>
      </c>
    </row>
    <row r="131" spans="1:3" x14ac:dyDescent="0.2">
      <c r="A131" s="88" t="s">
        <v>2076</v>
      </c>
      <c r="B131" s="88" t="s">
        <v>2076</v>
      </c>
      <c r="C131" s="88" t="s">
        <v>1837</v>
      </c>
    </row>
    <row r="132" spans="1:3" x14ac:dyDescent="0.2">
      <c r="A132" s="88" t="s">
        <v>2076</v>
      </c>
      <c r="B132" s="88" t="s">
        <v>2076</v>
      </c>
      <c r="C132" s="88" t="s">
        <v>1836</v>
      </c>
    </row>
    <row r="133" spans="1:3" x14ac:dyDescent="0.2">
      <c r="A133" s="88" t="s">
        <v>2076</v>
      </c>
      <c r="B133" s="88" t="s">
        <v>2076</v>
      </c>
      <c r="C133" s="88" t="s">
        <v>1835</v>
      </c>
    </row>
    <row r="134" spans="1:3" x14ac:dyDescent="0.2">
      <c r="A134" s="88" t="s">
        <v>2076</v>
      </c>
      <c r="B134" s="88" t="s">
        <v>2076</v>
      </c>
      <c r="C134" s="88" t="s">
        <v>1834</v>
      </c>
    </row>
    <row r="135" spans="1:3" x14ac:dyDescent="0.2">
      <c r="A135" s="88" t="s">
        <v>2076</v>
      </c>
      <c r="B135" s="88" t="s">
        <v>2076</v>
      </c>
      <c r="C135" s="88" t="s">
        <v>1833</v>
      </c>
    </row>
    <row r="136" spans="1:3" x14ac:dyDescent="0.2">
      <c r="A136" s="88" t="s">
        <v>2076</v>
      </c>
      <c r="B136" s="88" t="s">
        <v>2076</v>
      </c>
      <c r="C136" s="88" t="s">
        <v>1832</v>
      </c>
    </row>
    <row r="137" spans="1:3" x14ac:dyDescent="0.2">
      <c r="A137" s="88" t="s">
        <v>2076</v>
      </c>
      <c r="B137" s="88" t="s">
        <v>2076</v>
      </c>
      <c r="C137" s="88" t="s">
        <v>1831</v>
      </c>
    </row>
    <row r="138" spans="1:3" x14ac:dyDescent="0.2">
      <c r="A138" s="88" t="s">
        <v>120</v>
      </c>
      <c r="B138" s="88" t="s">
        <v>120</v>
      </c>
      <c r="C138" s="88" t="s">
        <v>919</v>
      </c>
    </row>
    <row r="139" spans="1:3" x14ac:dyDescent="0.2">
      <c r="A139" s="88" t="s">
        <v>120</v>
      </c>
      <c r="B139" s="88" t="s">
        <v>120</v>
      </c>
      <c r="C139" s="88" t="s">
        <v>920</v>
      </c>
    </row>
    <row r="140" spans="1:3" x14ac:dyDescent="0.2">
      <c r="A140" s="88" t="s">
        <v>120</v>
      </c>
      <c r="B140" s="88" t="s">
        <v>120</v>
      </c>
      <c r="C140" s="88" t="s">
        <v>921</v>
      </c>
    </row>
    <row r="141" spans="1:3" x14ac:dyDescent="0.2">
      <c r="A141" s="88" t="s">
        <v>120</v>
      </c>
      <c r="B141" s="88" t="s">
        <v>120</v>
      </c>
      <c r="C141" s="88" t="s">
        <v>922</v>
      </c>
    </row>
    <row r="142" spans="1:3" x14ac:dyDescent="0.2">
      <c r="A142" s="88" t="s">
        <v>118</v>
      </c>
      <c r="B142" s="88" t="s">
        <v>118</v>
      </c>
      <c r="C142" s="88" t="s">
        <v>907</v>
      </c>
    </row>
    <row r="143" spans="1:3" x14ac:dyDescent="0.2">
      <c r="A143" s="88" t="s">
        <v>118</v>
      </c>
      <c r="B143" s="88" t="s">
        <v>118</v>
      </c>
      <c r="C143" s="88" t="s">
        <v>908</v>
      </c>
    </row>
    <row r="144" spans="1:3" x14ac:dyDescent="0.2">
      <c r="A144" s="88" t="s">
        <v>123</v>
      </c>
      <c r="B144" s="88" t="s">
        <v>123</v>
      </c>
      <c r="C144" s="88" t="s">
        <v>943</v>
      </c>
    </row>
    <row r="145" spans="1:3" x14ac:dyDescent="0.2">
      <c r="A145" s="88" t="s">
        <v>123</v>
      </c>
      <c r="B145" s="88" t="s">
        <v>123</v>
      </c>
      <c r="C145" s="88" t="s">
        <v>944</v>
      </c>
    </row>
    <row r="146" spans="1:3" x14ac:dyDescent="0.2">
      <c r="A146" s="88" t="s">
        <v>123</v>
      </c>
      <c r="B146" s="88" t="s">
        <v>123</v>
      </c>
      <c r="C146" s="88" t="s">
        <v>945</v>
      </c>
    </row>
    <row r="147" spans="1:3" x14ac:dyDescent="0.2">
      <c r="A147" s="88" t="s">
        <v>122</v>
      </c>
      <c r="B147" s="88" t="s">
        <v>122</v>
      </c>
      <c r="C147" s="88" t="s">
        <v>747</v>
      </c>
    </row>
    <row r="148" spans="1:3" x14ac:dyDescent="0.2">
      <c r="A148" s="88" t="s">
        <v>122</v>
      </c>
      <c r="B148" s="88" t="s">
        <v>122</v>
      </c>
      <c r="C148" s="88" t="s">
        <v>748</v>
      </c>
    </row>
    <row r="149" spans="1:3" x14ac:dyDescent="0.2">
      <c r="A149" s="88" t="s">
        <v>34</v>
      </c>
      <c r="B149" s="88" t="s">
        <v>34</v>
      </c>
      <c r="C149" s="88" t="s">
        <v>896</v>
      </c>
    </row>
    <row r="150" spans="1:3" x14ac:dyDescent="0.2">
      <c r="A150" s="88" t="s">
        <v>34</v>
      </c>
      <c r="B150" s="88" t="s">
        <v>34</v>
      </c>
      <c r="C150" s="88" t="s">
        <v>897</v>
      </c>
    </row>
    <row r="151" spans="1:3" x14ac:dyDescent="0.2">
      <c r="A151" s="88" t="s">
        <v>56</v>
      </c>
      <c r="B151" s="88" t="s">
        <v>56</v>
      </c>
      <c r="C151" s="88" t="s">
        <v>801</v>
      </c>
    </row>
    <row r="152" spans="1:3" x14ac:dyDescent="0.2">
      <c r="A152" s="88" t="s">
        <v>56</v>
      </c>
      <c r="B152" s="88" t="s">
        <v>56</v>
      </c>
      <c r="C152" s="88" t="s">
        <v>802</v>
      </c>
    </row>
    <row r="153" spans="1:3" x14ac:dyDescent="0.2">
      <c r="A153" s="88" t="s">
        <v>56</v>
      </c>
      <c r="B153" s="88" t="s">
        <v>56</v>
      </c>
      <c r="C153" s="88" t="s">
        <v>803</v>
      </c>
    </row>
    <row r="154" spans="1:3" x14ac:dyDescent="0.2">
      <c r="A154" s="88" t="s">
        <v>56</v>
      </c>
      <c r="B154" s="88" t="s">
        <v>56</v>
      </c>
      <c r="C154" s="88" t="s">
        <v>804</v>
      </c>
    </row>
    <row r="155" spans="1:3" x14ac:dyDescent="0.2">
      <c r="A155" s="88" t="s">
        <v>56</v>
      </c>
      <c r="B155" s="88" t="s">
        <v>56</v>
      </c>
      <c r="C155" s="88" t="s">
        <v>805</v>
      </c>
    </row>
    <row r="156" spans="1:3" x14ac:dyDescent="0.2">
      <c r="A156" s="88" t="s">
        <v>56</v>
      </c>
      <c r="B156" s="88" t="s">
        <v>56</v>
      </c>
      <c r="C156" s="88" t="s">
        <v>806</v>
      </c>
    </row>
    <row r="157" spans="1:3" x14ac:dyDescent="0.2">
      <c r="A157" s="88" t="s">
        <v>56</v>
      </c>
      <c r="B157" s="88" t="s">
        <v>56</v>
      </c>
      <c r="C157" s="88" t="s">
        <v>807</v>
      </c>
    </row>
    <row r="158" spans="1:3" x14ac:dyDescent="0.2">
      <c r="A158" s="88" t="s">
        <v>56</v>
      </c>
      <c r="B158" s="88" t="s">
        <v>56</v>
      </c>
      <c r="C158" s="88" t="s">
        <v>808</v>
      </c>
    </row>
    <row r="159" spans="1:3" x14ac:dyDescent="0.2">
      <c r="A159" s="88" t="s">
        <v>56</v>
      </c>
      <c r="B159" s="88" t="s">
        <v>56</v>
      </c>
      <c r="C159" s="88" t="s">
        <v>809</v>
      </c>
    </row>
    <row r="160" spans="1:3" x14ac:dyDescent="0.2">
      <c r="A160" s="88" t="s">
        <v>56</v>
      </c>
      <c r="B160" s="88" t="s">
        <v>56</v>
      </c>
      <c r="C160" s="88" t="s">
        <v>810</v>
      </c>
    </row>
    <row r="161" spans="1:3" x14ac:dyDescent="0.2">
      <c r="A161" s="88" t="s">
        <v>56</v>
      </c>
      <c r="B161" s="88" t="s">
        <v>56</v>
      </c>
      <c r="C161" s="88" t="s">
        <v>811</v>
      </c>
    </row>
    <row r="162" spans="1:3" x14ac:dyDescent="0.2">
      <c r="A162" s="88" t="s">
        <v>56</v>
      </c>
      <c r="B162" s="88" t="s">
        <v>56</v>
      </c>
      <c r="C162" s="88" t="s">
        <v>812</v>
      </c>
    </row>
    <row r="163" spans="1:3" x14ac:dyDescent="0.2">
      <c r="A163" s="88" t="s">
        <v>56</v>
      </c>
      <c r="B163" s="88" t="s">
        <v>56</v>
      </c>
      <c r="C163" s="88" t="s">
        <v>813</v>
      </c>
    </row>
    <row r="164" spans="1:3" x14ac:dyDescent="0.2">
      <c r="A164" s="88" t="s">
        <v>56</v>
      </c>
      <c r="B164" s="88" t="s">
        <v>56</v>
      </c>
      <c r="C164" s="88" t="s">
        <v>814</v>
      </c>
    </row>
    <row r="165" spans="1:3" x14ac:dyDescent="0.2">
      <c r="A165" s="88" t="s">
        <v>2075</v>
      </c>
      <c r="B165" s="88" t="s">
        <v>2075</v>
      </c>
      <c r="C165" s="88" t="s">
        <v>697</v>
      </c>
    </row>
    <row r="166" spans="1:3" x14ac:dyDescent="0.2">
      <c r="A166" s="88" t="s">
        <v>2075</v>
      </c>
      <c r="B166" s="88" t="s">
        <v>2075</v>
      </c>
      <c r="C166" s="88" t="s">
        <v>698</v>
      </c>
    </row>
    <row r="167" spans="1:3" x14ac:dyDescent="0.2">
      <c r="A167" s="88" t="s">
        <v>2075</v>
      </c>
      <c r="B167" s="88" t="s">
        <v>2075</v>
      </c>
      <c r="C167" s="88" t="s">
        <v>699</v>
      </c>
    </row>
    <row r="168" spans="1:3" x14ac:dyDescent="0.2">
      <c r="A168" s="88" t="s">
        <v>2075</v>
      </c>
      <c r="B168" s="88" t="s">
        <v>2075</v>
      </c>
      <c r="C168" s="88" t="s">
        <v>700</v>
      </c>
    </row>
    <row r="169" spans="1:3" x14ac:dyDescent="0.2">
      <c r="A169" s="88" t="s">
        <v>32</v>
      </c>
      <c r="B169" s="88" t="s">
        <v>32</v>
      </c>
      <c r="C169" s="88" t="s">
        <v>706</v>
      </c>
    </row>
    <row r="170" spans="1:3" x14ac:dyDescent="0.2">
      <c r="A170" s="88" t="s">
        <v>32</v>
      </c>
      <c r="B170" s="88" t="s">
        <v>32</v>
      </c>
      <c r="C170" s="88" t="s">
        <v>707</v>
      </c>
    </row>
    <row r="171" spans="1:3" x14ac:dyDescent="0.2">
      <c r="A171" s="88" t="s">
        <v>47</v>
      </c>
      <c r="B171" s="88" t="s">
        <v>47</v>
      </c>
      <c r="C171" s="88" t="s">
        <v>759</v>
      </c>
    </row>
    <row r="172" spans="1:3" x14ac:dyDescent="0.2">
      <c r="A172" s="88" t="s">
        <v>47</v>
      </c>
      <c r="B172" s="88" t="s">
        <v>47</v>
      </c>
      <c r="C172" s="88" t="s">
        <v>760</v>
      </c>
    </row>
    <row r="173" spans="1:3" x14ac:dyDescent="0.2">
      <c r="A173" s="88" t="s">
        <v>47</v>
      </c>
      <c r="B173" s="88" t="s">
        <v>47</v>
      </c>
      <c r="C173" s="88" t="s">
        <v>761</v>
      </c>
    </row>
    <row r="174" spans="1:3" x14ac:dyDescent="0.2">
      <c r="A174" s="88" t="s">
        <v>47</v>
      </c>
      <c r="B174" s="88" t="s">
        <v>47</v>
      </c>
      <c r="C174" s="88" t="s">
        <v>762</v>
      </c>
    </row>
    <row r="175" spans="1:3" x14ac:dyDescent="0.2">
      <c r="A175" s="88" t="s">
        <v>49</v>
      </c>
      <c r="B175" s="88" t="s">
        <v>49</v>
      </c>
      <c r="C175" s="88" t="s">
        <v>785</v>
      </c>
    </row>
    <row r="176" spans="1:3" x14ac:dyDescent="0.2">
      <c r="A176" s="88" t="s">
        <v>49</v>
      </c>
      <c r="B176" s="88" t="s">
        <v>49</v>
      </c>
      <c r="C176" s="88" t="s">
        <v>786</v>
      </c>
    </row>
    <row r="177" spans="1:3" x14ac:dyDescent="0.2">
      <c r="A177" s="88" t="s">
        <v>48</v>
      </c>
      <c r="B177" s="88" t="s">
        <v>48</v>
      </c>
      <c r="C177" s="88" t="s">
        <v>794</v>
      </c>
    </row>
    <row r="178" spans="1:3" x14ac:dyDescent="0.2">
      <c r="A178" s="88" t="s">
        <v>48</v>
      </c>
      <c r="B178" s="88" t="s">
        <v>48</v>
      </c>
      <c r="C178" s="88" t="s">
        <v>795</v>
      </c>
    </row>
    <row r="179" spans="1:3" x14ac:dyDescent="0.2">
      <c r="A179" s="88" t="s">
        <v>2074</v>
      </c>
      <c r="B179" s="88" t="s">
        <v>2074</v>
      </c>
      <c r="C179" s="88" t="s">
        <v>801</v>
      </c>
    </row>
    <row r="180" spans="1:3" x14ac:dyDescent="0.2">
      <c r="A180" s="88" t="s">
        <v>2074</v>
      </c>
      <c r="B180" s="88" t="s">
        <v>2074</v>
      </c>
      <c r="C180" s="88" t="s">
        <v>802</v>
      </c>
    </row>
    <row r="181" spans="1:3" x14ac:dyDescent="0.2">
      <c r="A181" s="88" t="s">
        <v>2074</v>
      </c>
      <c r="B181" s="88" t="s">
        <v>2074</v>
      </c>
      <c r="C181" s="88" t="s">
        <v>803</v>
      </c>
    </row>
    <row r="182" spans="1:3" x14ac:dyDescent="0.2">
      <c r="A182" s="88" t="s">
        <v>2074</v>
      </c>
      <c r="B182" s="88" t="s">
        <v>2074</v>
      </c>
      <c r="C182" s="88" t="s">
        <v>804</v>
      </c>
    </row>
    <row r="183" spans="1:3" x14ac:dyDescent="0.2">
      <c r="A183" s="88" t="s">
        <v>2074</v>
      </c>
      <c r="B183" s="88" t="s">
        <v>2074</v>
      </c>
      <c r="C183" s="88" t="s">
        <v>805</v>
      </c>
    </row>
    <row r="184" spans="1:3" x14ac:dyDescent="0.2">
      <c r="A184" s="88" t="s">
        <v>2074</v>
      </c>
      <c r="B184" s="88" t="s">
        <v>2074</v>
      </c>
      <c r="C184" s="88" t="s">
        <v>806</v>
      </c>
    </row>
    <row r="185" spans="1:3" x14ac:dyDescent="0.2">
      <c r="A185" s="88" t="s">
        <v>2074</v>
      </c>
      <c r="B185" s="88" t="s">
        <v>2074</v>
      </c>
      <c r="C185" s="88" t="s">
        <v>807</v>
      </c>
    </row>
    <row r="186" spans="1:3" x14ac:dyDescent="0.2">
      <c r="A186" s="88" t="s">
        <v>2074</v>
      </c>
      <c r="B186" s="88" t="s">
        <v>2074</v>
      </c>
      <c r="C186" s="88" t="s">
        <v>808</v>
      </c>
    </row>
    <row r="187" spans="1:3" x14ac:dyDescent="0.2">
      <c r="A187" s="88" t="s">
        <v>2074</v>
      </c>
      <c r="B187" s="88" t="s">
        <v>2074</v>
      </c>
      <c r="C187" s="88" t="s">
        <v>809</v>
      </c>
    </row>
    <row r="188" spans="1:3" x14ac:dyDescent="0.2">
      <c r="A188" s="88" t="s">
        <v>2074</v>
      </c>
      <c r="B188" s="88" t="s">
        <v>2074</v>
      </c>
      <c r="C188" s="88" t="s">
        <v>810</v>
      </c>
    </row>
    <row r="189" spans="1:3" x14ac:dyDescent="0.2">
      <c r="A189" s="88" t="s">
        <v>30</v>
      </c>
      <c r="B189" s="88" t="s">
        <v>30</v>
      </c>
      <c r="C189" s="88" t="s">
        <v>799</v>
      </c>
    </row>
    <row r="190" spans="1:3" x14ac:dyDescent="0.2">
      <c r="A190" s="88" t="s">
        <v>30</v>
      </c>
      <c r="B190" s="88" t="s">
        <v>30</v>
      </c>
      <c r="C190" s="88" t="s">
        <v>800</v>
      </c>
    </row>
    <row r="191" spans="1:3" x14ac:dyDescent="0.2">
      <c r="A191" s="88" t="s">
        <v>2073</v>
      </c>
      <c r="B191" s="88" t="s">
        <v>2073</v>
      </c>
      <c r="C191" s="88" t="s">
        <v>811</v>
      </c>
    </row>
    <row r="192" spans="1:3" x14ac:dyDescent="0.2">
      <c r="A192" s="88" t="s">
        <v>2073</v>
      </c>
      <c r="B192" s="88" t="s">
        <v>2073</v>
      </c>
      <c r="C192" s="88" t="s">
        <v>812</v>
      </c>
    </row>
    <row r="193" spans="1:3" x14ac:dyDescent="0.2">
      <c r="A193" s="88" t="s">
        <v>2073</v>
      </c>
      <c r="B193" s="88" t="s">
        <v>2073</v>
      </c>
      <c r="C193" s="88" t="s">
        <v>813</v>
      </c>
    </row>
    <row r="194" spans="1:3" x14ac:dyDescent="0.2">
      <c r="A194" s="88" t="s">
        <v>2073</v>
      </c>
      <c r="B194" s="88" t="s">
        <v>2073</v>
      </c>
      <c r="C194" s="88" t="s">
        <v>814</v>
      </c>
    </row>
    <row r="195" spans="1:3" x14ac:dyDescent="0.2">
      <c r="A195" s="88" t="s">
        <v>186</v>
      </c>
      <c r="B195" s="88" t="s">
        <v>186</v>
      </c>
      <c r="C195" s="88" t="s">
        <v>801</v>
      </c>
    </row>
    <row r="196" spans="1:3" x14ac:dyDescent="0.2">
      <c r="A196" s="88" t="s">
        <v>186</v>
      </c>
      <c r="B196" s="88" t="s">
        <v>186</v>
      </c>
      <c r="C196" s="88" t="s">
        <v>802</v>
      </c>
    </row>
    <row r="197" spans="1:3" x14ac:dyDescent="0.2">
      <c r="A197" s="88" t="s">
        <v>186</v>
      </c>
      <c r="B197" s="88" t="s">
        <v>186</v>
      </c>
      <c r="C197" s="88" t="s">
        <v>803</v>
      </c>
    </row>
    <row r="198" spans="1:3" x14ac:dyDescent="0.2">
      <c r="A198" s="88" t="s">
        <v>186</v>
      </c>
      <c r="B198" s="88" t="s">
        <v>186</v>
      </c>
      <c r="C198" s="88" t="s">
        <v>804</v>
      </c>
    </row>
    <row r="199" spans="1:3" x14ac:dyDescent="0.2">
      <c r="A199" s="88" t="s">
        <v>186</v>
      </c>
      <c r="B199" s="88" t="s">
        <v>186</v>
      </c>
      <c r="C199" s="88" t="s">
        <v>805</v>
      </c>
    </row>
    <row r="200" spans="1:3" x14ac:dyDescent="0.2">
      <c r="A200" s="88" t="s">
        <v>186</v>
      </c>
      <c r="B200" s="88" t="s">
        <v>186</v>
      </c>
      <c r="C200" s="88" t="s">
        <v>806</v>
      </c>
    </row>
    <row r="201" spans="1:3" x14ac:dyDescent="0.2">
      <c r="A201" s="88" t="s">
        <v>186</v>
      </c>
      <c r="B201" s="88" t="s">
        <v>186</v>
      </c>
      <c r="C201" s="88" t="s">
        <v>807</v>
      </c>
    </row>
    <row r="202" spans="1:3" x14ac:dyDescent="0.2">
      <c r="A202" s="88" t="s">
        <v>186</v>
      </c>
      <c r="B202" s="88" t="s">
        <v>186</v>
      </c>
      <c r="C202" s="88" t="s">
        <v>808</v>
      </c>
    </row>
    <row r="203" spans="1:3" x14ac:dyDescent="0.2">
      <c r="A203" s="88" t="s">
        <v>186</v>
      </c>
      <c r="B203" s="88" t="s">
        <v>186</v>
      </c>
      <c r="C203" s="88" t="s">
        <v>809</v>
      </c>
    </row>
    <row r="204" spans="1:3" x14ac:dyDescent="0.2">
      <c r="A204" s="88" t="s">
        <v>186</v>
      </c>
      <c r="B204" s="88" t="s">
        <v>186</v>
      </c>
      <c r="C204" s="88" t="s">
        <v>810</v>
      </c>
    </row>
    <row r="205" spans="1:3" x14ac:dyDescent="0.2">
      <c r="A205" s="88" t="s">
        <v>186</v>
      </c>
      <c r="B205" s="88" t="s">
        <v>186</v>
      </c>
      <c r="C205" s="88" t="s">
        <v>811</v>
      </c>
    </row>
    <row r="206" spans="1:3" x14ac:dyDescent="0.2">
      <c r="A206" s="88" t="s">
        <v>186</v>
      </c>
      <c r="B206" s="88" t="s">
        <v>186</v>
      </c>
      <c r="C206" s="88" t="s">
        <v>812</v>
      </c>
    </row>
    <row r="207" spans="1:3" x14ac:dyDescent="0.2">
      <c r="A207" s="88" t="s">
        <v>186</v>
      </c>
      <c r="B207" s="88" t="s">
        <v>186</v>
      </c>
      <c r="C207" s="88" t="s">
        <v>813</v>
      </c>
    </row>
    <row r="208" spans="1:3" x14ac:dyDescent="0.2">
      <c r="A208" s="88" t="s">
        <v>186</v>
      </c>
      <c r="B208" s="88" t="s">
        <v>186</v>
      </c>
      <c r="C208" s="88" t="s">
        <v>814</v>
      </c>
    </row>
    <row r="209" spans="1:3" x14ac:dyDescent="0.2">
      <c r="A209" s="88" t="s">
        <v>186</v>
      </c>
      <c r="B209" s="88" t="s">
        <v>186</v>
      </c>
      <c r="C209" s="88" t="s">
        <v>763</v>
      </c>
    </row>
    <row r="210" spans="1:3" x14ac:dyDescent="0.2">
      <c r="A210" s="88" t="s">
        <v>186</v>
      </c>
      <c r="B210" s="88" t="s">
        <v>186</v>
      </c>
      <c r="C210" s="88" t="s">
        <v>764</v>
      </c>
    </row>
    <row r="211" spans="1:3" x14ac:dyDescent="0.2">
      <c r="A211" s="88" t="s">
        <v>186</v>
      </c>
      <c r="B211" s="88" t="s">
        <v>186</v>
      </c>
      <c r="C211" s="88" t="s">
        <v>765</v>
      </c>
    </row>
    <row r="212" spans="1:3" x14ac:dyDescent="0.2">
      <c r="A212" s="88" t="s">
        <v>186</v>
      </c>
      <c r="B212" s="88" t="s">
        <v>186</v>
      </c>
      <c r="C212" s="88" t="s">
        <v>766</v>
      </c>
    </row>
    <row r="213" spans="1:3" x14ac:dyDescent="0.2">
      <c r="A213" s="88" t="s">
        <v>186</v>
      </c>
      <c r="B213" s="88" t="s">
        <v>186</v>
      </c>
      <c r="C213" s="88" t="s">
        <v>767</v>
      </c>
    </row>
    <row r="214" spans="1:3" x14ac:dyDescent="0.2">
      <c r="A214" s="88" t="s">
        <v>186</v>
      </c>
      <c r="B214" s="88" t="s">
        <v>186</v>
      </c>
      <c r="C214" s="88" t="s">
        <v>768</v>
      </c>
    </row>
    <row r="215" spans="1:3" x14ac:dyDescent="0.2">
      <c r="A215" s="88" t="s">
        <v>186</v>
      </c>
      <c r="B215" s="88" t="s">
        <v>186</v>
      </c>
      <c r="C215" s="88" t="s">
        <v>848</v>
      </c>
    </row>
    <row r="216" spans="1:3" x14ac:dyDescent="0.2">
      <c r="A216" s="88" t="s">
        <v>186</v>
      </c>
      <c r="B216" s="88" t="s">
        <v>186</v>
      </c>
      <c r="C216" s="88" t="s">
        <v>849</v>
      </c>
    </row>
    <row r="217" spans="1:3" x14ac:dyDescent="0.2">
      <c r="A217" s="88" t="s">
        <v>186</v>
      </c>
      <c r="B217" s="88" t="s">
        <v>186</v>
      </c>
      <c r="C217" s="88" t="s">
        <v>850</v>
      </c>
    </row>
    <row r="218" spans="1:3" x14ac:dyDescent="0.2">
      <c r="A218" s="88" t="s">
        <v>186</v>
      </c>
      <c r="B218" s="88" t="s">
        <v>186</v>
      </c>
      <c r="C218" s="88" t="s">
        <v>851</v>
      </c>
    </row>
    <row r="219" spans="1:3" x14ac:dyDescent="0.2">
      <c r="A219" s="88" t="s">
        <v>186</v>
      </c>
      <c r="B219" s="88" t="s">
        <v>186</v>
      </c>
      <c r="C219" s="88" t="s">
        <v>852</v>
      </c>
    </row>
    <row r="220" spans="1:3" x14ac:dyDescent="0.2">
      <c r="A220" s="88" t="s">
        <v>186</v>
      </c>
      <c r="B220" s="88" t="s">
        <v>186</v>
      </c>
      <c r="C220" s="88" t="s">
        <v>853</v>
      </c>
    </row>
    <row r="221" spans="1:3" x14ac:dyDescent="0.2">
      <c r="A221" s="88" t="s">
        <v>186</v>
      </c>
      <c r="B221" s="88" t="s">
        <v>186</v>
      </c>
      <c r="C221" s="88" t="s">
        <v>854</v>
      </c>
    </row>
    <row r="222" spans="1:3" x14ac:dyDescent="0.2">
      <c r="A222" s="88" t="s">
        <v>186</v>
      </c>
      <c r="B222" s="88" t="s">
        <v>186</v>
      </c>
      <c r="C222" s="88" t="s">
        <v>855</v>
      </c>
    </row>
    <row r="223" spans="1:3" x14ac:dyDescent="0.2">
      <c r="A223" s="88" t="s">
        <v>186</v>
      </c>
      <c r="B223" s="88" t="s">
        <v>186</v>
      </c>
      <c r="C223" s="88" t="s">
        <v>706</v>
      </c>
    </row>
    <row r="224" spans="1:3" x14ac:dyDescent="0.2">
      <c r="A224" s="88" t="s">
        <v>186</v>
      </c>
      <c r="B224" s="88" t="s">
        <v>186</v>
      </c>
      <c r="C224" s="88" t="s">
        <v>707</v>
      </c>
    </row>
    <row r="225" spans="1:3" x14ac:dyDescent="0.2">
      <c r="A225" s="88" t="s">
        <v>186</v>
      </c>
      <c r="B225" s="88" t="s">
        <v>186</v>
      </c>
      <c r="C225" s="88" t="s">
        <v>1714</v>
      </c>
    </row>
    <row r="226" spans="1:3" x14ac:dyDescent="0.2">
      <c r="A226" s="88" t="s">
        <v>186</v>
      </c>
      <c r="B226" s="88" t="s">
        <v>186</v>
      </c>
      <c r="C226" s="88" t="s">
        <v>1713</v>
      </c>
    </row>
    <row r="227" spans="1:3" x14ac:dyDescent="0.2">
      <c r="A227" s="88" t="s">
        <v>186</v>
      </c>
      <c r="B227" s="88" t="s">
        <v>186</v>
      </c>
      <c r="C227" s="88" t="s">
        <v>1712</v>
      </c>
    </row>
    <row r="228" spans="1:3" x14ac:dyDescent="0.2">
      <c r="A228" s="88" t="s">
        <v>186</v>
      </c>
      <c r="B228" s="88" t="s">
        <v>186</v>
      </c>
      <c r="C228" s="88" t="s">
        <v>1711</v>
      </c>
    </row>
    <row r="229" spans="1:3" x14ac:dyDescent="0.2">
      <c r="A229" s="88" t="s">
        <v>186</v>
      </c>
      <c r="B229" s="88" t="s">
        <v>186</v>
      </c>
      <c r="C229" s="88" t="s">
        <v>1710</v>
      </c>
    </row>
    <row r="230" spans="1:3" x14ac:dyDescent="0.2">
      <c r="A230" s="88" t="s">
        <v>186</v>
      </c>
      <c r="B230" s="88" t="s">
        <v>186</v>
      </c>
      <c r="C230" s="88" t="s">
        <v>1709</v>
      </c>
    </row>
    <row r="231" spans="1:3" x14ac:dyDescent="0.2">
      <c r="A231" s="88" t="s">
        <v>186</v>
      </c>
      <c r="B231" s="88" t="s">
        <v>186</v>
      </c>
      <c r="C231" s="88" t="s">
        <v>1708</v>
      </c>
    </row>
    <row r="232" spans="1:3" x14ac:dyDescent="0.2">
      <c r="A232" s="88" t="s">
        <v>186</v>
      </c>
      <c r="B232" s="88" t="s">
        <v>186</v>
      </c>
      <c r="C232" s="88" t="s">
        <v>1707</v>
      </c>
    </row>
    <row r="233" spans="1:3" x14ac:dyDescent="0.2">
      <c r="A233" s="88" t="s">
        <v>186</v>
      </c>
      <c r="B233" s="88" t="s">
        <v>186</v>
      </c>
      <c r="C233" s="88" t="s">
        <v>1706</v>
      </c>
    </row>
    <row r="234" spans="1:3" x14ac:dyDescent="0.2">
      <c r="A234" s="88" t="s">
        <v>186</v>
      </c>
      <c r="B234" s="88" t="s">
        <v>186</v>
      </c>
      <c r="C234" s="88" t="s">
        <v>1705</v>
      </c>
    </row>
    <row r="235" spans="1:3" x14ac:dyDescent="0.2">
      <c r="A235" s="88" t="s">
        <v>186</v>
      </c>
      <c r="B235" s="88" t="s">
        <v>186</v>
      </c>
      <c r="C235" s="88" t="s">
        <v>1704</v>
      </c>
    </row>
    <row r="236" spans="1:3" x14ac:dyDescent="0.2">
      <c r="A236" s="88" t="s">
        <v>186</v>
      </c>
      <c r="B236" s="88" t="s">
        <v>186</v>
      </c>
      <c r="C236" s="88" t="s">
        <v>1703</v>
      </c>
    </row>
    <row r="237" spans="1:3" x14ac:dyDescent="0.2">
      <c r="A237" s="88" t="s">
        <v>186</v>
      </c>
      <c r="B237" s="88" t="s">
        <v>186</v>
      </c>
      <c r="C237" s="88" t="s">
        <v>1702</v>
      </c>
    </row>
    <row r="238" spans="1:3" x14ac:dyDescent="0.2">
      <c r="A238" s="88" t="s">
        <v>186</v>
      </c>
      <c r="B238" s="88" t="s">
        <v>186</v>
      </c>
      <c r="C238" s="88" t="s">
        <v>1701</v>
      </c>
    </row>
    <row r="239" spans="1:3" x14ac:dyDescent="0.2">
      <c r="A239" s="88" t="s">
        <v>186</v>
      </c>
      <c r="B239" s="88" t="s">
        <v>186</v>
      </c>
      <c r="C239" s="88" t="s">
        <v>1700</v>
      </c>
    </row>
    <row r="240" spans="1:3" x14ac:dyDescent="0.2">
      <c r="A240" s="88" t="s">
        <v>52</v>
      </c>
      <c r="B240" s="88" t="s">
        <v>52</v>
      </c>
      <c r="C240" s="88" t="s">
        <v>848</v>
      </c>
    </row>
    <row r="241" spans="1:3" x14ac:dyDescent="0.2">
      <c r="A241" s="88" t="s">
        <v>52</v>
      </c>
      <c r="B241" s="88" t="s">
        <v>52</v>
      </c>
      <c r="C241" s="88" t="s">
        <v>849</v>
      </c>
    </row>
    <row r="242" spans="1:3" x14ac:dyDescent="0.2">
      <c r="A242" s="88" t="s">
        <v>52</v>
      </c>
      <c r="B242" s="88" t="s">
        <v>52</v>
      </c>
      <c r="C242" s="88" t="s">
        <v>850</v>
      </c>
    </row>
    <row r="243" spans="1:3" x14ac:dyDescent="0.2">
      <c r="A243" s="88" t="s">
        <v>52</v>
      </c>
      <c r="B243" s="88" t="s">
        <v>52</v>
      </c>
      <c r="C243" s="88" t="s">
        <v>851</v>
      </c>
    </row>
    <row r="244" spans="1:3" x14ac:dyDescent="0.2">
      <c r="A244" s="88" t="s">
        <v>53</v>
      </c>
      <c r="B244" s="88" t="s">
        <v>53</v>
      </c>
      <c r="C244" s="88" t="s">
        <v>852</v>
      </c>
    </row>
    <row r="245" spans="1:3" x14ac:dyDescent="0.2">
      <c r="A245" s="88" t="s">
        <v>53</v>
      </c>
      <c r="B245" s="88" t="s">
        <v>53</v>
      </c>
      <c r="C245" s="88" t="s">
        <v>853</v>
      </c>
    </row>
    <row r="246" spans="1:3" x14ac:dyDescent="0.2">
      <c r="A246" s="88" t="s">
        <v>53</v>
      </c>
      <c r="B246" s="88" t="s">
        <v>53</v>
      </c>
      <c r="C246" s="88" t="s">
        <v>854</v>
      </c>
    </row>
    <row r="247" spans="1:3" x14ac:dyDescent="0.2">
      <c r="A247" s="88" t="s">
        <v>53</v>
      </c>
      <c r="B247" s="88" t="s">
        <v>53</v>
      </c>
      <c r="C247" s="88" t="s">
        <v>855</v>
      </c>
    </row>
    <row r="248" spans="1:3" x14ac:dyDescent="0.2">
      <c r="A248" s="88" t="s">
        <v>54</v>
      </c>
      <c r="B248" s="88" t="s">
        <v>54</v>
      </c>
      <c r="C248" s="88" t="s">
        <v>763</v>
      </c>
    </row>
    <row r="249" spans="1:3" x14ac:dyDescent="0.2">
      <c r="A249" s="88" t="s">
        <v>54</v>
      </c>
      <c r="B249" s="88" t="s">
        <v>54</v>
      </c>
      <c r="C249" s="88" t="s">
        <v>764</v>
      </c>
    </row>
    <row r="250" spans="1:3" x14ac:dyDescent="0.2">
      <c r="A250" s="88" t="s">
        <v>54</v>
      </c>
      <c r="B250" s="88" t="s">
        <v>54</v>
      </c>
      <c r="C250" s="88" t="s">
        <v>765</v>
      </c>
    </row>
    <row r="251" spans="1:3" x14ac:dyDescent="0.2">
      <c r="A251" s="88" t="s">
        <v>54</v>
      </c>
      <c r="B251" s="88" t="s">
        <v>54</v>
      </c>
      <c r="C251" s="88" t="s">
        <v>766</v>
      </c>
    </row>
    <row r="252" spans="1:3" x14ac:dyDescent="0.2">
      <c r="A252" s="88" t="s">
        <v>54</v>
      </c>
      <c r="B252" s="88" t="s">
        <v>54</v>
      </c>
      <c r="C252" s="88" t="s">
        <v>767</v>
      </c>
    </row>
    <row r="253" spans="1:3" x14ac:dyDescent="0.2">
      <c r="A253" s="88" t="s">
        <v>54</v>
      </c>
      <c r="B253" s="88" t="s">
        <v>54</v>
      </c>
      <c r="C253" s="88" t="s">
        <v>768</v>
      </c>
    </row>
    <row r="254" spans="1:3" x14ac:dyDescent="0.2">
      <c r="A254" s="88" t="s">
        <v>29</v>
      </c>
      <c r="B254" s="88" t="s">
        <v>29</v>
      </c>
      <c r="C254" s="88" t="s">
        <v>880</v>
      </c>
    </row>
    <row r="255" spans="1:3" x14ac:dyDescent="0.2">
      <c r="A255" s="88" t="s">
        <v>29</v>
      </c>
      <c r="B255" s="88" t="s">
        <v>29</v>
      </c>
      <c r="C255" s="88" t="s">
        <v>881</v>
      </c>
    </row>
    <row r="256" spans="1:3" x14ac:dyDescent="0.2">
      <c r="A256" s="88" t="s">
        <v>28</v>
      </c>
      <c r="B256" s="88" t="s">
        <v>28</v>
      </c>
      <c r="C256" s="88" t="s">
        <v>888</v>
      </c>
    </row>
    <row r="257" spans="1:3" x14ac:dyDescent="0.2">
      <c r="A257" s="88" t="s">
        <v>28</v>
      </c>
      <c r="B257" s="88" t="s">
        <v>28</v>
      </c>
      <c r="C257" s="88" t="s">
        <v>889</v>
      </c>
    </row>
    <row r="258" spans="1:3" x14ac:dyDescent="0.2">
      <c r="A258" s="88" t="s">
        <v>318</v>
      </c>
      <c r="B258" s="88" t="s">
        <v>318</v>
      </c>
      <c r="C258" s="88" t="s">
        <v>869</v>
      </c>
    </row>
    <row r="259" spans="1:3" x14ac:dyDescent="0.2">
      <c r="A259" s="88" t="s">
        <v>318</v>
      </c>
      <c r="B259" s="88" t="s">
        <v>318</v>
      </c>
      <c r="C259" s="88" t="s">
        <v>870</v>
      </c>
    </row>
    <row r="260" spans="1:3" x14ac:dyDescent="0.2">
      <c r="A260" s="88" t="s">
        <v>318</v>
      </c>
      <c r="B260" s="88" t="s">
        <v>318</v>
      </c>
      <c r="C260" s="88" t="s">
        <v>871</v>
      </c>
    </row>
    <row r="261" spans="1:3" x14ac:dyDescent="0.2">
      <c r="A261" s="88" t="s">
        <v>318</v>
      </c>
      <c r="B261" s="88" t="s">
        <v>318</v>
      </c>
      <c r="C261" s="88" t="s">
        <v>872</v>
      </c>
    </row>
    <row r="262" spans="1:3" x14ac:dyDescent="0.2">
      <c r="A262" s="88" t="s">
        <v>42</v>
      </c>
      <c r="B262" s="88" t="s">
        <v>42</v>
      </c>
      <c r="C262" s="88" t="s">
        <v>848</v>
      </c>
    </row>
    <row r="263" spans="1:3" x14ac:dyDescent="0.2">
      <c r="A263" s="88" t="s">
        <v>42</v>
      </c>
      <c r="B263" s="88" t="s">
        <v>42</v>
      </c>
      <c r="C263" s="88" t="s">
        <v>849</v>
      </c>
    </row>
    <row r="264" spans="1:3" x14ac:dyDescent="0.2">
      <c r="A264" s="88" t="s">
        <v>42</v>
      </c>
      <c r="B264" s="88" t="s">
        <v>42</v>
      </c>
      <c r="C264" s="88" t="s">
        <v>850</v>
      </c>
    </row>
    <row r="265" spans="1:3" x14ac:dyDescent="0.2">
      <c r="A265" s="88" t="s">
        <v>42</v>
      </c>
      <c r="B265" s="88" t="s">
        <v>42</v>
      </c>
      <c r="C265" s="88" t="s">
        <v>851</v>
      </c>
    </row>
    <row r="266" spans="1:3" x14ac:dyDescent="0.2">
      <c r="A266" s="88" t="s">
        <v>42</v>
      </c>
      <c r="B266" s="88" t="s">
        <v>42</v>
      </c>
      <c r="C266" s="88" t="s">
        <v>852</v>
      </c>
    </row>
    <row r="267" spans="1:3" x14ac:dyDescent="0.2">
      <c r="A267" s="88" t="s">
        <v>42</v>
      </c>
      <c r="B267" s="88" t="s">
        <v>42</v>
      </c>
      <c r="C267" s="88" t="s">
        <v>853</v>
      </c>
    </row>
    <row r="268" spans="1:3" x14ac:dyDescent="0.2">
      <c r="A268" s="88" t="s">
        <v>42</v>
      </c>
      <c r="B268" s="88" t="s">
        <v>42</v>
      </c>
      <c r="C268" s="88" t="s">
        <v>854</v>
      </c>
    </row>
    <row r="269" spans="1:3" x14ac:dyDescent="0.2">
      <c r="A269" s="88" t="s">
        <v>42</v>
      </c>
      <c r="B269" s="88" t="s">
        <v>42</v>
      </c>
      <c r="C269" s="88" t="s">
        <v>855</v>
      </c>
    </row>
    <row r="270" spans="1:3" x14ac:dyDescent="0.2">
      <c r="A270" s="88" t="s">
        <v>41</v>
      </c>
      <c r="B270" s="88" t="s">
        <v>41</v>
      </c>
      <c r="C270" s="88" t="s">
        <v>763</v>
      </c>
    </row>
    <row r="271" spans="1:3" x14ac:dyDescent="0.2">
      <c r="A271" s="88" t="s">
        <v>41</v>
      </c>
      <c r="B271" s="88" t="s">
        <v>41</v>
      </c>
      <c r="C271" s="88" t="s">
        <v>764</v>
      </c>
    </row>
    <row r="272" spans="1:3" x14ac:dyDescent="0.2">
      <c r="A272" s="88" t="s">
        <v>41</v>
      </c>
      <c r="B272" s="88" t="s">
        <v>41</v>
      </c>
      <c r="C272" s="88" t="s">
        <v>765</v>
      </c>
    </row>
    <row r="273" spans="1:3" x14ac:dyDescent="0.2">
      <c r="A273" s="88" t="s">
        <v>41</v>
      </c>
      <c r="B273" s="88" t="s">
        <v>41</v>
      </c>
      <c r="C273" s="88" t="s">
        <v>766</v>
      </c>
    </row>
    <row r="274" spans="1:3" x14ac:dyDescent="0.2">
      <c r="A274" s="88" t="s">
        <v>41</v>
      </c>
      <c r="B274" s="88" t="s">
        <v>41</v>
      </c>
      <c r="C274" s="88" t="s">
        <v>767</v>
      </c>
    </row>
    <row r="275" spans="1:3" x14ac:dyDescent="0.2">
      <c r="A275" s="88" t="s">
        <v>41</v>
      </c>
      <c r="B275" s="88" t="s">
        <v>41</v>
      </c>
      <c r="C275" s="88" t="s">
        <v>768</v>
      </c>
    </row>
    <row r="276" spans="1:3" x14ac:dyDescent="0.2">
      <c r="A276" s="88" t="s">
        <v>31</v>
      </c>
      <c r="B276" s="88" t="s">
        <v>31</v>
      </c>
      <c r="C276" s="88" t="s">
        <v>697</v>
      </c>
    </row>
    <row r="277" spans="1:3" x14ac:dyDescent="0.2">
      <c r="A277" s="88" t="s">
        <v>31</v>
      </c>
      <c r="B277" s="88" t="s">
        <v>31</v>
      </c>
      <c r="C277" s="88" t="s">
        <v>698</v>
      </c>
    </row>
    <row r="278" spans="1:3" x14ac:dyDescent="0.2">
      <c r="A278" s="88" t="s">
        <v>46</v>
      </c>
      <c r="B278" s="88" t="s">
        <v>46</v>
      </c>
      <c r="C278" s="88" t="s">
        <v>699</v>
      </c>
    </row>
    <row r="279" spans="1:3" x14ac:dyDescent="0.2">
      <c r="A279" s="88" t="s">
        <v>46</v>
      </c>
      <c r="B279" s="88" t="s">
        <v>46</v>
      </c>
      <c r="C279" s="88" t="s">
        <v>700</v>
      </c>
    </row>
    <row r="280" spans="1:3" x14ac:dyDescent="0.2">
      <c r="A280" s="88" t="s">
        <v>50</v>
      </c>
      <c r="B280" s="88" t="s">
        <v>50</v>
      </c>
      <c r="C280" s="88" t="s">
        <v>386</v>
      </c>
    </row>
    <row r="281" spans="1:3" x14ac:dyDescent="0.2">
      <c r="A281" s="88" t="s">
        <v>50</v>
      </c>
      <c r="B281" s="88" t="s">
        <v>50</v>
      </c>
      <c r="C281" s="88" t="s">
        <v>387</v>
      </c>
    </row>
    <row r="282" spans="1:3" x14ac:dyDescent="0.2">
      <c r="A282" s="88" t="s">
        <v>50</v>
      </c>
      <c r="B282" s="88" t="s">
        <v>50</v>
      </c>
      <c r="C282" s="88" t="s">
        <v>388</v>
      </c>
    </row>
    <row r="283" spans="1:3" x14ac:dyDescent="0.2">
      <c r="A283" s="88" t="s">
        <v>50</v>
      </c>
      <c r="B283" s="88" t="s">
        <v>50</v>
      </c>
      <c r="C283" s="88" t="s">
        <v>389</v>
      </c>
    </row>
    <row r="284" spans="1:3" x14ac:dyDescent="0.2">
      <c r="A284" s="88" t="s">
        <v>51</v>
      </c>
      <c r="B284" s="88" t="s">
        <v>51</v>
      </c>
      <c r="C284" s="88" t="s">
        <v>730</v>
      </c>
    </row>
    <row r="285" spans="1:3" x14ac:dyDescent="0.2">
      <c r="A285" s="88" t="s">
        <v>51</v>
      </c>
      <c r="B285" s="88" t="s">
        <v>51</v>
      </c>
      <c r="C285" s="88" t="s">
        <v>731</v>
      </c>
    </row>
    <row r="286" spans="1:3" x14ac:dyDescent="0.2">
      <c r="A286" s="88" t="s">
        <v>577</v>
      </c>
      <c r="B286" s="88" t="s">
        <v>577</v>
      </c>
      <c r="C286" s="88" t="s">
        <v>734</v>
      </c>
    </row>
    <row r="287" spans="1:3" x14ac:dyDescent="0.2">
      <c r="A287" s="88" t="s">
        <v>577</v>
      </c>
      <c r="B287" s="88" t="s">
        <v>577</v>
      </c>
      <c r="C287" s="88" t="s">
        <v>735</v>
      </c>
    </row>
    <row r="288" spans="1:3" x14ac:dyDescent="0.2">
      <c r="A288" s="88" t="s">
        <v>577</v>
      </c>
      <c r="B288" s="88" t="s">
        <v>577</v>
      </c>
      <c r="C288" s="88" t="s">
        <v>736</v>
      </c>
    </row>
    <row r="289" spans="1:3" x14ac:dyDescent="0.2">
      <c r="A289" s="88" t="s">
        <v>577</v>
      </c>
      <c r="B289" s="88" t="s">
        <v>577</v>
      </c>
      <c r="C289" s="88" t="s">
        <v>737</v>
      </c>
    </row>
    <row r="290" spans="1:3" x14ac:dyDescent="0.2">
      <c r="A290" s="88" t="s">
        <v>150</v>
      </c>
      <c r="B290" s="88" t="s">
        <v>150</v>
      </c>
      <c r="C290" s="88" t="s">
        <v>738</v>
      </c>
    </row>
    <row r="291" spans="1:3" x14ac:dyDescent="0.2">
      <c r="A291" s="88" t="s">
        <v>150</v>
      </c>
      <c r="B291" s="88" t="s">
        <v>150</v>
      </c>
      <c r="C291" s="88" t="s">
        <v>739</v>
      </c>
    </row>
    <row r="292" spans="1:3" x14ac:dyDescent="0.2">
      <c r="A292" s="88" t="s">
        <v>150</v>
      </c>
      <c r="B292" s="88" t="s">
        <v>150</v>
      </c>
      <c r="C292" s="88" t="s">
        <v>740</v>
      </c>
    </row>
    <row r="293" spans="1:3" x14ac:dyDescent="0.2">
      <c r="A293" s="88" t="s">
        <v>113</v>
      </c>
      <c r="B293" s="88" t="s">
        <v>113</v>
      </c>
      <c r="C293" s="88" t="s">
        <v>946</v>
      </c>
    </row>
    <row r="294" spans="1:3" x14ac:dyDescent="0.2">
      <c r="A294" s="88" t="s">
        <v>113</v>
      </c>
      <c r="B294" s="88" t="s">
        <v>113</v>
      </c>
      <c r="C294" s="88" t="s">
        <v>947</v>
      </c>
    </row>
    <row r="295" spans="1:3" x14ac:dyDescent="0.2">
      <c r="A295" s="88" t="s">
        <v>113</v>
      </c>
      <c r="B295" s="88" t="s">
        <v>113</v>
      </c>
      <c r="C295" s="88" t="s">
        <v>948</v>
      </c>
    </row>
    <row r="296" spans="1:3" x14ac:dyDescent="0.2">
      <c r="A296" s="88" t="s">
        <v>113</v>
      </c>
      <c r="B296" s="88" t="s">
        <v>113</v>
      </c>
      <c r="C296" s="88" t="s">
        <v>949</v>
      </c>
    </row>
    <row r="297" spans="1:3" x14ac:dyDescent="0.2">
      <c r="A297" s="88" t="s">
        <v>33</v>
      </c>
      <c r="B297" s="88" t="s">
        <v>33</v>
      </c>
      <c r="C297" s="88" t="s">
        <v>695</v>
      </c>
    </row>
    <row r="298" spans="1:3" x14ac:dyDescent="0.2">
      <c r="A298" s="88" t="s">
        <v>33</v>
      </c>
      <c r="B298" s="88" t="s">
        <v>33</v>
      </c>
      <c r="C298" s="88" t="s">
        <v>696</v>
      </c>
    </row>
    <row r="299" spans="1:3" x14ac:dyDescent="0.2">
      <c r="A299" s="88" t="s">
        <v>35</v>
      </c>
      <c r="B299" s="88" t="s">
        <v>35</v>
      </c>
      <c r="C299" s="88" t="s">
        <v>778</v>
      </c>
    </row>
    <row r="300" spans="1:3" x14ac:dyDescent="0.2">
      <c r="A300" s="88" t="s">
        <v>35</v>
      </c>
      <c r="B300" s="88" t="s">
        <v>35</v>
      </c>
      <c r="C300" s="88" t="s">
        <v>782</v>
      </c>
    </row>
    <row r="301" spans="1:3" x14ac:dyDescent="0.2">
      <c r="A301" s="88" t="s">
        <v>35</v>
      </c>
      <c r="B301" s="88" t="s">
        <v>35</v>
      </c>
      <c r="C301" s="88" t="s">
        <v>779</v>
      </c>
    </row>
    <row r="302" spans="1:3" x14ac:dyDescent="0.2">
      <c r="A302" s="88" t="s">
        <v>35</v>
      </c>
      <c r="B302" s="88" t="s">
        <v>35</v>
      </c>
      <c r="C302" s="88" t="s">
        <v>783</v>
      </c>
    </row>
    <row r="303" spans="1:3" x14ac:dyDescent="0.2">
      <c r="A303" s="88" t="s">
        <v>35</v>
      </c>
      <c r="B303" s="88" t="s">
        <v>35</v>
      </c>
      <c r="C303" s="88" t="s">
        <v>780</v>
      </c>
    </row>
    <row r="304" spans="1:3" x14ac:dyDescent="0.2">
      <c r="A304" s="88" t="s">
        <v>35</v>
      </c>
      <c r="B304" s="88" t="s">
        <v>35</v>
      </c>
      <c r="C304" s="88" t="s">
        <v>781</v>
      </c>
    </row>
    <row r="305" spans="1:3" x14ac:dyDescent="0.2">
      <c r="A305" s="88" t="s">
        <v>35</v>
      </c>
      <c r="B305" s="88" t="s">
        <v>35</v>
      </c>
      <c r="C305" s="88" t="s">
        <v>878</v>
      </c>
    </row>
    <row r="306" spans="1:3" x14ac:dyDescent="0.2">
      <c r="A306" s="88" t="s">
        <v>35</v>
      </c>
      <c r="B306" s="88" t="s">
        <v>35</v>
      </c>
      <c r="C306" s="88" t="s">
        <v>879</v>
      </c>
    </row>
    <row r="307" spans="1:3" x14ac:dyDescent="0.2">
      <c r="A307" s="88" t="s">
        <v>60</v>
      </c>
      <c r="B307" s="88" t="s">
        <v>60</v>
      </c>
      <c r="C307" s="88" t="s">
        <v>679</v>
      </c>
    </row>
    <row r="308" spans="1:3" x14ac:dyDescent="0.2">
      <c r="A308" s="88" t="s">
        <v>60</v>
      </c>
      <c r="B308" s="88" t="s">
        <v>60</v>
      </c>
      <c r="C308" s="88" t="s">
        <v>680</v>
      </c>
    </row>
    <row r="309" spans="1:3" x14ac:dyDescent="0.2">
      <c r="A309" s="88" t="s">
        <v>36</v>
      </c>
      <c r="B309" s="88" t="s">
        <v>36</v>
      </c>
      <c r="C309" s="88" t="s">
        <v>658</v>
      </c>
    </row>
    <row r="310" spans="1:3" x14ac:dyDescent="0.2">
      <c r="A310" s="88" t="s">
        <v>36</v>
      </c>
      <c r="B310" s="88" t="s">
        <v>36</v>
      </c>
      <c r="C310" s="88" t="s">
        <v>659</v>
      </c>
    </row>
    <row r="311" spans="1:3" x14ac:dyDescent="0.2">
      <c r="A311" s="88" t="s">
        <v>36</v>
      </c>
      <c r="B311" s="88" t="s">
        <v>36</v>
      </c>
      <c r="C311" s="88" t="s">
        <v>660</v>
      </c>
    </row>
    <row r="312" spans="1:3" x14ac:dyDescent="0.2">
      <c r="A312" s="88" t="s">
        <v>36</v>
      </c>
      <c r="B312" s="88" t="s">
        <v>36</v>
      </c>
      <c r="C312" s="88" t="s">
        <v>661</v>
      </c>
    </row>
    <row r="313" spans="1:3" x14ac:dyDescent="0.2">
      <c r="A313" s="88" t="s">
        <v>37</v>
      </c>
      <c r="B313" s="88" t="s">
        <v>37</v>
      </c>
      <c r="C313" s="88" t="s">
        <v>669</v>
      </c>
    </row>
    <row r="314" spans="1:3" x14ac:dyDescent="0.2">
      <c r="A314" s="88" t="s">
        <v>37</v>
      </c>
      <c r="B314" s="88" t="s">
        <v>37</v>
      </c>
      <c r="C314" s="88" t="s">
        <v>670</v>
      </c>
    </row>
    <row r="315" spans="1:3" x14ac:dyDescent="0.2">
      <c r="A315" s="88" t="s">
        <v>37</v>
      </c>
      <c r="B315" s="88" t="s">
        <v>37</v>
      </c>
      <c r="C315" s="88" t="s">
        <v>671</v>
      </c>
    </row>
    <row r="316" spans="1:3" x14ac:dyDescent="0.2">
      <c r="A316" s="88" t="s">
        <v>37</v>
      </c>
      <c r="B316" s="88" t="s">
        <v>37</v>
      </c>
      <c r="C316" s="88" t="s">
        <v>672</v>
      </c>
    </row>
    <row r="317" spans="1:3" x14ac:dyDescent="0.2">
      <c r="A317" s="88" t="s">
        <v>37</v>
      </c>
      <c r="B317" s="88" t="s">
        <v>37</v>
      </c>
      <c r="C317" s="88" t="s">
        <v>673</v>
      </c>
    </row>
    <row r="318" spans="1:3" x14ac:dyDescent="0.2">
      <c r="A318" s="88" t="s">
        <v>38</v>
      </c>
      <c r="B318" s="88" t="s">
        <v>38</v>
      </c>
      <c r="C318" s="88" t="s">
        <v>742</v>
      </c>
    </row>
    <row r="319" spans="1:3" x14ac:dyDescent="0.2">
      <c r="A319" s="88" t="s">
        <v>38</v>
      </c>
      <c r="B319" s="88" t="s">
        <v>38</v>
      </c>
      <c r="C319" s="88" t="s">
        <v>743</v>
      </c>
    </row>
    <row r="320" spans="1:3" x14ac:dyDescent="0.2">
      <c r="A320" s="88" t="s">
        <v>38</v>
      </c>
      <c r="B320" s="88" t="s">
        <v>38</v>
      </c>
      <c r="C320" s="88" t="s">
        <v>744</v>
      </c>
    </row>
    <row r="321" spans="1:3" x14ac:dyDescent="0.2">
      <c r="A321" s="88" t="s">
        <v>38</v>
      </c>
      <c r="B321" s="88" t="s">
        <v>38</v>
      </c>
      <c r="C321" s="88" t="s">
        <v>745</v>
      </c>
    </row>
    <row r="322" spans="1:3" x14ac:dyDescent="0.2">
      <c r="A322" s="88" t="s">
        <v>39</v>
      </c>
      <c r="B322" s="88" t="s">
        <v>39</v>
      </c>
      <c r="C322" s="88" t="s">
        <v>796</v>
      </c>
    </row>
    <row r="323" spans="1:3" x14ac:dyDescent="0.2">
      <c r="A323" s="88" t="s">
        <v>39</v>
      </c>
      <c r="B323" s="88" t="s">
        <v>39</v>
      </c>
      <c r="C323" s="88" t="s">
        <v>797</v>
      </c>
    </row>
    <row r="324" spans="1:3" x14ac:dyDescent="0.2">
      <c r="A324" s="88" t="s">
        <v>39</v>
      </c>
      <c r="B324" s="88" t="s">
        <v>39</v>
      </c>
      <c r="C324" s="88" t="s">
        <v>798</v>
      </c>
    </row>
    <row r="325" spans="1:3" x14ac:dyDescent="0.2">
      <c r="A325" s="88" t="s">
        <v>43</v>
      </c>
      <c r="B325" s="88" t="s">
        <v>43</v>
      </c>
      <c r="C325" s="88" t="s">
        <v>836</v>
      </c>
    </row>
    <row r="326" spans="1:3" x14ac:dyDescent="0.2">
      <c r="A326" s="88" t="s">
        <v>43</v>
      </c>
      <c r="B326" s="88" t="s">
        <v>43</v>
      </c>
      <c r="C326" s="88" t="s">
        <v>837</v>
      </c>
    </row>
    <row r="327" spans="1:3" x14ac:dyDescent="0.2">
      <c r="A327" s="88" t="s">
        <v>92</v>
      </c>
      <c r="B327" s="88" t="s">
        <v>92</v>
      </c>
      <c r="C327" s="88" t="s">
        <v>950</v>
      </c>
    </row>
    <row r="328" spans="1:3" x14ac:dyDescent="0.2">
      <c r="A328" s="88" t="s">
        <v>92</v>
      </c>
      <c r="B328" s="88" t="s">
        <v>92</v>
      </c>
      <c r="C328" s="88" t="s">
        <v>951</v>
      </c>
    </row>
    <row r="329" spans="1:3" x14ac:dyDescent="0.2">
      <c r="A329" s="88" t="s">
        <v>92</v>
      </c>
      <c r="B329" s="88" t="s">
        <v>92</v>
      </c>
      <c r="C329" s="88" t="s">
        <v>952</v>
      </c>
    </row>
    <row r="330" spans="1:3" x14ac:dyDescent="0.2">
      <c r="A330" s="88" t="s">
        <v>92</v>
      </c>
      <c r="B330" s="88" t="s">
        <v>92</v>
      </c>
      <c r="C330" s="88" t="s">
        <v>953</v>
      </c>
    </row>
    <row r="331" spans="1:3" x14ac:dyDescent="0.2">
      <c r="A331" s="88" t="s">
        <v>93</v>
      </c>
      <c r="B331" s="88" t="s">
        <v>93</v>
      </c>
      <c r="C331" s="88" t="s">
        <v>940</v>
      </c>
    </row>
    <row r="332" spans="1:3" x14ac:dyDescent="0.2">
      <c r="A332" s="88" t="s">
        <v>93</v>
      </c>
      <c r="B332" s="88" t="s">
        <v>93</v>
      </c>
      <c r="C332" s="88" t="s">
        <v>941</v>
      </c>
    </row>
    <row r="333" spans="1:3" x14ac:dyDescent="0.2">
      <c r="A333" s="88" t="s">
        <v>65</v>
      </c>
      <c r="B333" s="88" t="s">
        <v>65</v>
      </c>
      <c r="C333" s="88" t="s">
        <v>817</v>
      </c>
    </row>
    <row r="334" spans="1:3" x14ac:dyDescent="0.2">
      <c r="A334" s="88" t="s">
        <v>65</v>
      </c>
      <c r="B334" s="88" t="s">
        <v>65</v>
      </c>
      <c r="C334" s="88" t="s">
        <v>818</v>
      </c>
    </row>
    <row r="335" spans="1:3" x14ac:dyDescent="0.2">
      <c r="A335" s="88" t="s">
        <v>65</v>
      </c>
      <c r="B335" s="88" t="s">
        <v>65</v>
      </c>
      <c r="C335" s="88" t="s">
        <v>819</v>
      </c>
    </row>
    <row r="336" spans="1:3" x14ac:dyDescent="0.2">
      <c r="A336" s="88" t="s">
        <v>65</v>
      </c>
      <c r="B336" s="88" t="s">
        <v>65</v>
      </c>
      <c r="C336" s="88" t="s">
        <v>820</v>
      </c>
    </row>
    <row r="337" spans="1:3" x14ac:dyDescent="0.2">
      <c r="A337" s="88" t="s">
        <v>94</v>
      </c>
      <c r="B337" s="88" t="s">
        <v>94</v>
      </c>
      <c r="C337" s="88" t="s">
        <v>911</v>
      </c>
    </row>
    <row r="338" spans="1:3" x14ac:dyDescent="0.2">
      <c r="A338" s="88" t="s">
        <v>94</v>
      </c>
      <c r="B338" s="88" t="s">
        <v>94</v>
      </c>
      <c r="C338" s="88" t="s">
        <v>912</v>
      </c>
    </row>
    <row r="339" spans="1:3" x14ac:dyDescent="0.2">
      <c r="A339" s="88" t="s">
        <v>95</v>
      </c>
      <c r="B339" s="88" t="s">
        <v>95</v>
      </c>
      <c r="C339" s="88" t="s">
        <v>955</v>
      </c>
    </row>
    <row r="340" spans="1:3" x14ac:dyDescent="0.2">
      <c r="A340" s="88" t="s">
        <v>97</v>
      </c>
      <c r="B340" s="88" t="s">
        <v>97</v>
      </c>
      <c r="C340" s="88" t="s">
        <v>899</v>
      </c>
    </row>
    <row r="341" spans="1:3" x14ac:dyDescent="0.2">
      <c r="A341" s="88" t="s">
        <v>97</v>
      </c>
      <c r="B341" s="88" t="s">
        <v>97</v>
      </c>
      <c r="C341" s="88" t="s">
        <v>900</v>
      </c>
    </row>
    <row r="342" spans="1:3" x14ac:dyDescent="0.2">
      <c r="A342" s="88" t="s">
        <v>98</v>
      </c>
      <c r="B342" s="88" t="s">
        <v>98</v>
      </c>
      <c r="C342" s="88" t="s">
        <v>866</v>
      </c>
    </row>
    <row r="343" spans="1:3" x14ac:dyDescent="0.2">
      <c r="A343" s="88" t="s">
        <v>98</v>
      </c>
      <c r="B343" s="88" t="s">
        <v>98</v>
      </c>
      <c r="C343" s="88" t="s">
        <v>867</v>
      </c>
    </row>
    <row r="344" spans="1:3" x14ac:dyDescent="0.2">
      <c r="A344" s="88" t="s">
        <v>57</v>
      </c>
      <c r="B344" s="88" t="s">
        <v>57</v>
      </c>
      <c r="C344" s="88" t="s">
        <v>732</v>
      </c>
    </row>
    <row r="345" spans="1:3" x14ac:dyDescent="0.2">
      <c r="A345" s="88" t="s">
        <v>57</v>
      </c>
      <c r="B345" s="88" t="s">
        <v>57</v>
      </c>
      <c r="C345" s="88" t="s">
        <v>733</v>
      </c>
    </row>
    <row r="346" spans="1:3" x14ac:dyDescent="0.2">
      <c r="A346" s="88" t="s">
        <v>61</v>
      </c>
      <c r="B346" s="88" t="s">
        <v>61</v>
      </c>
      <c r="C346" s="88" t="s">
        <v>658</v>
      </c>
    </row>
    <row r="347" spans="1:3" x14ac:dyDescent="0.2">
      <c r="A347" s="88" t="s">
        <v>61</v>
      </c>
      <c r="B347" s="88" t="s">
        <v>61</v>
      </c>
      <c r="C347" s="88" t="s">
        <v>659</v>
      </c>
    </row>
    <row r="348" spans="1:3" x14ac:dyDescent="0.2">
      <c r="A348" s="88" t="s">
        <v>62</v>
      </c>
      <c r="B348" s="88" t="s">
        <v>62</v>
      </c>
      <c r="C348" s="88" t="s">
        <v>660</v>
      </c>
    </row>
    <row r="349" spans="1:3" x14ac:dyDescent="0.2">
      <c r="A349" s="88" t="s">
        <v>62</v>
      </c>
      <c r="B349" s="88" t="s">
        <v>62</v>
      </c>
      <c r="C349" s="88" t="s">
        <v>661</v>
      </c>
    </row>
    <row r="350" spans="1:3" x14ac:dyDescent="0.2">
      <c r="A350" s="88" t="s">
        <v>152</v>
      </c>
      <c r="B350" s="88" t="s">
        <v>152</v>
      </c>
      <c r="C350" s="88" t="s">
        <v>769</v>
      </c>
    </row>
    <row r="351" spans="1:3" x14ac:dyDescent="0.2">
      <c r="A351" s="88" t="s">
        <v>152</v>
      </c>
      <c r="B351" s="88" t="s">
        <v>152</v>
      </c>
      <c r="C351" s="88" t="s">
        <v>770</v>
      </c>
    </row>
    <row r="352" spans="1:3" x14ac:dyDescent="0.2">
      <c r="A352" s="88" t="s">
        <v>152</v>
      </c>
      <c r="B352" s="88" t="s">
        <v>152</v>
      </c>
      <c r="C352" s="88" t="s">
        <v>771</v>
      </c>
    </row>
    <row r="353" spans="1:3" x14ac:dyDescent="0.2">
      <c r="A353" s="88" t="s">
        <v>152</v>
      </c>
      <c r="B353" s="88" t="s">
        <v>152</v>
      </c>
      <c r="C353" s="88" t="s">
        <v>772</v>
      </c>
    </row>
    <row r="354" spans="1:3" x14ac:dyDescent="0.2">
      <c r="A354" s="88" t="s">
        <v>153</v>
      </c>
      <c r="B354" s="88" t="s">
        <v>153</v>
      </c>
      <c r="C354" s="88" t="s">
        <v>773</v>
      </c>
    </row>
    <row r="355" spans="1:3" x14ac:dyDescent="0.2">
      <c r="A355" s="88" t="s">
        <v>153</v>
      </c>
      <c r="B355" s="88" t="s">
        <v>153</v>
      </c>
      <c r="C355" s="88" t="s">
        <v>774</v>
      </c>
    </row>
    <row r="356" spans="1:3" x14ac:dyDescent="0.2">
      <c r="A356" s="88" t="s">
        <v>168</v>
      </c>
      <c r="B356" s="88" t="s">
        <v>168</v>
      </c>
      <c r="C356" s="88" t="s">
        <v>865</v>
      </c>
    </row>
    <row r="357" spans="1:3" x14ac:dyDescent="0.2">
      <c r="A357" s="88" t="s">
        <v>168</v>
      </c>
      <c r="B357" s="88" t="s">
        <v>168</v>
      </c>
      <c r="C357" s="88" t="s">
        <v>658</v>
      </c>
    </row>
    <row r="358" spans="1:3" x14ac:dyDescent="0.2">
      <c r="A358" s="88" t="s">
        <v>168</v>
      </c>
      <c r="B358" s="88" t="s">
        <v>168</v>
      </c>
      <c r="C358" s="88" t="s">
        <v>659</v>
      </c>
    </row>
    <row r="359" spans="1:3" x14ac:dyDescent="0.2">
      <c r="A359" s="88" t="s">
        <v>168</v>
      </c>
      <c r="B359" s="88" t="s">
        <v>168</v>
      </c>
      <c r="C359" s="88" t="s">
        <v>660</v>
      </c>
    </row>
    <row r="360" spans="1:3" x14ac:dyDescent="0.2">
      <c r="A360" s="88" t="s">
        <v>168</v>
      </c>
      <c r="B360" s="88" t="s">
        <v>168</v>
      </c>
      <c r="C360" s="88" t="s">
        <v>661</v>
      </c>
    </row>
    <row r="361" spans="1:3" x14ac:dyDescent="0.2">
      <c r="A361" s="88" t="s">
        <v>168</v>
      </c>
      <c r="B361" s="88" t="s">
        <v>168</v>
      </c>
      <c r="C361" s="88" t="s">
        <v>681</v>
      </c>
    </row>
    <row r="362" spans="1:3" x14ac:dyDescent="0.2">
      <c r="A362" s="88" t="s">
        <v>168</v>
      </c>
      <c r="B362" s="88" t="s">
        <v>168</v>
      </c>
      <c r="C362" s="88" t="s">
        <v>682</v>
      </c>
    </row>
    <row r="363" spans="1:3" x14ac:dyDescent="0.2">
      <c r="A363" s="88" t="s">
        <v>168</v>
      </c>
      <c r="B363" s="88" t="s">
        <v>168</v>
      </c>
      <c r="C363" s="88" t="s">
        <v>679</v>
      </c>
    </row>
    <row r="364" spans="1:3" x14ac:dyDescent="0.2">
      <c r="A364" s="88" t="s">
        <v>168</v>
      </c>
      <c r="B364" s="88" t="s">
        <v>168</v>
      </c>
      <c r="C364" s="88" t="s">
        <v>680</v>
      </c>
    </row>
    <row r="365" spans="1:3" x14ac:dyDescent="0.2">
      <c r="A365" s="88" t="s">
        <v>168</v>
      </c>
      <c r="B365" s="88" t="s">
        <v>168</v>
      </c>
      <c r="C365" s="88" t="s">
        <v>683</v>
      </c>
    </row>
    <row r="366" spans="1:3" x14ac:dyDescent="0.2">
      <c r="A366" s="88" t="s">
        <v>168</v>
      </c>
      <c r="B366" s="88" t="s">
        <v>168</v>
      </c>
      <c r="C366" s="88" t="s">
        <v>684</v>
      </c>
    </row>
    <row r="367" spans="1:3" x14ac:dyDescent="0.2">
      <c r="A367" s="88" t="s">
        <v>168</v>
      </c>
      <c r="B367" s="88" t="s">
        <v>168</v>
      </c>
      <c r="C367" s="88" t="s">
        <v>950</v>
      </c>
    </row>
    <row r="368" spans="1:3" x14ac:dyDescent="0.2">
      <c r="A368" s="88" t="s">
        <v>168</v>
      </c>
      <c r="B368" s="88" t="s">
        <v>168</v>
      </c>
      <c r="C368" s="88" t="s">
        <v>951</v>
      </c>
    </row>
    <row r="369" spans="1:3" x14ac:dyDescent="0.2">
      <c r="A369" s="88" t="s">
        <v>168</v>
      </c>
      <c r="B369" s="88" t="s">
        <v>168</v>
      </c>
      <c r="C369" s="88" t="s">
        <v>952</v>
      </c>
    </row>
    <row r="370" spans="1:3" x14ac:dyDescent="0.2">
      <c r="A370" s="88" t="s">
        <v>168</v>
      </c>
      <c r="B370" s="88" t="s">
        <v>168</v>
      </c>
      <c r="C370" s="88" t="s">
        <v>953</v>
      </c>
    </row>
    <row r="371" spans="1:3" x14ac:dyDescent="0.2">
      <c r="A371" s="88" t="s">
        <v>168</v>
      </c>
      <c r="B371" s="88" t="s">
        <v>168</v>
      </c>
      <c r="C371" s="88" t="s">
        <v>906</v>
      </c>
    </row>
    <row r="372" spans="1:3" x14ac:dyDescent="0.2">
      <c r="A372" s="88" t="s">
        <v>168</v>
      </c>
      <c r="B372" s="88" t="s">
        <v>168</v>
      </c>
      <c r="C372" s="88" t="s">
        <v>1285</v>
      </c>
    </row>
    <row r="373" spans="1:3" x14ac:dyDescent="0.2">
      <c r="A373" s="88" t="s">
        <v>168</v>
      </c>
      <c r="B373" s="88" t="s">
        <v>168</v>
      </c>
      <c r="C373" s="88" t="s">
        <v>1284</v>
      </c>
    </row>
    <row r="374" spans="1:3" x14ac:dyDescent="0.2">
      <c r="A374" s="88" t="s">
        <v>168</v>
      </c>
      <c r="B374" s="88" t="s">
        <v>168</v>
      </c>
      <c r="C374" s="88" t="s">
        <v>1283</v>
      </c>
    </row>
    <row r="375" spans="1:3" x14ac:dyDescent="0.2">
      <c r="A375" s="88" t="s">
        <v>168</v>
      </c>
      <c r="B375" s="88" t="s">
        <v>168</v>
      </c>
      <c r="C375" s="88" t="s">
        <v>1282</v>
      </c>
    </row>
    <row r="376" spans="1:3" x14ac:dyDescent="0.2">
      <c r="A376" s="88" t="s">
        <v>168</v>
      </c>
      <c r="B376" s="88" t="s">
        <v>168</v>
      </c>
      <c r="C376" s="88" t="s">
        <v>1281</v>
      </c>
    </row>
    <row r="377" spans="1:3" x14ac:dyDescent="0.2">
      <c r="A377" s="88" t="s">
        <v>168</v>
      </c>
      <c r="B377" s="88" t="s">
        <v>168</v>
      </c>
      <c r="C377" s="88" t="s">
        <v>1280</v>
      </c>
    </row>
    <row r="378" spans="1:3" x14ac:dyDescent="0.2">
      <c r="A378" s="88" t="s">
        <v>168</v>
      </c>
      <c r="B378" s="88" t="s">
        <v>168</v>
      </c>
      <c r="C378" s="88" t="s">
        <v>1279</v>
      </c>
    </row>
    <row r="379" spans="1:3" x14ac:dyDescent="0.2">
      <c r="A379" s="88" t="s">
        <v>168</v>
      </c>
      <c r="B379" s="88" t="s">
        <v>168</v>
      </c>
      <c r="C379" s="88" t="s">
        <v>1278</v>
      </c>
    </row>
    <row r="380" spans="1:3" x14ac:dyDescent="0.2">
      <c r="A380" s="88" t="s">
        <v>168</v>
      </c>
      <c r="B380" s="88" t="s">
        <v>168</v>
      </c>
      <c r="C380" s="88" t="s">
        <v>1277</v>
      </c>
    </row>
    <row r="381" spans="1:3" x14ac:dyDescent="0.2">
      <c r="A381" s="88" t="s">
        <v>168</v>
      </c>
      <c r="B381" s="88" t="s">
        <v>168</v>
      </c>
      <c r="C381" s="88" t="s">
        <v>1276</v>
      </c>
    </row>
    <row r="382" spans="1:3" x14ac:dyDescent="0.2">
      <c r="A382" s="88" t="s">
        <v>168</v>
      </c>
      <c r="B382" s="88" t="s">
        <v>168</v>
      </c>
      <c r="C382" s="88" t="s">
        <v>1275</v>
      </c>
    </row>
    <row r="383" spans="1:3" x14ac:dyDescent="0.2">
      <c r="A383" s="88" t="s">
        <v>168</v>
      </c>
      <c r="B383" s="88" t="s">
        <v>168</v>
      </c>
      <c r="C383" s="88" t="s">
        <v>1274</v>
      </c>
    </row>
    <row r="384" spans="1:3" x14ac:dyDescent="0.2">
      <c r="A384" s="88" t="s">
        <v>168</v>
      </c>
      <c r="B384" s="88" t="s">
        <v>168</v>
      </c>
      <c r="C384" s="88" t="s">
        <v>1273</v>
      </c>
    </row>
    <row r="385" spans="1:3" x14ac:dyDescent="0.2">
      <c r="A385" s="88" t="s">
        <v>168</v>
      </c>
      <c r="B385" s="88" t="s">
        <v>168</v>
      </c>
      <c r="C385" s="88" t="s">
        <v>1272</v>
      </c>
    </row>
    <row r="386" spans="1:3" x14ac:dyDescent="0.2">
      <c r="A386" s="88" t="s">
        <v>168</v>
      </c>
      <c r="B386" s="88" t="s">
        <v>168</v>
      </c>
      <c r="C386" s="88" t="s">
        <v>1271</v>
      </c>
    </row>
    <row r="387" spans="1:3" x14ac:dyDescent="0.2">
      <c r="A387" s="88" t="s">
        <v>168</v>
      </c>
      <c r="B387" s="88" t="s">
        <v>168</v>
      </c>
      <c r="C387" s="88" t="s">
        <v>1270</v>
      </c>
    </row>
    <row r="388" spans="1:3" x14ac:dyDescent="0.2">
      <c r="A388" s="88" t="s">
        <v>168</v>
      </c>
      <c r="B388" s="88" t="s">
        <v>168</v>
      </c>
      <c r="C388" s="88" t="s">
        <v>1269</v>
      </c>
    </row>
    <row r="389" spans="1:3" x14ac:dyDescent="0.2">
      <c r="A389" s="88" t="s">
        <v>168</v>
      </c>
      <c r="B389" s="88" t="s">
        <v>168</v>
      </c>
      <c r="C389" s="88" t="s">
        <v>1268</v>
      </c>
    </row>
    <row r="390" spans="1:3" x14ac:dyDescent="0.2">
      <c r="A390" s="88" t="s">
        <v>168</v>
      </c>
      <c r="B390" s="88" t="s">
        <v>168</v>
      </c>
      <c r="C390" s="88" t="s">
        <v>1267</v>
      </c>
    </row>
    <row r="391" spans="1:3" x14ac:dyDescent="0.2">
      <c r="A391" s="88" t="s">
        <v>168</v>
      </c>
      <c r="B391" s="88" t="s">
        <v>168</v>
      </c>
      <c r="C391" s="88" t="s">
        <v>1266</v>
      </c>
    </row>
    <row r="392" spans="1:3" x14ac:dyDescent="0.2">
      <c r="A392" s="88" t="s">
        <v>168</v>
      </c>
      <c r="B392" s="88" t="s">
        <v>168</v>
      </c>
      <c r="C392" s="88" t="s">
        <v>1265</v>
      </c>
    </row>
    <row r="393" spans="1:3" x14ac:dyDescent="0.2">
      <c r="A393" s="88" t="s">
        <v>168</v>
      </c>
      <c r="B393" s="88" t="s">
        <v>168</v>
      </c>
      <c r="C393" s="88" t="s">
        <v>1264</v>
      </c>
    </row>
    <row r="394" spans="1:3" x14ac:dyDescent="0.2">
      <c r="A394" s="88" t="s">
        <v>168</v>
      </c>
      <c r="B394" s="88" t="s">
        <v>168</v>
      </c>
      <c r="C394" s="88" t="s">
        <v>1263</v>
      </c>
    </row>
    <row r="395" spans="1:3" x14ac:dyDescent="0.2">
      <c r="A395" s="88" t="s">
        <v>168</v>
      </c>
      <c r="B395" s="88" t="s">
        <v>168</v>
      </c>
      <c r="C395" s="88" t="s">
        <v>1262</v>
      </c>
    </row>
    <row r="396" spans="1:3" x14ac:dyDescent="0.2">
      <c r="A396" s="88" t="s">
        <v>168</v>
      </c>
      <c r="B396" s="88" t="s">
        <v>168</v>
      </c>
      <c r="C396" s="88" t="s">
        <v>1261</v>
      </c>
    </row>
    <row r="397" spans="1:3" x14ac:dyDescent="0.2">
      <c r="A397" s="88" t="s">
        <v>168</v>
      </c>
      <c r="B397" s="88" t="s">
        <v>168</v>
      </c>
      <c r="C397" s="88" t="s">
        <v>1260</v>
      </c>
    </row>
    <row r="398" spans="1:3" x14ac:dyDescent="0.2">
      <c r="A398" s="88" t="s">
        <v>168</v>
      </c>
      <c r="B398" s="88" t="s">
        <v>168</v>
      </c>
      <c r="C398" s="88" t="s">
        <v>1259</v>
      </c>
    </row>
    <row r="399" spans="1:3" x14ac:dyDescent="0.2">
      <c r="A399" s="88" t="s">
        <v>168</v>
      </c>
      <c r="B399" s="88" t="s">
        <v>168</v>
      </c>
      <c r="C399" s="88" t="s">
        <v>1258</v>
      </c>
    </row>
    <row r="400" spans="1:3" x14ac:dyDescent="0.2">
      <c r="A400" s="88" t="s">
        <v>168</v>
      </c>
      <c r="B400" s="88" t="s">
        <v>168</v>
      </c>
      <c r="C400" s="88" t="s">
        <v>1257</v>
      </c>
    </row>
    <row r="401" spans="1:3" x14ac:dyDescent="0.2">
      <c r="A401" s="88" t="s">
        <v>168</v>
      </c>
      <c r="B401" s="88" t="s">
        <v>168</v>
      </c>
      <c r="C401" s="88" t="s">
        <v>1256</v>
      </c>
    </row>
    <row r="402" spans="1:3" x14ac:dyDescent="0.2">
      <c r="A402" s="88" t="s">
        <v>168</v>
      </c>
      <c r="B402" s="88" t="s">
        <v>168</v>
      </c>
      <c r="C402" s="88" t="s">
        <v>1255</v>
      </c>
    </row>
    <row r="403" spans="1:3" x14ac:dyDescent="0.2">
      <c r="A403" s="88" t="s">
        <v>168</v>
      </c>
      <c r="B403" s="88" t="s">
        <v>168</v>
      </c>
      <c r="C403" s="88" t="s">
        <v>1254</v>
      </c>
    </row>
    <row r="404" spans="1:3" x14ac:dyDescent="0.2">
      <c r="A404" s="88" t="s">
        <v>168</v>
      </c>
      <c r="B404" s="88" t="s">
        <v>168</v>
      </c>
      <c r="C404" s="88" t="s">
        <v>1253</v>
      </c>
    </row>
    <row r="405" spans="1:3" x14ac:dyDescent="0.2">
      <c r="A405" s="88" t="s">
        <v>168</v>
      </c>
      <c r="B405" s="88" t="s">
        <v>168</v>
      </c>
      <c r="C405" s="88" t="s">
        <v>1252</v>
      </c>
    </row>
    <row r="406" spans="1:3" x14ac:dyDescent="0.2">
      <c r="A406" s="88" t="s">
        <v>168</v>
      </c>
      <c r="B406" s="88" t="s">
        <v>168</v>
      </c>
      <c r="C406" s="88" t="s">
        <v>1249</v>
      </c>
    </row>
    <row r="407" spans="1:3" x14ac:dyDescent="0.2">
      <c r="A407" s="88" t="s">
        <v>11</v>
      </c>
      <c r="B407" s="88" t="s">
        <v>11</v>
      </c>
      <c r="C407" s="88" t="s">
        <v>865</v>
      </c>
    </row>
    <row r="408" spans="1:3" x14ac:dyDescent="0.2">
      <c r="A408" s="88" t="s">
        <v>11</v>
      </c>
      <c r="B408" s="88" t="s">
        <v>11</v>
      </c>
      <c r="C408" s="88" t="s">
        <v>866</v>
      </c>
    </row>
    <row r="409" spans="1:3" x14ac:dyDescent="0.2">
      <c r="A409" s="88" t="s">
        <v>11</v>
      </c>
      <c r="B409" s="88" t="s">
        <v>11</v>
      </c>
      <c r="C409" s="88" t="s">
        <v>867</v>
      </c>
    </row>
    <row r="410" spans="1:3" x14ac:dyDescent="0.2">
      <c r="A410" s="88" t="s">
        <v>11</v>
      </c>
      <c r="B410" s="88" t="s">
        <v>11</v>
      </c>
      <c r="C410" s="88" t="s">
        <v>658</v>
      </c>
    </row>
    <row r="411" spans="1:3" x14ac:dyDescent="0.2">
      <c r="A411" s="88" t="s">
        <v>11</v>
      </c>
      <c r="B411" s="88" t="s">
        <v>11</v>
      </c>
      <c r="C411" s="88" t="s">
        <v>659</v>
      </c>
    </row>
    <row r="412" spans="1:3" x14ac:dyDescent="0.2">
      <c r="A412" s="88" t="s">
        <v>11</v>
      </c>
      <c r="B412" s="88" t="s">
        <v>11</v>
      </c>
      <c r="C412" s="88" t="s">
        <v>669</v>
      </c>
    </row>
    <row r="413" spans="1:3" x14ac:dyDescent="0.2">
      <c r="A413" s="88" t="s">
        <v>11</v>
      </c>
      <c r="B413" s="88" t="s">
        <v>11</v>
      </c>
      <c r="C413" s="88" t="s">
        <v>670</v>
      </c>
    </row>
    <row r="414" spans="1:3" x14ac:dyDescent="0.2">
      <c r="A414" s="88" t="s">
        <v>11</v>
      </c>
      <c r="B414" s="88" t="s">
        <v>11</v>
      </c>
      <c r="C414" s="88" t="s">
        <v>671</v>
      </c>
    </row>
    <row r="415" spans="1:3" x14ac:dyDescent="0.2">
      <c r="A415" s="88" t="s">
        <v>11</v>
      </c>
      <c r="B415" s="88" t="s">
        <v>11</v>
      </c>
      <c r="C415" s="88" t="s">
        <v>672</v>
      </c>
    </row>
    <row r="416" spans="1:3" x14ac:dyDescent="0.2">
      <c r="A416" s="88" t="s">
        <v>11</v>
      </c>
      <c r="B416" s="88" t="s">
        <v>11</v>
      </c>
      <c r="C416" s="88" t="s">
        <v>673</v>
      </c>
    </row>
    <row r="417" spans="1:3" x14ac:dyDescent="0.2">
      <c r="A417" s="88" t="s">
        <v>11</v>
      </c>
      <c r="B417" s="88" t="s">
        <v>11</v>
      </c>
      <c r="C417" s="88" t="s">
        <v>660</v>
      </c>
    </row>
    <row r="418" spans="1:3" x14ac:dyDescent="0.2">
      <c r="A418" s="88" t="s">
        <v>11</v>
      </c>
      <c r="B418" s="88" t="s">
        <v>11</v>
      </c>
      <c r="C418" s="88" t="s">
        <v>661</v>
      </c>
    </row>
    <row r="419" spans="1:3" x14ac:dyDescent="0.2">
      <c r="A419" s="88" t="s">
        <v>11</v>
      </c>
      <c r="B419" s="88" t="s">
        <v>11</v>
      </c>
      <c r="C419" s="88" t="s">
        <v>681</v>
      </c>
    </row>
    <row r="420" spans="1:3" x14ac:dyDescent="0.2">
      <c r="A420" s="88" t="s">
        <v>11</v>
      </c>
      <c r="B420" s="88" t="s">
        <v>11</v>
      </c>
      <c r="C420" s="88" t="s">
        <v>682</v>
      </c>
    </row>
    <row r="421" spans="1:3" x14ac:dyDescent="0.2">
      <c r="A421" s="88" t="s">
        <v>11</v>
      </c>
      <c r="B421" s="88" t="s">
        <v>11</v>
      </c>
      <c r="C421" s="88" t="s">
        <v>679</v>
      </c>
    </row>
    <row r="422" spans="1:3" x14ac:dyDescent="0.2">
      <c r="A422" s="88" t="s">
        <v>11</v>
      </c>
      <c r="B422" s="88" t="s">
        <v>11</v>
      </c>
      <c r="C422" s="88" t="s">
        <v>680</v>
      </c>
    </row>
    <row r="423" spans="1:3" x14ac:dyDescent="0.2">
      <c r="A423" s="88" t="s">
        <v>11</v>
      </c>
      <c r="B423" s="88" t="s">
        <v>11</v>
      </c>
      <c r="C423" s="88" t="s">
        <v>683</v>
      </c>
    </row>
    <row r="424" spans="1:3" x14ac:dyDescent="0.2">
      <c r="A424" s="88" t="s">
        <v>11</v>
      </c>
      <c r="B424" s="88" t="s">
        <v>11</v>
      </c>
      <c r="C424" s="88" t="s">
        <v>684</v>
      </c>
    </row>
    <row r="425" spans="1:3" x14ac:dyDescent="0.2">
      <c r="A425" s="88" t="s">
        <v>11</v>
      </c>
      <c r="B425" s="88" t="s">
        <v>11</v>
      </c>
      <c r="C425" s="88" t="s">
        <v>742</v>
      </c>
    </row>
    <row r="426" spans="1:3" x14ac:dyDescent="0.2">
      <c r="A426" s="88" t="s">
        <v>11</v>
      </c>
      <c r="B426" s="88" t="s">
        <v>11</v>
      </c>
      <c r="C426" s="88" t="s">
        <v>743</v>
      </c>
    </row>
    <row r="427" spans="1:3" x14ac:dyDescent="0.2">
      <c r="A427" s="88" t="s">
        <v>11</v>
      </c>
      <c r="B427" s="88" t="s">
        <v>11</v>
      </c>
      <c r="C427" s="88" t="s">
        <v>744</v>
      </c>
    </row>
    <row r="428" spans="1:3" x14ac:dyDescent="0.2">
      <c r="A428" s="88" t="s">
        <v>11</v>
      </c>
      <c r="B428" s="88" t="s">
        <v>11</v>
      </c>
      <c r="C428" s="88" t="s">
        <v>745</v>
      </c>
    </row>
    <row r="429" spans="1:3" x14ac:dyDescent="0.2">
      <c r="A429" s="88" t="s">
        <v>11</v>
      </c>
      <c r="B429" s="88" t="s">
        <v>11</v>
      </c>
      <c r="C429" s="88" t="s">
        <v>776</v>
      </c>
    </row>
    <row r="430" spans="1:3" x14ac:dyDescent="0.2">
      <c r="A430" s="88" t="s">
        <v>11</v>
      </c>
      <c r="B430" s="88" t="s">
        <v>11</v>
      </c>
      <c r="C430" s="88" t="s">
        <v>796</v>
      </c>
    </row>
    <row r="431" spans="1:3" x14ac:dyDescent="0.2">
      <c r="A431" s="88" t="s">
        <v>11</v>
      </c>
      <c r="B431" s="88" t="s">
        <v>11</v>
      </c>
      <c r="C431" s="88" t="s">
        <v>797</v>
      </c>
    </row>
    <row r="432" spans="1:3" x14ac:dyDescent="0.2">
      <c r="A432" s="88" t="s">
        <v>11</v>
      </c>
      <c r="B432" s="88" t="s">
        <v>11</v>
      </c>
      <c r="C432" s="88" t="s">
        <v>950</v>
      </c>
    </row>
    <row r="433" spans="1:3" x14ac:dyDescent="0.2">
      <c r="A433" s="88" t="s">
        <v>11</v>
      </c>
      <c r="B433" s="88" t="s">
        <v>11</v>
      </c>
      <c r="C433" s="88" t="s">
        <v>951</v>
      </c>
    </row>
    <row r="434" spans="1:3" x14ac:dyDescent="0.2">
      <c r="A434" s="88" t="s">
        <v>11</v>
      </c>
      <c r="B434" s="88" t="s">
        <v>11</v>
      </c>
      <c r="C434" s="88" t="s">
        <v>952</v>
      </c>
    </row>
    <row r="435" spans="1:3" x14ac:dyDescent="0.2">
      <c r="A435" s="88" t="s">
        <v>11</v>
      </c>
      <c r="B435" s="88" t="s">
        <v>11</v>
      </c>
      <c r="C435" s="88" t="s">
        <v>953</v>
      </c>
    </row>
    <row r="436" spans="1:3" x14ac:dyDescent="0.2">
      <c r="A436" s="88" t="s">
        <v>11</v>
      </c>
      <c r="B436" s="88" t="s">
        <v>11</v>
      </c>
      <c r="C436" s="88" t="s">
        <v>836</v>
      </c>
    </row>
    <row r="437" spans="1:3" x14ac:dyDescent="0.2">
      <c r="A437" s="88" t="s">
        <v>11</v>
      </c>
      <c r="B437" s="88" t="s">
        <v>11</v>
      </c>
      <c r="C437" s="88" t="s">
        <v>837</v>
      </c>
    </row>
    <row r="438" spans="1:3" x14ac:dyDescent="0.2">
      <c r="A438" s="88" t="s">
        <v>11</v>
      </c>
      <c r="B438" s="88" t="s">
        <v>11</v>
      </c>
      <c r="C438" s="88" t="s">
        <v>906</v>
      </c>
    </row>
    <row r="439" spans="1:3" x14ac:dyDescent="0.2">
      <c r="A439" s="88" t="s">
        <v>11</v>
      </c>
      <c r="B439" s="88" t="s">
        <v>11</v>
      </c>
      <c r="C439" s="88" t="s">
        <v>1285</v>
      </c>
    </row>
    <row r="440" spans="1:3" x14ac:dyDescent="0.2">
      <c r="A440" s="88" t="s">
        <v>11</v>
      </c>
      <c r="B440" s="88" t="s">
        <v>11</v>
      </c>
      <c r="C440" s="88" t="s">
        <v>1284</v>
      </c>
    </row>
    <row r="441" spans="1:3" x14ac:dyDescent="0.2">
      <c r="A441" s="88" t="s">
        <v>11</v>
      </c>
      <c r="B441" s="88" t="s">
        <v>11</v>
      </c>
      <c r="C441" s="88" t="s">
        <v>1283</v>
      </c>
    </row>
    <row r="442" spans="1:3" x14ac:dyDescent="0.2">
      <c r="A442" s="88" t="s">
        <v>11</v>
      </c>
      <c r="B442" s="88" t="s">
        <v>11</v>
      </c>
      <c r="C442" s="88" t="s">
        <v>1282</v>
      </c>
    </row>
    <row r="443" spans="1:3" x14ac:dyDescent="0.2">
      <c r="A443" s="88" t="s">
        <v>11</v>
      </c>
      <c r="B443" s="88" t="s">
        <v>11</v>
      </c>
      <c r="C443" s="88" t="s">
        <v>1281</v>
      </c>
    </row>
    <row r="444" spans="1:3" x14ac:dyDescent="0.2">
      <c r="A444" s="88" t="s">
        <v>11</v>
      </c>
      <c r="B444" s="88" t="s">
        <v>11</v>
      </c>
      <c r="C444" s="88" t="s">
        <v>1280</v>
      </c>
    </row>
    <row r="445" spans="1:3" x14ac:dyDescent="0.2">
      <c r="A445" s="88" t="s">
        <v>11</v>
      </c>
      <c r="B445" s="88" t="s">
        <v>11</v>
      </c>
      <c r="C445" s="88" t="s">
        <v>1279</v>
      </c>
    </row>
    <row r="446" spans="1:3" x14ac:dyDescent="0.2">
      <c r="A446" s="88" t="s">
        <v>11</v>
      </c>
      <c r="B446" s="88" t="s">
        <v>11</v>
      </c>
      <c r="C446" s="88" t="s">
        <v>1278</v>
      </c>
    </row>
    <row r="447" spans="1:3" x14ac:dyDescent="0.2">
      <c r="A447" s="88" t="s">
        <v>11</v>
      </c>
      <c r="B447" s="88" t="s">
        <v>11</v>
      </c>
      <c r="C447" s="88" t="s">
        <v>1277</v>
      </c>
    </row>
    <row r="448" spans="1:3" x14ac:dyDescent="0.2">
      <c r="A448" s="88" t="s">
        <v>11</v>
      </c>
      <c r="B448" s="88" t="s">
        <v>11</v>
      </c>
      <c r="C448" s="88" t="s">
        <v>1276</v>
      </c>
    </row>
    <row r="449" spans="1:3" x14ac:dyDescent="0.2">
      <c r="A449" s="88" t="s">
        <v>11</v>
      </c>
      <c r="B449" s="88" t="s">
        <v>11</v>
      </c>
      <c r="C449" s="88" t="s">
        <v>1275</v>
      </c>
    </row>
    <row r="450" spans="1:3" x14ac:dyDescent="0.2">
      <c r="A450" s="88" t="s">
        <v>11</v>
      </c>
      <c r="B450" s="88" t="s">
        <v>11</v>
      </c>
      <c r="C450" s="88" t="s">
        <v>1274</v>
      </c>
    </row>
    <row r="451" spans="1:3" x14ac:dyDescent="0.2">
      <c r="A451" s="88" t="s">
        <v>11</v>
      </c>
      <c r="B451" s="88" t="s">
        <v>11</v>
      </c>
      <c r="C451" s="88" t="s">
        <v>1273</v>
      </c>
    </row>
    <row r="452" spans="1:3" x14ac:dyDescent="0.2">
      <c r="A452" s="88" t="s">
        <v>11</v>
      </c>
      <c r="B452" s="88" t="s">
        <v>11</v>
      </c>
      <c r="C452" s="88" t="s">
        <v>1272</v>
      </c>
    </row>
    <row r="453" spans="1:3" x14ac:dyDescent="0.2">
      <c r="A453" s="88" t="s">
        <v>11</v>
      </c>
      <c r="B453" s="88" t="s">
        <v>11</v>
      </c>
      <c r="C453" s="88" t="s">
        <v>1271</v>
      </c>
    </row>
    <row r="454" spans="1:3" x14ac:dyDescent="0.2">
      <c r="A454" s="88" t="s">
        <v>11</v>
      </c>
      <c r="B454" s="88" t="s">
        <v>11</v>
      </c>
      <c r="C454" s="88" t="s">
        <v>1270</v>
      </c>
    </row>
    <row r="455" spans="1:3" x14ac:dyDescent="0.2">
      <c r="A455" s="88" t="s">
        <v>11</v>
      </c>
      <c r="B455" s="88" t="s">
        <v>11</v>
      </c>
      <c r="C455" s="88" t="s">
        <v>1269</v>
      </c>
    </row>
    <row r="456" spans="1:3" x14ac:dyDescent="0.2">
      <c r="A456" s="88" t="s">
        <v>11</v>
      </c>
      <c r="B456" s="88" t="s">
        <v>11</v>
      </c>
      <c r="C456" s="88" t="s">
        <v>1268</v>
      </c>
    </row>
    <row r="457" spans="1:3" x14ac:dyDescent="0.2">
      <c r="A457" s="88" t="s">
        <v>11</v>
      </c>
      <c r="B457" s="88" t="s">
        <v>11</v>
      </c>
      <c r="C457" s="88" t="s">
        <v>1267</v>
      </c>
    </row>
    <row r="458" spans="1:3" x14ac:dyDescent="0.2">
      <c r="A458" s="88" t="s">
        <v>11</v>
      </c>
      <c r="B458" s="88" t="s">
        <v>11</v>
      </c>
      <c r="C458" s="88" t="s">
        <v>1266</v>
      </c>
    </row>
    <row r="459" spans="1:3" x14ac:dyDescent="0.2">
      <c r="A459" s="88" t="s">
        <v>11</v>
      </c>
      <c r="B459" s="88" t="s">
        <v>11</v>
      </c>
      <c r="C459" s="88" t="s">
        <v>1265</v>
      </c>
    </row>
    <row r="460" spans="1:3" x14ac:dyDescent="0.2">
      <c r="A460" s="88" t="s">
        <v>11</v>
      </c>
      <c r="B460" s="88" t="s">
        <v>11</v>
      </c>
      <c r="C460" s="88" t="s">
        <v>1264</v>
      </c>
    </row>
    <row r="461" spans="1:3" x14ac:dyDescent="0.2">
      <c r="A461" s="88" t="s">
        <v>11</v>
      </c>
      <c r="B461" s="88" t="s">
        <v>11</v>
      </c>
      <c r="C461" s="88" t="s">
        <v>1263</v>
      </c>
    </row>
    <row r="462" spans="1:3" x14ac:dyDescent="0.2">
      <c r="A462" s="88" t="s">
        <v>11</v>
      </c>
      <c r="B462" s="88" t="s">
        <v>11</v>
      </c>
      <c r="C462" s="88" t="s">
        <v>1262</v>
      </c>
    </row>
    <row r="463" spans="1:3" x14ac:dyDescent="0.2">
      <c r="A463" s="88" t="s">
        <v>11</v>
      </c>
      <c r="B463" s="88" t="s">
        <v>11</v>
      </c>
      <c r="C463" s="88" t="s">
        <v>1261</v>
      </c>
    </row>
    <row r="464" spans="1:3" x14ac:dyDescent="0.2">
      <c r="A464" s="88" t="s">
        <v>11</v>
      </c>
      <c r="B464" s="88" t="s">
        <v>11</v>
      </c>
      <c r="C464" s="88" t="s">
        <v>1260</v>
      </c>
    </row>
    <row r="465" spans="1:3" x14ac:dyDescent="0.2">
      <c r="A465" s="88" t="s">
        <v>11</v>
      </c>
      <c r="B465" s="88" t="s">
        <v>11</v>
      </c>
      <c r="C465" s="88" t="s">
        <v>1259</v>
      </c>
    </row>
    <row r="466" spans="1:3" x14ac:dyDescent="0.2">
      <c r="A466" s="88" t="s">
        <v>11</v>
      </c>
      <c r="B466" s="88" t="s">
        <v>11</v>
      </c>
      <c r="C466" s="88" t="s">
        <v>1258</v>
      </c>
    </row>
    <row r="467" spans="1:3" x14ac:dyDescent="0.2">
      <c r="A467" s="88" t="s">
        <v>11</v>
      </c>
      <c r="B467" s="88" t="s">
        <v>11</v>
      </c>
      <c r="C467" s="88" t="s">
        <v>1257</v>
      </c>
    </row>
    <row r="468" spans="1:3" x14ac:dyDescent="0.2">
      <c r="A468" s="88" t="s">
        <v>11</v>
      </c>
      <c r="B468" s="88" t="s">
        <v>11</v>
      </c>
      <c r="C468" s="88" t="s">
        <v>1256</v>
      </c>
    </row>
    <row r="469" spans="1:3" x14ac:dyDescent="0.2">
      <c r="A469" s="88" t="s">
        <v>11</v>
      </c>
      <c r="B469" s="88" t="s">
        <v>11</v>
      </c>
      <c r="C469" s="88" t="s">
        <v>1248</v>
      </c>
    </row>
    <row r="470" spans="1:3" x14ac:dyDescent="0.2">
      <c r="A470" s="88" t="s">
        <v>11</v>
      </c>
      <c r="B470" s="88" t="s">
        <v>11</v>
      </c>
      <c r="C470" s="88" t="s">
        <v>1247</v>
      </c>
    </row>
    <row r="471" spans="1:3" x14ac:dyDescent="0.2">
      <c r="A471" s="88" t="s">
        <v>11</v>
      </c>
      <c r="B471" s="88" t="s">
        <v>11</v>
      </c>
      <c r="C471" s="88" t="s">
        <v>1246</v>
      </c>
    </row>
    <row r="472" spans="1:3" x14ac:dyDescent="0.2">
      <c r="A472" s="88" t="s">
        <v>11</v>
      </c>
      <c r="B472" s="88" t="s">
        <v>11</v>
      </c>
      <c r="C472" s="88" t="s">
        <v>1245</v>
      </c>
    </row>
    <row r="473" spans="1:3" x14ac:dyDescent="0.2">
      <c r="A473" s="88" t="s">
        <v>11</v>
      </c>
      <c r="B473" s="88" t="s">
        <v>11</v>
      </c>
      <c r="C473" s="88" t="s">
        <v>1244</v>
      </c>
    </row>
    <row r="474" spans="1:3" x14ac:dyDescent="0.2">
      <c r="A474" s="88" t="s">
        <v>11</v>
      </c>
      <c r="B474" s="88" t="s">
        <v>11</v>
      </c>
      <c r="C474" s="88" t="s">
        <v>1243</v>
      </c>
    </row>
    <row r="475" spans="1:3" x14ac:dyDescent="0.2">
      <c r="A475" s="88" t="s">
        <v>11</v>
      </c>
      <c r="B475" s="88" t="s">
        <v>11</v>
      </c>
      <c r="C475" s="88" t="s">
        <v>1242</v>
      </c>
    </row>
    <row r="476" spans="1:3" x14ac:dyDescent="0.2">
      <c r="A476" s="88" t="s">
        <v>11</v>
      </c>
      <c r="B476" s="88" t="s">
        <v>11</v>
      </c>
      <c r="C476" s="88" t="s">
        <v>1241</v>
      </c>
    </row>
    <row r="477" spans="1:3" x14ac:dyDescent="0.2">
      <c r="A477" s="88" t="s">
        <v>11</v>
      </c>
      <c r="B477" s="88" t="s">
        <v>11</v>
      </c>
      <c r="C477" s="88" t="s">
        <v>1240</v>
      </c>
    </row>
    <row r="478" spans="1:3" x14ac:dyDescent="0.2">
      <c r="A478" s="88" t="s">
        <v>11</v>
      </c>
      <c r="B478" s="88" t="s">
        <v>11</v>
      </c>
      <c r="C478" s="88" t="s">
        <v>1239</v>
      </c>
    </row>
    <row r="479" spans="1:3" x14ac:dyDescent="0.2">
      <c r="A479" s="88" t="s">
        <v>11</v>
      </c>
      <c r="B479" s="88" t="s">
        <v>11</v>
      </c>
      <c r="C479" s="88" t="s">
        <v>1238</v>
      </c>
    </row>
    <row r="480" spans="1:3" x14ac:dyDescent="0.2">
      <c r="A480" s="88" t="s">
        <v>11</v>
      </c>
      <c r="B480" s="88" t="s">
        <v>11</v>
      </c>
      <c r="C480" s="88" t="s">
        <v>1237</v>
      </c>
    </row>
    <row r="481" spans="1:3" x14ac:dyDescent="0.2">
      <c r="A481" s="88" t="s">
        <v>11</v>
      </c>
      <c r="B481" s="88" t="s">
        <v>11</v>
      </c>
      <c r="C481" s="88" t="s">
        <v>1236</v>
      </c>
    </row>
    <row r="482" spans="1:3" x14ac:dyDescent="0.2">
      <c r="A482" s="88" t="s">
        <v>11</v>
      </c>
      <c r="B482" s="88" t="s">
        <v>11</v>
      </c>
      <c r="C482" s="88" t="s">
        <v>1235</v>
      </c>
    </row>
    <row r="483" spans="1:3" x14ac:dyDescent="0.2">
      <c r="A483" s="88" t="s">
        <v>11</v>
      </c>
      <c r="B483" s="88" t="s">
        <v>11</v>
      </c>
      <c r="C483" s="88" t="s">
        <v>1234</v>
      </c>
    </row>
    <row r="484" spans="1:3" x14ac:dyDescent="0.2">
      <c r="A484" s="88" t="s">
        <v>11</v>
      </c>
      <c r="B484" s="88" t="s">
        <v>11</v>
      </c>
      <c r="C484" s="88" t="s">
        <v>1233</v>
      </c>
    </row>
    <row r="485" spans="1:3" x14ac:dyDescent="0.2">
      <c r="A485" s="88" t="s">
        <v>11</v>
      </c>
      <c r="B485" s="88" t="s">
        <v>11</v>
      </c>
      <c r="C485" s="88" t="s">
        <v>1232</v>
      </c>
    </row>
    <row r="486" spans="1:3" x14ac:dyDescent="0.2">
      <c r="A486" s="88" t="s">
        <v>11</v>
      </c>
      <c r="B486" s="88" t="s">
        <v>11</v>
      </c>
      <c r="C486" s="88" t="s">
        <v>1231</v>
      </c>
    </row>
    <row r="487" spans="1:3" x14ac:dyDescent="0.2">
      <c r="A487" s="88" t="s">
        <v>11</v>
      </c>
      <c r="B487" s="88" t="s">
        <v>11</v>
      </c>
      <c r="C487" s="88" t="s">
        <v>1230</v>
      </c>
    </row>
    <row r="488" spans="1:3" x14ac:dyDescent="0.2">
      <c r="A488" s="88" t="s">
        <v>11</v>
      </c>
      <c r="B488" s="88" t="s">
        <v>11</v>
      </c>
      <c r="C488" s="88" t="s">
        <v>1229</v>
      </c>
    </row>
    <row r="489" spans="1:3" x14ac:dyDescent="0.2">
      <c r="A489" s="88" t="s">
        <v>11</v>
      </c>
      <c r="B489" s="88" t="s">
        <v>11</v>
      </c>
      <c r="C489" s="88" t="s">
        <v>1228</v>
      </c>
    </row>
    <row r="490" spans="1:3" x14ac:dyDescent="0.2">
      <c r="A490" s="88" t="s">
        <v>11</v>
      </c>
      <c r="B490" s="88" t="s">
        <v>11</v>
      </c>
      <c r="C490" s="88" t="s">
        <v>1227</v>
      </c>
    </row>
    <row r="491" spans="1:3" x14ac:dyDescent="0.2">
      <c r="A491" s="88" t="s">
        <v>11</v>
      </c>
      <c r="B491" s="88" t="s">
        <v>11</v>
      </c>
      <c r="C491" s="88" t="s">
        <v>1226</v>
      </c>
    </row>
    <row r="492" spans="1:3" x14ac:dyDescent="0.2">
      <c r="A492" s="88" t="s">
        <v>11</v>
      </c>
      <c r="B492" s="88" t="s">
        <v>11</v>
      </c>
      <c r="C492" s="88" t="s">
        <v>1225</v>
      </c>
    </row>
    <row r="493" spans="1:3" x14ac:dyDescent="0.2">
      <c r="A493" s="88" t="s">
        <v>11</v>
      </c>
      <c r="B493" s="88" t="s">
        <v>11</v>
      </c>
      <c r="C493" s="88" t="s">
        <v>1224</v>
      </c>
    </row>
    <row r="494" spans="1:3" x14ac:dyDescent="0.2">
      <c r="A494" s="88" t="s">
        <v>11</v>
      </c>
      <c r="B494" s="88" t="s">
        <v>11</v>
      </c>
      <c r="C494" s="88" t="s">
        <v>1223</v>
      </c>
    </row>
    <row r="495" spans="1:3" x14ac:dyDescent="0.2">
      <c r="A495" s="88" t="s">
        <v>11</v>
      </c>
      <c r="B495" s="88" t="s">
        <v>11</v>
      </c>
      <c r="C495" s="88" t="s">
        <v>1222</v>
      </c>
    </row>
    <row r="496" spans="1:3" x14ac:dyDescent="0.2">
      <c r="A496" s="88" t="s">
        <v>11</v>
      </c>
      <c r="B496" s="88" t="s">
        <v>11</v>
      </c>
      <c r="C496" s="88" t="s">
        <v>1221</v>
      </c>
    </row>
    <row r="497" spans="1:3" x14ac:dyDescent="0.2">
      <c r="A497" s="88" t="s">
        <v>11</v>
      </c>
      <c r="B497" s="88" t="s">
        <v>11</v>
      </c>
      <c r="C497" s="88" t="s">
        <v>1220</v>
      </c>
    </row>
    <row r="498" spans="1:3" x14ac:dyDescent="0.2">
      <c r="A498" s="88" t="s">
        <v>11</v>
      </c>
      <c r="B498" s="88" t="s">
        <v>11</v>
      </c>
      <c r="C498" s="88" t="s">
        <v>1219</v>
      </c>
    </row>
    <row r="499" spans="1:3" x14ac:dyDescent="0.2">
      <c r="A499" s="88" t="s">
        <v>11</v>
      </c>
      <c r="B499" s="88" t="s">
        <v>11</v>
      </c>
      <c r="C499" s="88" t="s">
        <v>1218</v>
      </c>
    </row>
    <row r="500" spans="1:3" x14ac:dyDescent="0.2">
      <c r="A500" s="88" t="s">
        <v>11</v>
      </c>
      <c r="B500" s="88" t="s">
        <v>11</v>
      </c>
      <c r="C500" s="88" t="s">
        <v>1217</v>
      </c>
    </row>
    <row r="501" spans="1:3" x14ac:dyDescent="0.2">
      <c r="A501" s="88" t="s">
        <v>11</v>
      </c>
      <c r="B501" s="88" t="s">
        <v>11</v>
      </c>
      <c r="C501" s="88" t="s">
        <v>1216</v>
      </c>
    </row>
    <row r="502" spans="1:3" x14ac:dyDescent="0.2">
      <c r="A502" s="88" t="s">
        <v>11</v>
      </c>
      <c r="B502" s="88" t="s">
        <v>11</v>
      </c>
      <c r="C502" s="88" t="s">
        <v>1215</v>
      </c>
    </row>
    <row r="503" spans="1:3" x14ac:dyDescent="0.2">
      <c r="A503" s="88" t="s">
        <v>11</v>
      </c>
      <c r="B503" s="88" t="s">
        <v>11</v>
      </c>
      <c r="C503" s="88" t="s">
        <v>1214</v>
      </c>
    </row>
    <row r="504" spans="1:3" x14ac:dyDescent="0.2">
      <c r="A504" s="88" t="s">
        <v>11</v>
      </c>
      <c r="B504" s="88" t="s">
        <v>11</v>
      </c>
      <c r="C504" s="88" t="s">
        <v>1213</v>
      </c>
    </row>
    <row r="505" spans="1:3" x14ac:dyDescent="0.2">
      <c r="A505" s="88" t="s">
        <v>11</v>
      </c>
      <c r="B505" s="88" t="s">
        <v>11</v>
      </c>
      <c r="C505" s="88" t="s">
        <v>1212</v>
      </c>
    </row>
    <row r="506" spans="1:3" x14ac:dyDescent="0.2">
      <c r="A506" s="88" t="s">
        <v>11</v>
      </c>
      <c r="B506" s="88" t="s">
        <v>11</v>
      </c>
      <c r="C506" s="88" t="s">
        <v>1211</v>
      </c>
    </row>
    <row r="507" spans="1:3" x14ac:dyDescent="0.2">
      <c r="A507" s="88" t="s">
        <v>11</v>
      </c>
      <c r="B507" s="88" t="s">
        <v>11</v>
      </c>
      <c r="C507" s="88" t="s">
        <v>1210</v>
      </c>
    </row>
    <row r="508" spans="1:3" x14ac:dyDescent="0.2">
      <c r="A508" s="88" t="s">
        <v>11</v>
      </c>
      <c r="B508" s="88" t="s">
        <v>11</v>
      </c>
      <c r="C508" s="88" t="s">
        <v>1209</v>
      </c>
    </row>
    <row r="509" spans="1:3" x14ac:dyDescent="0.2">
      <c r="A509" s="88" t="s">
        <v>11</v>
      </c>
      <c r="B509" s="88" t="s">
        <v>11</v>
      </c>
      <c r="C509" s="88" t="s">
        <v>1208</v>
      </c>
    </row>
    <row r="510" spans="1:3" x14ac:dyDescent="0.2">
      <c r="A510" s="88" t="s">
        <v>11</v>
      </c>
      <c r="B510" s="88" t="s">
        <v>11</v>
      </c>
      <c r="C510" s="88" t="s">
        <v>1207</v>
      </c>
    </row>
    <row r="511" spans="1:3" x14ac:dyDescent="0.2">
      <c r="A511" s="88" t="s">
        <v>11</v>
      </c>
      <c r="B511" s="88" t="s">
        <v>11</v>
      </c>
      <c r="C511" s="88" t="s">
        <v>1206</v>
      </c>
    </row>
    <row r="512" spans="1:3" x14ac:dyDescent="0.2">
      <c r="A512" s="88" t="s">
        <v>11</v>
      </c>
      <c r="B512" s="88" t="s">
        <v>11</v>
      </c>
      <c r="C512" s="88" t="s">
        <v>1205</v>
      </c>
    </row>
    <row r="513" spans="1:3" x14ac:dyDescent="0.2">
      <c r="A513" s="88" t="s">
        <v>11</v>
      </c>
      <c r="B513" s="88" t="s">
        <v>11</v>
      </c>
      <c r="C513" s="88" t="s">
        <v>1204</v>
      </c>
    </row>
    <row r="514" spans="1:3" x14ac:dyDescent="0.2">
      <c r="A514" s="88" t="s">
        <v>11</v>
      </c>
      <c r="B514" s="88" t="s">
        <v>11</v>
      </c>
      <c r="C514" s="88" t="s">
        <v>1203</v>
      </c>
    </row>
    <row r="515" spans="1:3" x14ac:dyDescent="0.2">
      <c r="A515" s="88" t="s">
        <v>11</v>
      </c>
      <c r="B515" s="88" t="s">
        <v>11</v>
      </c>
      <c r="C515" s="88" t="s">
        <v>1202</v>
      </c>
    </row>
    <row r="516" spans="1:3" x14ac:dyDescent="0.2">
      <c r="A516" s="88" t="s">
        <v>11</v>
      </c>
      <c r="B516" s="88" t="s">
        <v>11</v>
      </c>
      <c r="C516" s="88" t="s">
        <v>1201</v>
      </c>
    </row>
    <row r="517" spans="1:3" x14ac:dyDescent="0.2">
      <c r="A517" s="88" t="s">
        <v>11</v>
      </c>
      <c r="B517" s="88" t="s">
        <v>11</v>
      </c>
      <c r="C517" s="88" t="s">
        <v>1255</v>
      </c>
    </row>
    <row r="518" spans="1:3" x14ac:dyDescent="0.2">
      <c r="A518" s="88" t="s">
        <v>11</v>
      </c>
      <c r="B518" s="88" t="s">
        <v>11</v>
      </c>
      <c r="C518" s="88" t="s">
        <v>1254</v>
      </c>
    </row>
    <row r="519" spans="1:3" x14ac:dyDescent="0.2">
      <c r="A519" s="88" t="s">
        <v>11</v>
      </c>
      <c r="B519" s="88" t="s">
        <v>11</v>
      </c>
      <c r="C519" s="88" t="s">
        <v>1253</v>
      </c>
    </row>
    <row r="520" spans="1:3" x14ac:dyDescent="0.2">
      <c r="A520" s="88" t="s">
        <v>11</v>
      </c>
      <c r="B520" s="88" t="s">
        <v>11</v>
      </c>
      <c r="C520" s="88" t="s">
        <v>1252</v>
      </c>
    </row>
    <row r="521" spans="1:3" x14ac:dyDescent="0.2">
      <c r="A521" s="88" t="s">
        <v>11</v>
      </c>
      <c r="B521" s="88" t="s">
        <v>11</v>
      </c>
      <c r="C521" s="88" t="s">
        <v>1249</v>
      </c>
    </row>
    <row r="522" spans="1:3" x14ac:dyDescent="0.2">
      <c r="A522" s="88" t="s">
        <v>11</v>
      </c>
      <c r="B522" s="88" t="s">
        <v>11</v>
      </c>
      <c r="C522" s="88" t="s">
        <v>1199</v>
      </c>
    </row>
    <row r="523" spans="1:3" x14ac:dyDescent="0.2">
      <c r="A523" s="88" t="s">
        <v>2072</v>
      </c>
      <c r="B523" s="88" t="s">
        <v>2072</v>
      </c>
      <c r="C523" s="88" t="s">
        <v>943</v>
      </c>
    </row>
    <row r="524" spans="1:3" x14ac:dyDescent="0.2">
      <c r="A524" s="88" t="s">
        <v>2072</v>
      </c>
      <c r="B524" s="88" t="s">
        <v>2072</v>
      </c>
      <c r="C524" s="88" t="s">
        <v>944</v>
      </c>
    </row>
    <row r="525" spans="1:3" x14ac:dyDescent="0.2">
      <c r="A525" s="88" t="s">
        <v>2072</v>
      </c>
      <c r="B525" s="88" t="s">
        <v>2072</v>
      </c>
      <c r="C525" s="88" t="s">
        <v>945</v>
      </c>
    </row>
    <row r="526" spans="1:3" x14ac:dyDescent="0.2">
      <c r="A526" s="88" t="s">
        <v>2072</v>
      </c>
      <c r="B526" s="88" t="s">
        <v>2072</v>
      </c>
      <c r="C526" s="88" t="s">
        <v>749</v>
      </c>
    </row>
    <row r="527" spans="1:3" x14ac:dyDescent="0.2">
      <c r="A527" s="88" t="s">
        <v>2072</v>
      </c>
      <c r="B527" s="88" t="s">
        <v>2072</v>
      </c>
      <c r="C527" s="88" t="s">
        <v>750</v>
      </c>
    </row>
    <row r="528" spans="1:3" x14ac:dyDescent="0.2">
      <c r="A528" s="88" t="s">
        <v>2072</v>
      </c>
      <c r="B528" s="88" t="s">
        <v>2072</v>
      </c>
      <c r="C528" s="88" t="s">
        <v>751</v>
      </c>
    </row>
    <row r="529" spans="1:3" x14ac:dyDescent="0.2">
      <c r="A529" s="88" t="s">
        <v>55</v>
      </c>
      <c r="B529" s="88" t="s">
        <v>55</v>
      </c>
      <c r="C529" s="88" t="s">
        <v>763</v>
      </c>
    </row>
    <row r="530" spans="1:3" x14ac:dyDescent="0.2">
      <c r="A530" s="88" t="s">
        <v>55</v>
      </c>
      <c r="B530" s="88" t="s">
        <v>55</v>
      </c>
      <c r="C530" s="88" t="s">
        <v>764</v>
      </c>
    </row>
    <row r="531" spans="1:3" x14ac:dyDescent="0.2">
      <c r="A531" s="88" t="s">
        <v>55</v>
      </c>
      <c r="B531" s="88" t="s">
        <v>55</v>
      </c>
      <c r="C531" s="88" t="s">
        <v>765</v>
      </c>
    </row>
    <row r="532" spans="1:3" x14ac:dyDescent="0.2">
      <c r="A532" s="88" t="s">
        <v>40</v>
      </c>
      <c r="B532" s="88" t="s">
        <v>40</v>
      </c>
      <c r="C532" s="88" t="s">
        <v>681</v>
      </c>
    </row>
    <row r="533" spans="1:3" x14ac:dyDescent="0.2">
      <c r="A533" s="88" t="s">
        <v>40</v>
      </c>
      <c r="B533" s="88" t="s">
        <v>40</v>
      </c>
      <c r="C533" s="88" t="s">
        <v>682</v>
      </c>
    </row>
    <row r="534" spans="1:3" x14ac:dyDescent="0.2">
      <c r="A534" s="88" t="s">
        <v>40</v>
      </c>
      <c r="B534" s="88" t="s">
        <v>40</v>
      </c>
      <c r="C534" s="88" t="s">
        <v>679</v>
      </c>
    </row>
    <row r="535" spans="1:3" x14ac:dyDescent="0.2">
      <c r="A535" s="88" t="s">
        <v>40</v>
      </c>
      <c r="B535" s="88" t="s">
        <v>40</v>
      </c>
      <c r="C535" s="88" t="s">
        <v>680</v>
      </c>
    </row>
    <row r="536" spans="1:3" x14ac:dyDescent="0.2">
      <c r="A536" s="88" t="s">
        <v>40</v>
      </c>
      <c r="B536" s="88" t="s">
        <v>40</v>
      </c>
      <c r="C536" s="88" t="s">
        <v>683</v>
      </c>
    </row>
    <row r="537" spans="1:3" x14ac:dyDescent="0.2">
      <c r="A537" s="88" t="s">
        <v>40</v>
      </c>
      <c r="B537" s="88" t="s">
        <v>40</v>
      </c>
      <c r="C537" s="88" t="s">
        <v>684</v>
      </c>
    </row>
    <row r="538" spans="1:3" x14ac:dyDescent="0.2">
      <c r="A538" s="88" t="s">
        <v>59</v>
      </c>
      <c r="B538" s="88" t="s">
        <v>59</v>
      </c>
      <c r="C538" s="88" t="s">
        <v>681</v>
      </c>
    </row>
    <row r="539" spans="1:3" x14ac:dyDescent="0.2">
      <c r="A539" s="88" t="s">
        <v>59</v>
      </c>
      <c r="B539" s="88" t="s">
        <v>59</v>
      </c>
      <c r="C539" s="88" t="s">
        <v>682</v>
      </c>
    </row>
    <row r="540" spans="1:3" x14ac:dyDescent="0.2">
      <c r="A540" s="88" t="s">
        <v>59</v>
      </c>
      <c r="B540" s="88" t="s">
        <v>59</v>
      </c>
      <c r="C540" s="88" t="s">
        <v>683</v>
      </c>
    </row>
    <row r="541" spans="1:3" x14ac:dyDescent="0.2">
      <c r="A541" s="88" t="s">
        <v>59</v>
      </c>
      <c r="B541" s="88" t="s">
        <v>59</v>
      </c>
      <c r="C541" s="88" t="s">
        <v>684</v>
      </c>
    </row>
    <row r="542" spans="1:3" x14ac:dyDescent="0.2">
      <c r="A542" s="88" t="s">
        <v>10</v>
      </c>
      <c r="B542" s="88" t="s">
        <v>10</v>
      </c>
      <c r="C542" s="88" t="s">
        <v>363</v>
      </c>
    </row>
    <row r="543" spans="1:3" x14ac:dyDescent="0.2">
      <c r="A543" s="88" t="s">
        <v>10</v>
      </c>
      <c r="B543" s="88" t="s">
        <v>10</v>
      </c>
      <c r="C543" s="88" t="s">
        <v>364</v>
      </c>
    </row>
    <row r="544" spans="1:3" x14ac:dyDescent="0.2">
      <c r="A544" s="88" t="s">
        <v>10</v>
      </c>
      <c r="B544" s="88" t="s">
        <v>10</v>
      </c>
      <c r="C544" s="88" t="s">
        <v>365</v>
      </c>
    </row>
    <row r="545" spans="1:3" x14ac:dyDescent="0.2">
      <c r="A545" s="88" t="s">
        <v>10</v>
      </c>
      <c r="B545" s="88" t="s">
        <v>10</v>
      </c>
      <c r="C545" s="88" t="s">
        <v>366</v>
      </c>
    </row>
    <row r="546" spans="1:3" x14ac:dyDescent="0.2">
      <c r="A546" s="88" t="s">
        <v>78</v>
      </c>
      <c r="B546" s="88" t="s">
        <v>78</v>
      </c>
      <c r="C546" s="88" t="s">
        <v>681</v>
      </c>
    </row>
    <row r="547" spans="1:3" x14ac:dyDescent="0.2">
      <c r="A547" s="88" t="s">
        <v>78</v>
      </c>
      <c r="B547" s="88" t="s">
        <v>78</v>
      </c>
      <c r="C547" s="88" t="s">
        <v>682</v>
      </c>
    </row>
    <row r="548" spans="1:3" x14ac:dyDescent="0.2">
      <c r="A548" s="88" t="s">
        <v>78</v>
      </c>
      <c r="B548" s="88" t="s">
        <v>78</v>
      </c>
      <c r="C548" s="88" t="s">
        <v>679</v>
      </c>
    </row>
    <row r="549" spans="1:3" x14ac:dyDescent="0.2">
      <c r="A549" s="88" t="s">
        <v>78</v>
      </c>
      <c r="B549" s="88" t="s">
        <v>78</v>
      </c>
      <c r="C549" s="88" t="s">
        <v>680</v>
      </c>
    </row>
    <row r="550" spans="1:3" x14ac:dyDescent="0.2">
      <c r="A550" s="88" t="s">
        <v>78</v>
      </c>
      <c r="B550" s="88" t="s">
        <v>78</v>
      </c>
      <c r="C550" s="88" t="s">
        <v>683</v>
      </c>
    </row>
    <row r="551" spans="1:3" x14ac:dyDescent="0.2">
      <c r="A551" s="88" t="s">
        <v>78</v>
      </c>
      <c r="B551" s="88" t="s">
        <v>78</v>
      </c>
      <c r="C551" s="88" t="s">
        <v>684</v>
      </c>
    </row>
    <row r="552" spans="1:3" x14ac:dyDescent="0.2">
      <c r="A552" s="88" t="s">
        <v>78</v>
      </c>
      <c r="B552" s="88" t="s">
        <v>78</v>
      </c>
      <c r="C552" s="88" t="s">
        <v>658</v>
      </c>
    </row>
    <row r="553" spans="1:3" x14ac:dyDescent="0.2">
      <c r="A553" s="88" t="s">
        <v>78</v>
      </c>
      <c r="B553" s="88" t="s">
        <v>78</v>
      </c>
      <c r="C553" s="88" t="s">
        <v>659</v>
      </c>
    </row>
    <row r="554" spans="1:3" x14ac:dyDescent="0.2">
      <c r="A554" s="88" t="s">
        <v>78</v>
      </c>
      <c r="B554" s="88" t="s">
        <v>78</v>
      </c>
      <c r="C554" s="88" t="s">
        <v>660</v>
      </c>
    </row>
    <row r="555" spans="1:3" x14ac:dyDescent="0.2">
      <c r="A555" s="88" t="s">
        <v>78</v>
      </c>
      <c r="B555" s="88" t="s">
        <v>78</v>
      </c>
      <c r="C555" s="88" t="s">
        <v>661</v>
      </c>
    </row>
    <row r="556" spans="1:3" x14ac:dyDescent="0.2">
      <c r="A556" s="88" t="s">
        <v>2071</v>
      </c>
      <c r="B556" s="88" t="s">
        <v>2071</v>
      </c>
      <c r="C556" s="88" t="s">
        <v>721</v>
      </c>
    </row>
    <row r="557" spans="1:3" x14ac:dyDescent="0.2">
      <c r="A557" s="88" t="s">
        <v>2071</v>
      </c>
      <c r="B557" s="88" t="s">
        <v>2071</v>
      </c>
      <c r="C557" s="88" t="s">
        <v>722</v>
      </c>
    </row>
    <row r="558" spans="1:3" x14ac:dyDescent="0.2">
      <c r="A558" s="88" t="s">
        <v>2071</v>
      </c>
      <c r="B558" s="88" t="s">
        <v>2071</v>
      </c>
      <c r="C558" s="88" t="s">
        <v>726</v>
      </c>
    </row>
    <row r="559" spans="1:3" x14ac:dyDescent="0.2">
      <c r="A559" s="88" t="s">
        <v>2071</v>
      </c>
      <c r="B559" s="88" t="s">
        <v>2071</v>
      </c>
      <c r="C559" s="88" t="s">
        <v>727</v>
      </c>
    </row>
    <row r="560" spans="1:3" x14ac:dyDescent="0.2">
      <c r="A560" s="88" t="s">
        <v>2071</v>
      </c>
      <c r="B560" s="88" t="s">
        <v>2071</v>
      </c>
      <c r="C560" s="88" t="s">
        <v>728</v>
      </c>
    </row>
    <row r="561" spans="1:3" x14ac:dyDescent="0.2">
      <c r="A561" s="88" t="s">
        <v>2071</v>
      </c>
      <c r="B561" s="88" t="s">
        <v>2071</v>
      </c>
      <c r="C561" s="88" t="s">
        <v>734</v>
      </c>
    </row>
    <row r="562" spans="1:3" x14ac:dyDescent="0.2">
      <c r="A562" s="88" t="s">
        <v>2071</v>
      </c>
      <c r="B562" s="88" t="s">
        <v>2071</v>
      </c>
      <c r="C562" s="88" t="s">
        <v>735</v>
      </c>
    </row>
    <row r="563" spans="1:3" x14ac:dyDescent="0.2">
      <c r="A563" s="88" t="s">
        <v>2071</v>
      </c>
      <c r="B563" s="88" t="s">
        <v>2071</v>
      </c>
      <c r="C563" s="88" t="s">
        <v>736</v>
      </c>
    </row>
    <row r="564" spans="1:3" x14ac:dyDescent="0.2">
      <c r="A564" s="88" t="s">
        <v>2071</v>
      </c>
      <c r="B564" s="88" t="s">
        <v>2071</v>
      </c>
      <c r="C564" s="88" t="s">
        <v>737</v>
      </c>
    </row>
    <row r="565" spans="1:3" x14ac:dyDescent="0.2">
      <c r="A565" s="88" t="s">
        <v>2071</v>
      </c>
      <c r="B565" s="88" t="s">
        <v>2071</v>
      </c>
      <c r="C565" s="88" t="s">
        <v>738</v>
      </c>
    </row>
    <row r="566" spans="1:3" x14ac:dyDescent="0.2">
      <c r="A566" s="88" t="s">
        <v>2071</v>
      </c>
      <c r="B566" s="88" t="s">
        <v>2071</v>
      </c>
      <c r="C566" s="88" t="s">
        <v>735</v>
      </c>
    </row>
    <row r="567" spans="1:3" x14ac:dyDescent="0.2">
      <c r="A567" s="88" t="s">
        <v>2071</v>
      </c>
      <c r="B567" s="88" t="s">
        <v>2071</v>
      </c>
      <c r="C567" s="88" t="s">
        <v>740</v>
      </c>
    </row>
    <row r="568" spans="1:3" x14ac:dyDescent="0.2">
      <c r="A568" s="88" t="s">
        <v>2071</v>
      </c>
      <c r="B568" s="88" t="s">
        <v>2071</v>
      </c>
      <c r="C568" s="88" t="s">
        <v>790</v>
      </c>
    </row>
    <row r="569" spans="1:3" x14ac:dyDescent="0.2">
      <c r="A569" s="88" t="s">
        <v>2071</v>
      </c>
      <c r="B569" s="88" t="s">
        <v>2071</v>
      </c>
      <c r="C569" s="88" t="s">
        <v>791</v>
      </c>
    </row>
    <row r="570" spans="1:3" x14ac:dyDescent="0.2">
      <c r="A570" s="88" t="s">
        <v>2071</v>
      </c>
      <c r="B570" s="88" t="s">
        <v>2071</v>
      </c>
      <c r="C570" s="88" t="s">
        <v>792</v>
      </c>
    </row>
    <row r="571" spans="1:3" x14ac:dyDescent="0.2">
      <c r="A571" s="88" t="s">
        <v>2071</v>
      </c>
      <c r="B571" s="88" t="s">
        <v>2071</v>
      </c>
      <c r="C571" s="88" t="s">
        <v>863</v>
      </c>
    </row>
    <row r="572" spans="1:3" x14ac:dyDescent="0.2">
      <c r="A572" s="88" t="s">
        <v>2071</v>
      </c>
      <c r="B572" s="88" t="s">
        <v>2071</v>
      </c>
      <c r="C572" s="88" t="s">
        <v>864</v>
      </c>
    </row>
    <row r="573" spans="1:3" x14ac:dyDescent="0.2">
      <c r="A573" s="88" t="s">
        <v>2071</v>
      </c>
      <c r="B573" s="88" t="s">
        <v>2071</v>
      </c>
      <c r="C573" s="88" t="s">
        <v>902</v>
      </c>
    </row>
    <row r="574" spans="1:3" x14ac:dyDescent="0.2">
      <c r="A574" s="88" t="s">
        <v>44</v>
      </c>
      <c r="B574" s="88" t="s">
        <v>44</v>
      </c>
      <c r="C574" s="88" t="s">
        <v>836</v>
      </c>
    </row>
    <row r="575" spans="1:3" x14ac:dyDescent="0.2">
      <c r="A575" s="88" t="s">
        <v>44</v>
      </c>
      <c r="B575" s="88" t="s">
        <v>44</v>
      </c>
      <c r="C575" s="88" t="s">
        <v>837</v>
      </c>
    </row>
    <row r="576" spans="1:3" x14ac:dyDescent="0.2">
      <c r="A576" s="88" t="s">
        <v>44</v>
      </c>
      <c r="B576" s="88" t="s">
        <v>44</v>
      </c>
      <c r="C576" s="88" t="s">
        <v>796</v>
      </c>
    </row>
    <row r="577" spans="1:3" x14ac:dyDescent="0.2">
      <c r="A577" s="88" t="s">
        <v>44</v>
      </c>
      <c r="B577" s="88" t="s">
        <v>44</v>
      </c>
      <c r="C577" s="88" t="s">
        <v>797</v>
      </c>
    </row>
    <row r="578" spans="1:3" x14ac:dyDescent="0.2">
      <c r="A578" s="88" t="s">
        <v>44</v>
      </c>
      <c r="B578" s="88" t="s">
        <v>44</v>
      </c>
      <c r="C578" s="88" t="s">
        <v>669</v>
      </c>
    </row>
    <row r="579" spans="1:3" x14ac:dyDescent="0.2">
      <c r="A579" s="88" t="s">
        <v>44</v>
      </c>
      <c r="B579" s="88" t="s">
        <v>44</v>
      </c>
      <c r="C579" s="88" t="s">
        <v>670</v>
      </c>
    </row>
    <row r="580" spans="1:3" x14ac:dyDescent="0.2">
      <c r="A580" s="88" t="s">
        <v>44</v>
      </c>
      <c r="B580" s="88" t="s">
        <v>44</v>
      </c>
      <c r="C580" s="88" t="s">
        <v>671</v>
      </c>
    </row>
    <row r="581" spans="1:3" x14ac:dyDescent="0.2">
      <c r="A581" s="88" t="s">
        <v>44</v>
      </c>
      <c r="B581" s="88" t="s">
        <v>44</v>
      </c>
      <c r="C581" s="88" t="s">
        <v>672</v>
      </c>
    </row>
    <row r="582" spans="1:3" x14ac:dyDescent="0.2">
      <c r="A582" s="88" t="s">
        <v>44</v>
      </c>
      <c r="B582" s="88" t="s">
        <v>44</v>
      </c>
      <c r="C582" s="88" t="s">
        <v>673</v>
      </c>
    </row>
    <row r="583" spans="1:3" x14ac:dyDescent="0.2">
      <c r="A583" s="88" t="s">
        <v>44</v>
      </c>
      <c r="B583" s="88" t="s">
        <v>44</v>
      </c>
      <c r="C583" s="88" t="s">
        <v>776</v>
      </c>
    </row>
    <row r="584" spans="1:3" x14ac:dyDescent="0.2">
      <c r="A584" s="88" t="s">
        <v>44</v>
      </c>
      <c r="B584" s="88" t="s">
        <v>44</v>
      </c>
      <c r="C584" s="88" t="s">
        <v>798</v>
      </c>
    </row>
    <row r="585" spans="1:3" x14ac:dyDescent="0.2">
      <c r="A585" s="88" t="s">
        <v>2070</v>
      </c>
      <c r="B585" s="88" t="s">
        <v>2070</v>
      </c>
      <c r="C585" s="88" t="s">
        <v>721</v>
      </c>
    </row>
    <row r="586" spans="1:3" x14ac:dyDescent="0.2">
      <c r="A586" s="88" t="s">
        <v>2070</v>
      </c>
      <c r="B586" s="88" t="s">
        <v>2070</v>
      </c>
      <c r="C586" s="88" t="s">
        <v>722</v>
      </c>
    </row>
    <row r="587" spans="1:3" x14ac:dyDescent="0.2">
      <c r="A587" s="88" t="s">
        <v>2070</v>
      </c>
      <c r="B587" s="88" t="s">
        <v>2070</v>
      </c>
      <c r="C587" s="88" t="s">
        <v>726</v>
      </c>
    </row>
    <row r="588" spans="1:3" x14ac:dyDescent="0.2">
      <c r="A588" s="88" t="s">
        <v>2070</v>
      </c>
      <c r="B588" s="88" t="s">
        <v>2070</v>
      </c>
      <c r="C588" s="88" t="s">
        <v>727</v>
      </c>
    </row>
    <row r="589" spans="1:3" x14ac:dyDescent="0.2">
      <c r="A589" s="88" t="s">
        <v>2070</v>
      </c>
      <c r="B589" s="88" t="s">
        <v>2070</v>
      </c>
      <c r="C589" s="88" t="s">
        <v>728</v>
      </c>
    </row>
    <row r="590" spans="1:3" x14ac:dyDescent="0.2">
      <c r="A590" s="88" t="s">
        <v>174</v>
      </c>
      <c r="B590" s="88" t="s">
        <v>174</v>
      </c>
      <c r="C590" s="88" t="s">
        <v>749</v>
      </c>
    </row>
    <row r="591" spans="1:3" x14ac:dyDescent="0.2">
      <c r="A591" s="88" t="s">
        <v>2069</v>
      </c>
      <c r="B591" s="88" t="s">
        <v>2069</v>
      </c>
      <c r="C591" s="88" t="s">
        <v>749</v>
      </c>
    </row>
    <row r="592" spans="1:3" x14ac:dyDescent="0.2">
      <c r="A592" s="88" t="s">
        <v>2069</v>
      </c>
      <c r="B592" s="88" t="s">
        <v>2069</v>
      </c>
      <c r="C592" s="88" t="s">
        <v>662</v>
      </c>
    </row>
    <row r="593" spans="1:3" x14ac:dyDescent="0.2">
      <c r="A593" s="88" t="s">
        <v>109</v>
      </c>
      <c r="B593" s="88" t="s">
        <v>109</v>
      </c>
      <c r="C593" s="88" t="s">
        <v>1487</v>
      </c>
    </row>
    <row r="594" spans="1:3" x14ac:dyDescent="0.2">
      <c r="A594" s="88" t="s">
        <v>109</v>
      </c>
      <c r="B594" s="88" t="s">
        <v>109</v>
      </c>
      <c r="C594" s="88" t="s">
        <v>1486</v>
      </c>
    </row>
    <row r="595" spans="1:3" x14ac:dyDescent="0.2">
      <c r="A595" s="88" t="s">
        <v>109</v>
      </c>
      <c r="B595" s="88" t="s">
        <v>109</v>
      </c>
      <c r="C595" s="88" t="s">
        <v>1485</v>
      </c>
    </row>
    <row r="596" spans="1:3" x14ac:dyDescent="0.2">
      <c r="A596" s="88" t="s">
        <v>109</v>
      </c>
      <c r="B596" s="88" t="s">
        <v>109</v>
      </c>
      <c r="C596" s="88" t="s">
        <v>1484</v>
      </c>
    </row>
    <row r="597" spans="1:3" x14ac:dyDescent="0.2">
      <c r="A597" s="88" t="s">
        <v>109</v>
      </c>
      <c r="B597" s="88" t="s">
        <v>109</v>
      </c>
      <c r="C597" s="88" t="s">
        <v>1483</v>
      </c>
    </row>
    <row r="598" spans="1:3" x14ac:dyDescent="0.2">
      <c r="A598" s="88" t="s">
        <v>109</v>
      </c>
      <c r="B598" s="88" t="s">
        <v>109</v>
      </c>
      <c r="C598" s="88" t="s">
        <v>1466</v>
      </c>
    </row>
    <row r="599" spans="1:3" x14ac:dyDescent="0.2">
      <c r="A599" s="88" t="s">
        <v>109</v>
      </c>
      <c r="B599" s="88" t="s">
        <v>109</v>
      </c>
      <c r="C599" s="88" t="s">
        <v>1465</v>
      </c>
    </row>
    <row r="600" spans="1:3" x14ac:dyDescent="0.2">
      <c r="A600" s="88" t="s">
        <v>109</v>
      </c>
      <c r="B600" s="88" t="s">
        <v>109</v>
      </c>
      <c r="C600" s="88" t="s">
        <v>1464</v>
      </c>
    </row>
    <row r="601" spans="1:3" x14ac:dyDescent="0.2">
      <c r="A601" s="88" t="s">
        <v>109</v>
      </c>
      <c r="B601" s="88" t="s">
        <v>109</v>
      </c>
      <c r="C601" s="88" t="s">
        <v>1463</v>
      </c>
    </row>
    <row r="602" spans="1:3" x14ac:dyDescent="0.2">
      <c r="A602" s="88" t="s">
        <v>109</v>
      </c>
      <c r="B602" s="88" t="s">
        <v>109</v>
      </c>
      <c r="C602" s="88" t="s">
        <v>1462</v>
      </c>
    </row>
    <row r="603" spans="1:3" x14ac:dyDescent="0.2">
      <c r="A603" s="88" t="s">
        <v>109</v>
      </c>
      <c r="B603" s="88" t="s">
        <v>109</v>
      </c>
      <c r="C603" s="88" t="s">
        <v>1461</v>
      </c>
    </row>
    <row r="604" spans="1:3" x14ac:dyDescent="0.2">
      <c r="A604" s="88" t="s">
        <v>109</v>
      </c>
      <c r="B604" s="88" t="s">
        <v>109</v>
      </c>
      <c r="C604" s="88" t="s">
        <v>1460</v>
      </c>
    </row>
    <row r="605" spans="1:3" x14ac:dyDescent="0.2">
      <c r="A605" s="88" t="s">
        <v>109</v>
      </c>
      <c r="B605" s="88" t="s">
        <v>109</v>
      </c>
      <c r="C605" s="88" t="s">
        <v>1459</v>
      </c>
    </row>
    <row r="606" spans="1:3" x14ac:dyDescent="0.2">
      <c r="A606" s="88" t="s">
        <v>109</v>
      </c>
      <c r="B606" s="88" t="s">
        <v>109</v>
      </c>
      <c r="C606" s="88" t="s">
        <v>1458</v>
      </c>
    </row>
    <row r="607" spans="1:3" x14ac:dyDescent="0.2">
      <c r="A607" s="88" t="s">
        <v>109</v>
      </c>
      <c r="B607" s="88" t="s">
        <v>109</v>
      </c>
      <c r="C607" s="88" t="s">
        <v>1457</v>
      </c>
    </row>
    <row r="608" spans="1:3" x14ac:dyDescent="0.2">
      <c r="A608" s="88" t="s">
        <v>109</v>
      </c>
      <c r="B608" s="88" t="s">
        <v>109</v>
      </c>
      <c r="C608" s="88" t="s">
        <v>1456</v>
      </c>
    </row>
    <row r="609" spans="1:3" x14ac:dyDescent="0.2">
      <c r="A609" s="88" t="s">
        <v>109</v>
      </c>
      <c r="B609" s="88" t="s">
        <v>109</v>
      </c>
      <c r="C609" s="88" t="s">
        <v>1455</v>
      </c>
    </row>
    <row r="610" spans="1:3" x14ac:dyDescent="0.2">
      <c r="A610" s="88" t="s">
        <v>109</v>
      </c>
      <c r="B610" s="88" t="s">
        <v>109</v>
      </c>
      <c r="C610" s="88" t="s">
        <v>1454</v>
      </c>
    </row>
    <row r="611" spans="1:3" x14ac:dyDescent="0.2">
      <c r="A611" s="88" t="s">
        <v>109</v>
      </c>
      <c r="B611" s="88" t="s">
        <v>109</v>
      </c>
      <c r="C611" s="88" t="s">
        <v>1453</v>
      </c>
    </row>
    <row r="612" spans="1:3" x14ac:dyDescent="0.2">
      <c r="A612" s="88" t="s">
        <v>109</v>
      </c>
      <c r="B612" s="88" t="s">
        <v>109</v>
      </c>
      <c r="C612" s="88" t="s">
        <v>1452</v>
      </c>
    </row>
    <row r="613" spans="1:3" x14ac:dyDescent="0.2">
      <c r="A613" s="88" t="s">
        <v>109</v>
      </c>
      <c r="B613" s="88" t="s">
        <v>109</v>
      </c>
      <c r="C613" s="88" t="s">
        <v>1447</v>
      </c>
    </row>
    <row r="614" spans="1:3" x14ac:dyDescent="0.2">
      <c r="A614" s="88" t="s">
        <v>109</v>
      </c>
      <c r="B614" s="88" t="s">
        <v>109</v>
      </c>
      <c r="C614" s="88" t="s">
        <v>1446</v>
      </c>
    </row>
    <row r="615" spans="1:3" x14ac:dyDescent="0.2">
      <c r="A615" s="88" t="s">
        <v>109</v>
      </c>
      <c r="B615" s="88" t="s">
        <v>109</v>
      </c>
      <c r="C615" s="88" t="s">
        <v>1445</v>
      </c>
    </row>
    <row r="616" spans="1:3" x14ac:dyDescent="0.2">
      <c r="A616" s="88" t="s">
        <v>109</v>
      </c>
      <c r="B616" s="88" t="s">
        <v>109</v>
      </c>
      <c r="C616" s="88" t="s">
        <v>1444</v>
      </c>
    </row>
    <row r="617" spans="1:3" x14ac:dyDescent="0.2">
      <c r="A617" s="88" t="s">
        <v>109</v>
      </c>
      <c r="B617" s="88" t="s">
        <v>109</v>
      </c>
      <c r="C617" s="88" t="s">
        <v>1443</v>
      </c>
    </row>
    <row r="618" spans="1:3" x14ac:dyDescent="0.2">
      <c r="A618" s="88" t="s">
        <v>109</v>
      </c>
      <c r="B618" s="88" t="s">
        <v>109</v>
      </c>
      <c r="C618" s="88" t="s">
        <v>1442</v>
      </c>
    </row>
    <row r="619" spans="1:3" x14ac:dyDescent="0.2">
      <c r="A619" s="88" t="s">
        <v>109</v>
      </c>
      <c r="B619" s="88" t="s">
        <v>109</v>
      </c>
      <c r="C619" s="88" t="s">
        <v>1441</v>
      </c>
    </row>
    <row r="620" spans="1:3" x14ac:dyDescent="0.2">
      <c r="A620" s="88" t="s">
        <v>109</v>
      </c>
      <c r="B620" s="88" t="s">
        <v>109</v>
      </c>
      <c r="C620" s="88" t="s">
        <v>1440</v>
      </c>
    </row>
    <row r="621" spans="1:3" x14ac:dyDescent="0.2">
      <c r="A621" s="88" t="s">
        <v>109</v>
      </c>
      <c r="B621" s="88" t="s">
        <v>109</v>
      </c>
      <c r="C621" s="88" t="s">
        <v>1439</v>
      </c>
    </row>
    <row r="622" spans="1:3" x14ac:dyDescent="0.2">
      <c r="A622" s="88" t="s">
        <v>109</v>
      </c>
      <c r="B622" s="88" t="s">
        <v>109</v>
      </c>
      <c r="C622" s="88" t="s">
        <v>1438</v>
      </c>
    </row>
    <row r="623" spans="1:3" x14ac:dyDescent="0.2">
      <c r="A623" s="88" t="s">
        <v>109</v>
      </c>
      <c r="B623" s="88" t="s">
        <v>109</v>
      </c>
      <c r="C623" s="88" t="s">
        <v>1482</v>
      </c>
    </row>
    <row r="624" spans="1:3" x14ac:dyDescent="0.2">
      <c r="A624" s="88" t="s">
        <v>109</v>
      </c>
      <c r="B624" s="88" t="s">
        <v>109</v>
      </c>
      <c r="C624" s="88" t="s">
        <v>1481</v>
      </c>
    </row>
    <row r="625" spans="1:3" x14ac:dyDescent="0.2">
      <c r="A625" s="88" t="s">
        <v>109</v>
      </c>
      <c r="B625" s="88" t="s">
        <v>109</v>
      </c>
      <c r="C625" s="88" t="s">
        <v>1480</v>
      </c>
    </row>
    <row r="626" spans="1:3" x14ac:dyDescent="0.2">
      <c r="A626" s="88" t="s">
        <v>109</v>
      </c>
      <c r="B626" s="88" t="s">
        <v>109</v>
      </c>
      <c r="C626" s="88" t="s">
        <v>1479</v>
      </c>
    </row>
    <row r="627" spans="1:3" x14ac:dyDescent="0.2">
      <c r="A627" s="88" t="s">
        <v>109</v>
      </c>
      <c r="B627" s="88" t="s">
        <v>109</v>
      </c>
      <c r="C627" s="88" t="s">
        <v>1478</v>
      </c>
    </row>
    <row r="628" spans="1:3" x14ac:dyDescent="0.2">
      <c r="A628" s="88" t="s">
        <v>109</v>
      </c>
      <c r="B628" s="88" t="s">
        <v>109</v>
      </c>
      <c r="C628" s="88" t="s">
        <v>1477</v>
      </c>
    </row>
    <row r="629" spans="1:3" x14ac:dyDescent="0.2">
      <c r="A629" s="88" t="s">
        <v>109</v>
      </c>
      <c r="B629" s="88" t="s">
        <v>109</v>
      </c>
      <c r="C629" s="88" t="s">
        <v>1476</v>
      </c>
    </row>
    <row r="630" spans="1:3" x14ac:dyDescent="0.2">
      <c r="A630" s="88" t="s">
        <v>109</v>
      </c>
      <c r="B630" s="88" t="s">
        <v>109</v>
      </c>
      <c r="C630" s="88" t="s">
        <v>1475</v>
      </c>
    </row>
    <row r="631" spans="1:3" x14ac:dyDescent="0.2">
      <c r="A631" s="88" t="s">
        <v>109</v>
      </c>
      <c r="B631" s="88" t="s">
        <v>109</v>
      </c>
      <c r="C631" s="88" t="s">
        <v>1474</v>
      </c>
    </row>
    <row r="632" spans="1:3" x14ac:dyDescent="0.2">
      <c r="A632" s="88" t="s">
        <v>109</v>
      </c>
      <c r="B632" s="88" t="s">
        <v>109</v>
      </c>
      <c r="C632" s="88" t="s">
        <v>1473</v>
      </c>
    </row>
    <row r="633" spans="1:3" x14ac:dyDescent="0.2">
      <c r="A633" s="88" t="s">
        <v>109</v>
      </c>
      <c r="B633" s="88" t="s">
        <v>109</v>
      </c>
      <c r="C633" s="88" t="s">
        <v>1472</v>
      </c>
    </row>
    <row r="634" spans="1:3" x14ac:dyDescent="0.2">
      <c r="A634" s="88" t="s">
        <v>109</v>
      </c>
      <c r="B634" s="88" t="s">
        <v>109</v>
      </c>
      <c r="C634" s="88" t="s">
        <v>1471</v>
      </c>
    </row>
    <row r="635" spans="1:3" x14ac:dyDescent="0.2">
      <c r="A635" s="88" t="s">
        <v>109</v>
      </c>
      <c r="B635" s="88" t="s">
        <v>109</v>
      </c>
      <c r="C635" s="88" t="s">
        <v>1470</v>
      </c>
    </row>
    <row r="636" spans="1:3" x14ac:dyDescent="0.2">
      <c r="A636" s="88" t="s">
        <v>109</v>
      </c>
      <c r="B636" s="88" t="s">
        <v>109</v>
      </c>
      <c r="C636" s="88" t="s">
        <v>1469</v>
      </c>
    </row>
    <row r="637" spans="1:3" x14ac:dyDescent="0.2">
      <c r="A637" s="88" t="s">
        <v>109</v>
      </c>
      <c r="B637" s="88" t="s">
        <v>109</v>
      </c>
      <c r="C637" s="88" t="s">
        <v>1468</v>
      </c>
    </row>
    <row r="638" spans="1:3" x14ac:dyDescent="0.2">
      <c r="A638" s="88" t="s">
        <v>109</v>
      </c>
      <c r="B638" s="88" t="s">
        <v>109</v>
      </c>
      <c r="C638" s="88" t="s">
        <v>1467</v>
      </c>
    </row>
    <row r="639" spans="1:3" x14ac:dyDescent="0.2">
      <c r="A639" s="88" t="s">
        <v>151</v>
      </c>
      <c r="B639" s="88" t="s">
        <v>151</v>
      </c>
      <c r="C639" s="88" t="s">
        <v>863</v>
      </c>
    </row>
    <row r="640" spans="1:3" x14ac:dyDescent="0.2">
      <c r="A640" s="88" t="s">
        <v>151</v>
      </c>
      <c r="B640" s="88" t="s">
        <v>151</v>
      </c>
      <c r="C640" s="88" t="s">
        <v>864</v>
      </c>
    </row>
    <row r="641" spans="1:3" x14ac:dyDescent="0.2">
      <c r="A641" s="88" t="s">
        <v>87</v>
      </c>
      <c r="B641" s="88" t="s">
        <v>87</v>
      </c>
      <c r="C641" s="88" t="s">
        <v>1962</v>
      </c>
    </row>
    <row r="642" spans="1:3" x14ac:dyDescent="0.2">
      <c r="A642" s="88" t="s">
        <v>87</v>
      </c>
      <c r="B642" s="88" t="s">
        <v>87</v>
      </c>
      <c r="C642" s="88" t="s">
        <v>1961</v>
      </c>
    </row>
    <row r="643" spans="1:3" x14ac:dyDescent="0.2">
      <c r="A643" s="88" t="s">
        <v>87</v>
      </c>
      <c r="B643" s="88" t="s">
        <v>87</v>
      </c>
      <c r="C643" s="88" t="s">
        <v>1960</v>
      </c>
    </row>
    <row r="644" spans="1:3" x14ac:dyDescent="0.2">
      <c r="A644" s="88" t="s">
        <v>87</v>
      </c>
      <c r="B644" s="88" t="s">
        <v>87</v>
      </c>
      <c r="C644" s="88" t="s">
        <v>1959</v>
      </c>
    </row>
    <row r="645" spans="1:3" x14ac:dyDescent="0.2">
      <c r="A645" s="88" t="s">
        <v>87</v>
      </c>
      <c r="B645" s="88" t="s">
        <v>87</v>
      </c>
      <c r="C645" s="88" t="s">
        <v>1934</v>
      </c>
    </row>
    <row r="646" spans="1:3" x14ac:dyDescent="0.2">
      <c r="A646" s="88" t="s">
        <v>87</v>
      </c>
      <c r="B646" s="88" t="s">
        <v>87</v>
      </c>
      <c r="C646" s="88" t="s">
        <v>1933</v>
      </c>
    </row>
    <row r="647" spans="1:3" x14ac:dyDescent="0.2">
      <c r="A647" s="88" t="s">
        <v>87</v>
      </c>
      <c r="B647" s="88" t="s">
        <v>87</v>
      </c>
      <c r="C647" s="88" t="s">
        <v>1932</v>
      </c>
    </row>
    <row r="648" spans="1:3" x14ac:dyDescent="0.2">
      <c r="A648" s="88" t="s">
        <v>87</v>
      </c>
      <c r="B648" s="88" t="s">
        <v>87</v>
      </c>
      <c r="C648" s="88" t="s">
        <v>1931</v>
      </c>
    </row>
    <row r="649" spans="1:3" x14ac:dyDescent="0.2">
      <c r="A649" s="88" t="s">
        <v>87</v>
      </c>
      <c r="B649" s="88" t="s">
        <v>87</v>
      </c>
      <c r="C649" s="88" t="s">
        <v>1930</v>
      </c>
    </row>
    <row r="650" spans="1:3" x14ac:dyDescent="0.2">
      <c r="A650" s="88" t="s">
        <v>87</v>
      </c>
      <c r="B650" s="88" t="s">
        <v>87</v>
      </c>
      <c r="C650" s="88" t="s">
        <v>1929</v>
      </c>
    </row>
    <row r="651" spans="1:3" x14ac:dyDescent="0.2">
      <c r="A651" s="88" t="s">
        <v>87</v>
      </c>
      <c r="B651" s="88" t="s">
        <v>87</v>
      </c>
      <c r="C651" s="88" t="s">
        <v>1928</v>
      </c>
    </row>
    <row r="652" spans="1:3" x14ac:dyDescent="0.2">
      <c r="A652" s="88" t="s">
        <v>87</v>
      </c>
      <c r="B652" s="88" t="s">
        <v>87</v>
      </c>
      <c r="C652" s="88" t="s">
        <v>1927</v>
      </c>
    </row>
    <row r="653" spans="1:3" x14ac:dyDescent="0.2">
      <c r="A653" s="88" t="s">
        <v>87</v>
      </c>
      <c r="B653" s="88" t="s">
        <v>87</v>
      </c>
      <c r="C653" s="88" t="s">
        <v>1926</v>
      </c>
    </row>
    <row r="654" spans="1:3" x14ac:dyDescent="0.2">
      <c r="A654" s="88" t="s">
        <v>87</v>
      </c>
      <c r="B654" s="88" t="s">
        <v>87</v>
      </c>
      <c r="C654" s="88" t="s">
        <v>1925</v>
      </c>
    </row>
    <row r="655" spans="1:3" x14ac:dyDescent="0.2">
      <c r="A655" s="88" t="s">
        <v>87</v>
      </c>
      <c r="B655" s="88" t="s">
        <v>87</v>
      </c>
      <c r="C655" s="88" t="s">
        <v>1924</v>
      </c>
    </row>
    <row r="656" spans="1:3" x14ac:dyDescent="0.2">
      <c r="A656" s="88" t="s">
        <v>87</v>
      </c>
      <c r="B656" s="88" t="s">
        <v>87</v>
      </c>
      <c r="C656" s="88" t="s">
        <v>1923</v>
      </c>
    </row>
    <row r="657" spans="1:3" x14ac:dyDescent="0.2">
      <c r="A657" s="88" t="s">
        <v>87</v>
      </c>
      <c r="B657" s="88" t="s">
        <v>87</v>
      </c>
      <c r="C657" s="88" t="s">
        <v>1922</v>
      </c>
    </row>
    <row r="658" spans="1:3" x14ac:dyDescent="0.2">
      <c r="A658" s="88" t="s">
        <v>87</v>
      </c>
      <c r="B658" s="88" t="s">
        <v>87</v>
      </c>
      <c r="C658" s="88" t="s">
        <v>1921</v>
      </c>
    </row>
    <row r="659" spans="1:3" x14ac:dyDescent="0.2">
      <c r="A659" s="88" t="s">
        <v>87</v>
      </c>
      <c r="B659" s="88" t="s">
        <v>87</v>
      </c>
      <c r="C659" s="88" t="s">
        <v>1920</v>
      </c>
    </row>
    <row r="660" spans="1:3" x14ac:dyDescent="0.2">
      <c r="A660" s="88" t="s">
        <v>87</v>
      </c>
      <c r="B660" s="88" t="s">
        <v>87</v>
      </c>
      <c r="C660" s="88" t="s">
        <v>1919</v>
      </c>
    </row>
    <row r="661" spans="1:3" x14ac:dyDescent="0.2">
      <c r="A661" s="88" t="s">
        <v>87</v>
      </c>
      <c r="B661" s="88" t="s">
        <v>87</v>
      </c>
      <c r="C661" s="88" t="s">
        <v>1918</v>
      </c>
    </row>
    <row r="662" spans="1:3" x14ac:dyDescent="0.2">
      <c r="A662" s="88" t="s">
        <v>87</v>
      </c>
      <c r="B662" s="88" t="s">
        <v>87</v>
      </c>
      <c r="C662" s="88" t="s">
        <v>1917</v>
      </c>
    </row>
    <row r="663" spans="1:3" x14ac:dyDescent="0.2">
      <c r="A663" s="88" t="s">
        <v>87</v>
      </c>
      <c r="B663" s="88" t="s">
        <v>87</v>
      </c>
      <c r="C663" s="88" t="s">
        <v>1916</v>
      </c>
    </row>
    <row r="664" spans="1:3" x14ac:dyDescent="0.2">
      <c r="A664" s="88" t="s">
        <v>87</v>
      </c>
      <c r="B664" s="88" t="s">
        <v>87</v>
      </c>
      <c r="C664" s="88" t="s">
        <v>1915</v>
      </c>
    </row>
    <row r="665" spans="1:3" x14ac:dyDescent="0.2">
      <c r="A665" s="88" t="s">
        <v>87</v>
      </c>
      <c r="B665" s="88" t="s">
        <v>87</v>
      </c>
      <c r="C665" s="88" t="s">
        <v>1914</v>
      </c>
    </row>
    <row r="666" spans="1:3" x14ac:dyDescent="0.2">
      <c r="A666" s="88" t="s">
        <v>87</v>
      </c>
      <c r="B666" s="88" t="s">
        <v>87</v>
      </c>
      <c r="C666" s="88" t="s">
        <v>1913</v>
      </c>
    </row>
    <row r="667" spans="1:3" x14ac:dyDescent="0.2">
      <c r="A667" s="88" t="s">
        <v>87</v>
      </c>
      <c r="B667" s="88" t="s">
        <v>87</v>
      </c>
      <c r="C667" s="88" t="s">
        <v>1912</v>
      </c>
    </row>
    <row r="668" spans="1:3" x14ac:dyDescent="0.2">
      <c r="A668" s="88" t="s">
        <v>87</v>
      </c>
      <c r="B668" s="88" t="s">
        <v>87</v>
      </c>
      <c r="C668" s="88" t="s">
        <v>1911</v>
      </c>
    </row>
    <row r="669" spans="1:3" x14ac:dyDescent="0.2">
      <c r="A669" s="88" t="s">
        <v>87</v>
      </c>
      <c r="B669" s="88" t="s">
        <v>87</v>
      </c>
      <c r="C669" s="88" t="s">
        <v>1910</v>
      </c>
    </row>
    <row r="670" spans="1:3" x14ac:dyDescent="0.2">
      <c r="A670" s="88" t="s">
        <v>87</v>
      </c>
      <c r="B670" s="88" t="s">
        <v>87</v>
      </c>
      <c r="C670" s="88" t="s">
        <v>1909</v>
      </c>
    </row>
    <row r="671" spans="1:3" x14ac:dyDescent="0.2">
      <c r="A671" s="88" t="s">
        <v>87</v>
      </c>
      <c r="B671" s="88" t="s">
        <v>87</v>
      </c>
      <c r="C671" s="88" t="s">
        <v>1908</v>
      </c>
    </row>
    <row r="672" spans="1:3" x14ac:dyDescent="0.2">
      <c r="A672" s="88" t="s">
        <v>87</v>
      </c>
      <c r="B672" s="88" t="s">
        <v>87</v>
      </c>
      <c r="C672" s="88" t="s">
        <v>1907</v>
      </c>
    </row>
    <row r="673" spans="1:3" x14ac:dyDescent="0.2">
      <c r="A673" s="88" t="s">
        <v>87</v>
      </c>
      <c r="B673" s="88" t="s">
        <v>87</v>
      </c>
      <c r="C673" s="88" t="s">
        <v>1906</v>
      </c>
    </row>
    <row r="674" spans="1:3" x14ac:dyDescent="0.2">
      <c r="A674" s="88" t="s">
        <v>87</v>
      </c>
      <c r="B674" s="88" t="s">
        <v>87</v>
      </c>
      <c r="C674" s="88" t="s">
        <v>1905</v>
      </c>
    </row>
    <row r="675" spans="1:3" x14ac:dyDescent="0.2">
      <c r="A675" s="88" t="s">
        <v>87</v>
      </c>
      <c r="B675" s="88" t="s">
        <v>87</v>
      </c>
      <c r="C675" s="88" t="s">
        <v>1958</v>
      </c>
    </row>
    <row r="676" spans="1:3" x14ac:dyDescent="0.2">
      <c r="A676" s="88" t="s">
        <v>87</v>
      </c>
      <c r="B676" s="88" t="s">
        <v>87</v>
      </c>
      <c r="C676" s="88" t="s">
        <v>1957</v>
      </c>
    </row>
    <row r="677" spans="1:3" x14ac:dyDescent="0.2">
      <c r="A677" s="88" t="s">
        <v>87</v>
      </c>
      <c r="B677" s="88" t="s">
        <v>87</v>
      </c>
      <c r="C677" s="88" t="s">
        <v>1956</v>
      </c>
    </row>
    <row r="678" spans="1:3" x14ac:dyDescent="0.2">
      <c r="A678" s="88" t="s">
        <v>87</v>
      </c>
      <c r="B678" s="88" t="s">
        <v>87</v>
      </c>
      <c r="C678" s="88" t="s">
        <v>1955</v>
      </c>
    </row>
    <row r="679" spans="1:3" x14ac:dyDescent="0.2">
      <c r="A679" s="88" t="s">
        <v>87</v>
      </c>
      <c r="B679" s="88" t="s">
        <v>87</v>
      </c>
      <c r="C679" s="88" t="s">
        <v>1954</v>
      </c>
    </row>
    <row r="680" spans="1:3" x14ac:dyDescent="0.2">
      <c r="A680" s="88" t="s">
        <v>87</v>
      </c>
      <c r="B680" s="88" t="s">
        <v>87</v>
      </c>
      <c r="C680" s="88" t="s">
        <v>1953</v>
      </c>
    </row>
    <row r="681" spans="1:3" x14ac:dyDescent="0.2">
      <c r="A681" s="88" t="s">
        <v>87</v>
      </c>
      <c r="B681" s="88" t="s">
        <v>87</v>
      </c>
      <c r="C681" s="88" t="s">
        <v>1952</v>
      </c>
    </row>
    <row r="682" spans="1:3" x14ac:dyDescent="0.2">
      <c r="A682" s="88" t="s">
        <v>87</v>
      </c>
      <c r="B682" s="88" t="s">
        <v>87</v>
      </c>
      <c r="C682" s="88" t="s">
        <v>1985</v>
      </c>
    </row>
    <row r="683" spans="1:3" x14ac:dyDescent="0.2">
      <c r="A683" s="88" t="s">
        <v>87</v>
      </c>
      <c r="B683" s="88" t="s">
        <v>87</v>
      </c>
      <c r="C683" s="88" t="s">
        <v>1984</v>
      </c>
    </row>
    <row r="684" spans="1:3" x14ac:dyDescent="0.2">
      <c r="A684" s="88" t="s">
        <v>87</v>
      </c>
      <c r="B684" s="88" t="s">
        <v>87</v>
      </c>
      <c r="C684" s="88" t="s">
        <v>1983</v>
      </c>
    </row>
    <row r="685" spans="1:3" x14ac:dyDescent="0.2">
      <c r="A685" s="88" t="s">
        <v>87</v>
      </c>
      <c r="B685" s="88" t="s">
        <v>87</v>
      </c>
      <c r="C685" s="88" t="s">
        <v>1982</v>
      </c>
    </row>
    <row r="686" spans="1:3" x14ac:dyDescent="0.2">
      <c r="A686" s="88" t="s">
        <v>87</v>
      </c>
      <c r="B686" s="88" t="s">
        <v>87</v>
      </c>
      <c r="C686" s="88" t="s">
        <v>1951</v>
      </c>
    </row>
    <row r="687" spans="1:3" x14ac:dyDescent="0.2">
      <c r="A687" s="88" t="s">
        <v>87</v>
      </c>
      <c r="B687" s="88" t="s">
        <v>87</v>
      </c>
      <c r="C687" s="88" t="s">
        <v>1950</v>
      </c>
    </row>
    <row r="688" spans="1:3" x14ac:dyDescent="0.2">
      <c r="A688" s="88" t="s">
        <v>87</v>
      </c>
      <c r="B688" s="88" t="s">
        <v>87</v>
      </c>
      <c r="C688" s="88" t="s">
        <v>1949</v>
      </c>
    </row>
    <row r="689" spans="1:3" x14ac:dyDescent="0.2">
      <c r="A689" s="88" t="s">
        <v>87</v>
      </c>
      <c r="B689" s="88" t="s">
        <v>87</v>
      </c>
      <c r="C689" s="88" t="s">
        <v>1948</v>
      </c>
    </row>
    <row r="690" spans="1:3" x14ac:dyDescent="0.2">
      <c r="A690" s="88" t="s">
        <v>87</v>
      </c>
      <c r="B690" s="88" t="s">
        <v>87</v>
      </c>
      <c r="C690" s="88" t="s">
        <v>1947</v>
      </c>
    </row>
    <row r="691" spans="1:3" x14ac:dyDescent="0.2">
      <c r="A691" s="88" t="s">
        <v>87</v>
      </c>
      <c r="B691" s="88" t="s">
        <v>87</v>
      </c>
      <c r="C691" s="88" t="s">
        <v>1946</v>
      </c>
    </row>
    <row r="692" spans="1:3" x14ac:dyDescent="0.2">
      <c r="A692" s="88" t="s">
        <v>87</v>
      </c>
      <c r="B692" s="88" t="s">
        <v>87</v>
      </c>
      <c r="C692" s="88" t="s">
        <v>1945</v>
      </c>
    </row>
    <row r="693" spans="1:3" x14ac:dyDescent="0.2">
      <c r="A693" s="88" t="s">
        <v>87</v>
      </c>
      <c r="B693" s="88" t="s">
        <v>87</v>
      </c>
      <c r="C693" s="88" t="s">
        <v>1944</v>
      </c>
    </row>
    <row r="694" spans="1:3" x14ac:dyDescent="0.2">
      <c r="A694" s="88" t="s">
        <v>87</v>
      </c>
      <c r="B694" s="88" t="s">
        <v>87</v>
      </c>
      <c r="C694" s="88" t="s">
        <v>1943</v>
      </c>
    </row>
    <row r="695" spans="1:3" x14ac:dyDescent="0.2">
      <c r="A695" s="88" t="s">
        <v>87</v>
      </c>
      <c r="B695" s="88" t="s">
        <v>87</v>
      </c>
      <c r="C695" s="88" t="s">
        <v>1942</v>
      </c>
    </row>
    <row r="696" spans="1:3" x14ac:dyDescent="0.2">
      <c r="A696" s="88" t="s">
        <v>87</v>
      </c>
      <c r="B696" s="88" t="s">
        <v>87</v>
      </c>
      <c r="C696" s="88" t="s">
        <v>1941</v>
      </c>
    </row>
    <row r="697" spans="1:3" x14ac:dyDescent="0.2">
      <c r="A697" s="88" t="s">
        <v>87</v>
      </c>
      <c r="B697" s="88" t="s">
        <v>87</v>
      </c>
      <c r="C697" s="88" t="s">
        <v>1940</v>
      </c>
    </row>
    <row r="698" spans="1:3" x14ac:dyDescent="0.2">
      <c r="A698" s="88" t="s">
        <v>87</v>
      </c>
      <c r="B698" s="88" t="s">
        <v>87</v>
      </c>
      <c r="C698" s="88" t="s">
        <v>1939</v>
      </c>
    </row>
    <row r="699" spans="1:3" x14ac:dyDescent="0.2">
      <c r="A699" s="88" t="s">
        <v>87</v>
      </c>
      <c r="B699" s="88" t="s">
        <v>87</v>
      </c>
      <c r="C699" s="88" t="s">
        <v>1938</v>
      </c>
    </row>
    <row r="700" spans="1:3" x14ac:dyDescent="0.2">
      <c r="A700" s="88" t="s">
        <v>87</v>
      </c>
      <c r="B700" s="88" t="s">
        <v>87</v>
      </c>
      <c r="C700" s="88" t="s">
        <v>1937</v>
      </c>
    </row>
    <row r="701" spans="1:3" x14ac:dyDescent="0.2">
      <c r="A701" s="88" t="s">
        <v>87</v>
      </c>
      <c r="B701" s="88" t="s">
        <v>87</v>
      </c>
      <c r="C701" s="88" t="s">
        <v>1936</v>
      </c>
    </row>
    <row r="702" spans="1:3" x14ac:dyDescent="0.2">
      <c r="A702" s="88" t="s">
        <v>87</v>
      </c>
      <c r="B702" s="88" t="s">
        <v>87</v>
      </c>
      <c r="C702" s="88" t="s">
        <v>1935</v>
      </c>
    </row>
    <row r="703" spans="1:3" x14ac:dyDescent="0.2">
      <c r="A703" s="88" t="s">
        <v>87</v>
      </c>
      <c r="B703" s="88" t="s">
        <v>87</v>
      </c>
      <c r="C703" s="88" t="s">
        <v>1903</v>
      </c>
    </row>
    <row r="704" spans="1:3" x14ac:dyDescent="0.2">
      <c r="A704" s="88" t="s">
        <v>87</v>
      </c>
      <c r="B704" s="88" t="s">
        <v>87</v>
      </c>
      <c r="C704" s="88" t="s">
        <v>1902</v>
      </c>
    </row>
    <row r="705" spans="1:3" x14ac:dyDescent="0.2">
      <c r="A705" s="88" t="s">
        <v>87</v>
      </c>
      <c r="B705" s="88" t="s">
        <v>87</v>
      </c>
      <c r="C705" s="88" t="s">
        <v>1901</v>
      </c>
    </row>
    <row r="706" spans="1:3" x14ac:dyDescent="0.2">
      <c r="A706" s="88" t="s">
        <v>87</v>
      </c>
      <c r="B706" s="88" t="s">
        <v>87</v>
      </c>
      <c r="C706" s="88" t="s">
        <v>1898</v>
      </c>
    </row>
    <row r="707" spans="1:3" x14ac:dyDescent="0.2">
      <c r="A707" s="88" t="s">
        <v>91</v>
      </c>
      <c r="B707" s="88" t="s">
        <v>91</v>
      </c>
      <c r="C707" s="88" t="s">
        <v>1285</v>
      </c>
    </row>
    <row r="708" spans="1:3" x14ac:dyDescent="0.2">
      <c r="A708" s="88" t="s">
        <v>91</v>
      </c>
      <c r="B708" s="88" t="s">
        <v>91</v>
      </c>
      <c r="C708" s="88" t="s">
        <v>1284</v>
      </c>
    </row>
    <row r="709" spans="1:3" x14ac:dyDescent="0.2">
      <c r="A709" s="88" t="s">
        <v>91</v>
      </c>
      <c r="B709" s="88" t="s">
        <v>91</v>
      </c>
      <c r="C709" s="88" t="s">
        <v>1283</v>
      </c>
    </row>
    <row r="710" spans="1:3" x14ac:dyDescent="0.2">
      <c r="A710" s="88" t="s">
        <v>91</v>
      </c>
      <c r="B710" s="88" t="s">
        <v>91</v>
      </c>
      <c r="C710" s="88" t="s">
        <v>1282</v>
      </c>
    </row>
    <row r="711" spans="1:3" x14ac:dyDescent="0.2">
      <c r="A711" s="88" t="s">
        <v>91</v>
      </c>
      <c r="B711" s="88" t="s">
        <v>91</v>
      </c>
      <c r="C711" s="88" t="s">
        <v>1281</v>
      </c>
    </row>
    <row r="712" spans="1:3" x14ac:dyDescent="0.2">
      <c r="A712" s="88" t="s">
        <v>91</v>
      </c>
      <c r="B712" s="88" t="s">
        <v>91</v>
      </c>
      <c r="C712" s="88" t="s">
        <v>1280</v>
      </c>
    </row>
    <row r="713" spans="1:3" x14ac:dyDescent="0.2">
      <c r="A713" s="88" t="s">
        <v>91</v>
      </c>
      <c r="B713" s="88" t="s">
        <v>91</v>
      </c>
      <c r="C713" s="88" t="s">
        <v>1279</v>
      </c>
    </row>
    <row r="714" spans="1:3" x14ac:dyDescent="0.2">
      <c r="A714" s="88" t="s">
        <v>91</v>
      </c>
      <c r="B714" s="88" t="s">
        <v>91</v>
      </c>
      <c r="C714" s="88" t="s">
        <v>1278</v>
      </c>
    </row>
    <row r="715" spans="1:3" x14ac:dyDescent="0.2">
      <c r="A715" s="88" t="s">
        <v>91</v>
      </c>
      <c r="B715" s="88" t="s">
        <v>91</v>
      </c>
      <c r="C715" s="88" t="s">
        <v>1277</v>
      </c>
    </row>
    <row r="716" spans="1:3" x14ac:dyDescent="0.2">
      <c r="A716" s="88" t="s">
        <v>91</v>
      </c>
      <c r="B716" s="88" t="s">
        <v>91</v>
      </c>
      <c r="C716" s="88" t="s">
        <v>1276</v>
      </c>
    </row>
    <row r="717" spans="1:3" x14ac:dyDescent="0.2">
      <c r="A717" s="88" t="s">
        <v>91</v>
      </c>
      <c r="B717" s="88" t="s">
        <v>91</v>
      </c>
      <c r="C717" s="88" t="s">
        <v>1275</v>
      </c>
    </row>
    <row r="718" spans="1:3" x14ac:dyDescent="0.2">
      <c r="A718" s="88" t="s">
        <v>91</v>
      </c>
      <c r="B718" s="88" t="s">
        <v>91</v>
      </c>
      <c r="C718" s="88" t="s">
        <v>1274</v>
      </c>
    </row>
    <row r="719" spans="1:3" x14ac:dyDescent="0.2">
      <c r="A719" s="88" t="s">
        <v>91</v>
      </c>
      <c r="B719" s="88" t="s">
        <v>91</v>
      </c>
      <c r="C719" s="88" t="s">
        <v>1273</v>
      </c>
    </row>
    <row r="720" spans="1:3" x14ac:dyDescent="0.2">
      <c r="A720" s="88" t="s">
        <v>91</v>
      </c>
      <c r="B720" s="88" t="s">
        <v>91</v>
      </c>
      <c r="C720" s="88" t="s">
        <v>1272</v>
      </c>
    </row>
    <row r="721" spans="1:3" x14ac:dyDescent="0.2">
      <c r="A721" s="88" t="s">
        <v>91</v>
      </c>
      <c r="B721" s="88" t="s">
        <v>91</v>
      </c>
      <c r="C721" s="88" t="s">
        <v>1271</v>
      </c>
    </row>
    <row r="722" spans="1:3" x14ac:dyDescent="0.2">
      <c r="A722" s="88" t="s">
        <v>91</v>
      </c>
      <c r="B722" s="88" t="s">
        <v>91</v>
      </c>
      <c r="C722" s="88" t="s">
        <v>1270</v>
      </c>
    </row>
    <row r="723" spans="1:3" x14ac:dyDescent="0.2">
      <c r="A723" s="88" t="s">
        <v>91</v>
      </c>
      <c r="B723" s="88" t="s">
        <v>91</v>
      </c>
      <c r="C723" s="88" t="s">
        <v>1269</v>
      </c>
    </row>
    <row r="724" spans="1:3" x14ac:dyDescent="0.2">
      <c r="A724" s="88" t="s">
        <v>91</v>
      </c>
      <c r="B724" s="88" t="s">
        <v>91</v>
      </c>
      <c r="C724" s="88" t="s">
        <v>1268</v>
      </c>
    </row>
    <row r="725" spans="1:3" x14ac:dyDescent="0.2">
      <c r="A725" s="88" t="s">
        <v>91</v>
      </c>
      <c r="B725" s="88" t="s">
        <v>91</v>
      </c>
      <c r="C725" s="88" t="s">
        <v>1267</v>
      </c>
    </row>
    <row r="726" spans="1:3" x14ac:dyDescent="0.2">
      <c r="A726" s="88" t="s">
        <v>91</v>
      </c>
      <c r="B726" s="88" t="s">
        <v>91</v>
      </c>
      <c r="C726" s="88" t="s">
        <v>1266</v>
      </c>
    </row>
    <row r="727" spans="1:3" x14ac:dyDescent="0.2">
      <c r="A727" s="88" t="s">
        <v>91</v>
      </c>
      <c r="B727" s="88" t="s">
        <v>91</v>
      </c>
      <c r="C727" s="88" t="s">
        <v>1265</v>
      </c>
    </row>
    <row r="728" spans="1:3" x14ac:dyDescent="0.2">
      <c r="A728" s="88" t="s">
        <v>91</v>
      </c>
      <c r="B728" s="88" t="s">
        <v>91</v>
      </c>
      <c r="C728" s="88" t="s">
        <v>1264</v>
      </c>
    </row>
    <row r="729" spans="1:3" x14ac:dyDescent="0.2">
      <c r="A729" s="88" t="s">
        <v>91</v>
      </c>
      <c r="B729" s="88" t="s">
        <v>91</v>
      </c>
      <c r="C729" s="88" t="s">
        <v>1263</v>
      </c>
    </row>
    <row r="730" spans="1:3" x14ac:dyDescent="0.2">
      <c r="A730" s="88" t="s">
        <v>91</v>
      </c>
      <c r="B730" s="88" t="s">
        <v>91</v>
      </c>
      <c r="C730" s="88" t="s">
        <v>1262</v>
      </c>
    </row>
    <row r="731" spans="1:3" x14ac:dyDescent="0.2">
      <c r="A731" s="88" t="s">
        <v>91</v>
      </c>
      <c r="B731" s="88" t="s">
        <v>91</v>
      </c>
      <c r="C731" s="88" t="s">
        <v>1261</v>
      </c>
    </row>
    <row r="732" spans="1:3" x14ac:dyDescent="0.2">
      <c r="A732" s="88" t="s">
        <v>91</v>
      </c>
      <c r="B732" s="88" t="s">
        <v>91</v>
      </c>
      <c r="C732" s="88" t="s">
        <v>1260</v>
      </c>
    </row>
    <row r="733" spans="1:3" x14ac:dyDescent="0.2">
      <c r="A733" s="88" t="s">
        <v>91</v>
      </c>
      <c r="B733" s="88" t="s">
        <v>91</v>
      </c>
      <c r="C733" s="88" t="s">
        <v>1259</v>
      </c>
    </row>
    <row r="734" spans="1:3" x14ac:dyDescent="0.2">
      <c r="A734" s="88" t="s">
        <v>91</v>
      </c>
      <c r="B734" s="88" t="s">
        <v>91</v>
      </c>
      <c r="C734" s="88" t="s">
        <v>1258</v>
      </c>
    </row>
    <row r="735" spans="1:3" x14ac:dyDescent="0.2">
      <c r="A735" s="88" t="s">
        <v>91</v>
      </c>
      <c r="B735" s="88" t="s">
        <v>91</v>
      </c>
      <c r="C735" s="88" t="s">
        <v>1257</v>
      </c>
    </row>
    <row r="736" spans="1:3" x14ac:dyDescent="0.2">
      <c r="A736" s="88" t="s">
        <v>91</v>
      </c>
      <c r="B736" s="88" t="s">
        <v>91</v>
      </c>
      <c r="C736" s="88" t="s">
        <v>1256</v>
      </c>
    </row>
    <row r="737" spans="1:3" x14ac:dyDescent="0.2">
      <c r="A737" s="88" t="s">
        <v>91</v>
      </c>
      <c r="B737" s="88" t="s">
        <v>91</v>
      </c>
      <c r="C737" s="88" t="s">
        <v>1255</v>
      </c>
    </row>
    <row r="738" spans="1:3" x14ac:dyDescent="0.2">
      <c r="A738" s="88" t="s">
        <v>91</v>
      </c>
      <c r="B738" s="88" t="s">
        <v>91</v>
      </c>
      <c r="C738" s="88" t="s">
        <v>1254</v>
      </c>
    </row>
    <row r="739" spans="1:3" x14ac:dyDescent="0.2">
      <c r="A739" s="88" t="s">
        <v>91</v>
      </c>
      <c r="B739" s="88" t="s">
        <v>91</v>
      </c>
      <c r="C739" s="88" t="s">
        <v>1253</v>
      </c>
    </row>
    <row r="740" spans="1:3" x14ac:dyDescent="0.2">
      <c r="A740" s="88" t="s">
        <v>91</v>
      </c>
      <c r="B740" s="88" t="s">
        <v>91</v>
      </c>
      <c r="C740" s="88" t="s">
        <v>1252</v>
      </c>
    </row>
    <row r="741" spans="1:3" x14ac:dyDescent="0.2">
      <c r="A741" s="88" t="s">
        <v>91</v>
      </c>
      <c r="B741" s="88" t="s">
        <v>91</v>
      </c>
      <c r="C741" s="88" t="s">
        <v>1249</v>
      </c>
    </row>
    <row r="742" spans="1:3" x14ac:dyDescent="0.2">
      <c r="A742" s="88" t="s">
        <v>121</v>
      </c>
      <c r="B742" s="88" t="s">
        <v>121</v>
      </c>
      <c r="C742" s="88" t="s">
        <v>753</v>
      </c>
    </row>
    <row r="743" spans="1:3" x14ac:dyDescent="0.2">
      <c r="A743" s="88" t="s">
        <v>121</v>
      </c>
      <c r="B743" s="88" t="s">
        <v>121</v>
      </c>
      <c r="C743" s="88" t="s">
        <v>754</v>
      </c>
    </row>
    <row r="744" spans="1:3" x14ac:dyDescent="0.2">
      <c r="A744" s="88" t="s">
        <v>415</v>
      </c>
      <c r="B744" s="88" t="s">
        <v>415</v>
      </c>
      <c r="C744" s="88" t="s">
        <v>1870</v>
      </c>
    </row>
    <row r="745" spans="1:3" x14ac:dyDescent="0.2">
      <c r="A745" s="88" t="s">
        <v>415</v>
      </c>
      <c r="B745" s="88" t="s">
        <v>415</v>
      </c>
      <c r="C745" s="88" t="s">
        <v>1869</v>
      </c>
    </row>
    <row r="746" spans="1:3" x14ac:dyDescent="0.2">
      <c r="A746" s="88" t="s">
        <v>415</v>
      </c>
      <c r="B746" s="88" t="s">
        <v>415</v>
      </c>
      <c r="C746" s="88" t="s">
        <v>1868</v>
      </c>
    </row>
    <row r="747" spans="1:3" x14ac:dyDescent="0.2">
      <c r="A747" s="88" t="s">
        <v>415</v>
      </c>
      <c r="B747" s="88" t="s">
        <v>415</v>
      </c>
      <c r="C747" s="88" t="s">
        <v>1867</v>
      </c>
    </row>
    <row r="748" spans="1:3" x14ac:dyDescent="0.2">
      <c r="A748" s="88" t="s">
        <v>415</v>
      </c>
      <c r="B748" s="88" t="s">
        <v>415</v>
      </c>
      <c r="C748" s="88" t="s">
        <v>1866</v>
      </c>
    </row>
    <row r="749" spans="1:3" x14ac:dyDescent="0.2">
      <c r="A749" s="88" t="s">
        <v>415</v>
      </c>
      <c r="B749" s="88" t="s">
        <v>415</v>
      </c>
      <c r="C749" s="88" t="s">
        <v>1865</v>
      </c>
    </row>
    <row r="750" spans="1:3" x14ac:dyDescent="0.2">
      <c r="A750" s="88" t="s">
        <v>415</v>
      </c>
      <c r="B750" s="88" t="s">
        <v>415</v>
      </c>
      <c r="C750" s="88" t="s">
        <v>1864</v>
      </c>
    </row>
    <row r="751" spans="1:3" x14ac:dyDescent="0.2">
      <c r="A751" s="88" t="s">
        <v>415</v>
      </c>
      <c r="B751" s="88" t="s">
        <v>415</v>
      </c>
      <c r="C751" s="88" t="s">
        <v>1863</v>
      </c>
    </row>
    <row r="752" spans="1:3" x14ac:dyDescent="0.2">
      <c r="A752" s="88" t="s">
        <v>415</v>
      </c>
      <c r="B752" s="88" t="s">
        <v>415</v>
      </c>
      <c r="C752" s="88" t="s">
        <v>1862</v>
      </c>
    </row>
    <row r="753" spans="1:3" x14ac:dyDescent="0.2">
      <c r="A753" s="88" t="s">
        <v>415</v>
      </c>
      <c r="B753" s="88" t="s">
        <v>415</v>
      </c>
      <c r="C753" s="88" t="s">
        <v>1861</v>
      </c>
    </row>
    <row r="754" spans="1:3" x14ac:dyDescent="0.2">
      <c r="A754" s="88" t="s">
        <v>415</v>
      </c>
      <c r="B754" s="88" t="s">
        <v>415</v>
      </c>
      <c r="C754" s="88" t="s">
        <v>1860</v>
      </c>
    </row>
    <row r="755" spans="1:3" x14ac:dyDescent="0.2">
      <c r="A755" s="88" t="s">
        <v>415</v>
      </c>
      <c r="B755" s="88" t="s">
        <v>415</v>
      </c>
      <c r="C755" s="88" t="s">
        <v>1859</v>
      </c>
    </row>
    <row r="756" spans="1:3" x14ac:dyDescent="0.2">
      <c r="A756" s="88" t="s">
        <v>415</v>
      </c>
      <c r="B756" s="88" t="s">
        <v>415</v>
      </c>
      <c r="C756" s="88" t="s">
        <v>1858</v>
      </c>
    </row>
    <row r="757" spans="1:3" x14ac:dyDescent="0.2">
      <c r="A757" s="88" t="s">
        <v>415</v>
      </c>
      <c r="B757" s="88" t="s">
        <v>415</v>
      </c>
      <c r="C757" s="88" t="s">
        <v>1857</v>
      </c>
    </row>
    <row r="758" spans="1:3" x14ac:dyDescent="0.2">
      <c r="A758" s="88" t="s">
        <v>415</v>
      </c>
      <c r="B758" s="88" t="s">
        <v>415</v>
      </c>
      <c r="C758" s="88" t="s">
        <v>1856</v>
      </c>
    </row>
    <row r="759" spans="1:3" x14ac:dyDescent="0.2">
      <c r="A759" s="88" t="s">
        <v>415</v>
      </c>
      <c r="B759" s="88" t="s">
        <v>415</v>
      </c>
      <c r="C759" s="88" t="s">
        <v>1855</v>
      </c>
    </row>
    <row r="760" spans="1:3" x14ac:dyDescent="0.2">
      <c r="A760" s="88" t="s">
        <v>415</v>
      </c>
      <c r="B760" s="88" t="s">
        <v>415</v>
      </c>
      <c r="C760" s="88" t="s">
        <v>1854</v>
      </c>
    </row>
    <row r="761" spans="1:3" x14ac:dyDescent="0.2">
      <c r="A761" s="88" t="s">
        <v>415</v>
      </c>
      <c r="B761" s="88" t="s">
        <v>415</v>
      </c>
      <c r="C761" s="88" t="s">
        <v>1853</v>
      </c>
    </row>
    <row r="762" spans="1:3" x14ac:dyDescent="0.2">
      <c r="A762" s="88" t="s">
        <v>415</v>
      </c>
      <c r="B762" s="88" t="s">
        <v>415</v>
      </c>
      <c r="C762" s="88" t="s">
        <v>1852</v>
      </c>
    </row>
    <row r="763" spans="1:3" x14ac:dyDescent="0.2">
      <c r="A763" s="88" t="s">
        <v>415</v>
      </c>
      <c r="B763" s="88" t="s">
        <v>415</v>
      </c>
      <c r="C763" s="88" t="s">
        <v>1851</v>
      </c>
    </row>
    <row r="764" spans="1:3" x14ac:dyDescent="0.2">
      <c r="A764" s="88" t="s">
        <v>415</v>
      </c>
      <c r="B764" s="88" t="s">
        <v>415</v>
      </c>
      <c r="C764" s="88" t="s">
        <v>1850</v>
      </c>
    </row>
    <row r="765" spans="1:3" x14ac:dyDescent="0.2">
      <c r="A765" s="88" t="s">
        <v>415</v>
      </c>
      <c r="B765" s="88" t="s">
        <v>415</v>
      </c>
      <c r="C765" s="88" t="s">
        <v>1849</v>
      </c>
    </row>
    <row r="766" spans="1:3" x14ac:dyDescent="0.2">
      <c r="A766" s="88" t="s">
        <v>415</v>
      </c>
      <c r="B766" s="88" t="s">
        <v>415</v>
      </c>
      <c r="C766" s="88" t="s">
        <v>1848</v>
      </c>
    </row>
    <row r="767" spans="1:3" x14ac:dyDescent="0.2">
      <c r="A767" s="88" t="s">
        <v>415</v>
      </c>
      <c r="B767" s="88" t="s">
        <v>415</v>
      </c>
      <c r="C767" s="88" t="s">
        <v>1847</v>
      </c>
    </row>
    <row r="768" spans="1:3" x14ac:dyDescent="0.2">
      <c r="A768" s="88" t="s">
        <v>415</v>
      </c>
      <c r="B768" s="88" t="s">
        <v>415</v>
      </c>
      <c r="C768" s="88" t="s">
        <v>1846</v>
      </c>
    </row>
    <row r="769" spans="1:3" x14ac:dyDescent="0.2">
      <c r="A769" s="88" t="s">
        <v>415</v>
      </c>
      <c r="B769" s="88" t="s">
        <v>415</v>
      </c>
      <c r="C769" s="88" t="s">
        <v>1845</v>
      </c>
    </row>
    <row r="770" spans="1:3" x14ac:dyDescent="0.2">
      <c r="A770" s="88" t="s">
        <v>415</v>
      </c>
      <c r="B770" s="88" t="s">
        <v>415</v>
      </c>
      <c r="C770" s="88" t="s">
        <v>1844</v>
      </c>
    </row>
    <row r="771" spans="1:3" x14ac:dyDescent="0.2">
      <c r="A771" s="88" t="s">
        <v>415</v>
      </c>
      <c r="B771" s="88" t="s">
        <v>415</v>
      </c>
      <c r="C771" s="88" t="s">
        <v>1843</v>
      </c>
    </row>
    <row r="772" spans="1:3" x14ac:dyDescent="0.2">
      <c r="A772" s="88" t="s">
        <v>415</v>
      </c>
      <c r="B772" s="88" t="s">
        <v>415</v>
      </c>
      <c r="C772" s="88" t="s">
        <v>1842</v>
      </c>
    </row>
    <row r="773" spans="1:3" x14ac:dyDescent="0.2">
      <c r="A773" s="88" t="s">
        <v>415</v>
      </c>
      <c r="B773" s="88" t="s">
        <v>415</v>
      </c>
      <c r="C773" s="88" t="s">
        <v>1841</v>
      </c>
    </row>
    <row r="774" spans="1:3" x14ac:dyDescent="0.2">
      <c r="A774" s="88" t="s">
        <v>415</v>
      </c>
      <c r="B774" s="88" t="s">
        <v>415</v>
      </c>
      <c r="C774" s="88" t="s">
        <v>1870</v>
      </c>
    </row>
    <row r="775" spans="1:3" x14ac:dyDescent="0.2">
      <c r="A775" s="88" t="s">
        <v>415</v>
      </c>
      <c r="B775" s="88" t="s">
        <v>415</v>
      </c>
      <c r="C775" s="88" t="s">
        <v>1869</v>
      </c>
    </row>
    <row r="776" spans="1:3" x14ac:dyDescent="0.2">
      <c r="A776" s="88" t="s">
        <v>415</v>
      </c>
      <c r="B776" s="88" t="s">
        <v>415</v>
      </c>
      <c r="C776" s="88" t="s">
        <v>1868</v>
      </c>
    </row>
    <row r="777" spans="1:3" x14ac:dyDescent="0.2">
      <c r="A777" s="88" t="s">
        <v>415</v>
      </c>
      <c r="B777" s="88" t="s">
        <v>415</v>
      </c>
      <c r="C777" s="88" t="s">
        <v>1867</v>
      </c>
    </row>
    <row r="778" spans="1:3" x14ac:dyDescent="0.2">
      <c r="A778" s="88" t="s">
        <v>415</v>
      </c>
      <c r="B778" s="88" t="s">
        <v>415</v>
      </c>
      <c r="C778" s="88" t="s">
        <v>1866</v>
      </c>
    </row>
    <row r="779" spans="1:3" x14ac:dyDescent="0.2">
      <c r="A779" s="88" t="s">
        <v>415</v>
      </c>
      <c r="B779" s="88" t="s">
        <v>415</v>
      </c>
      <c r="C779" s="88" t="s">
        <v>1840</v>
      </c>
    </row>
    <row r="780" spans="1:3" x14ac:dyDescent="0.2">
      <c r="A780" s="88" t="s">
        <v>415</v>
      </c>
      <c r="B780" s="88" t="s">
        <v>415</v>
      </c>
      <c r="C780" s="88" t="s">
        <v>1839</v>
      </c>
    </row>
    <row r="781" spans="1:3" x14ac:dyDescent="0.2">
      <c r="A781" s="88" t="s">
        <v>415</v>
      </c>
      <c r="B781" s="88" t="s">
        <v>415</v>
      </c>
      <c r="C781" s="88" t="s">
        <v>1834</v>
      </c>
    </row>
    <row r="782" spans="1:3" x14ac:dyDescent="0.2">
      <c r="A782" s="88" t="s">
        <v>415</v>
      </c>
      <c r="B782" s="88" t="s">
        <v>415</v>
      </c>
      <c r="C782" s="88" t="s">
        <v>1833</v>
      </c>
    </row>
    <row r="783" spans="1:3" x14ac:dyDescent="0.2">
      <c r="A783" s="88" t="s">
        <v>415</v>
      </c>
      <c r="B783" s="88" t="s">
        <v>415</v>
      </c>
      <c r="C783" s="88" t="s">
        <v>1832</v>
      </c>
    </row>
    <row r="784" spans="1:3" x14ac:dyDescent="0.2">
      <c r="A784" s="88" t="s">
        <v>415</v>
      </c>
      <c r="B784" s="88" t="s">
        <v>415</v>
      </c>
      <c r="C784" s="88" t="s">
        <v>1831</v>
      </c>
    </row>
    <row r="785" spans="1:3" x14ac:dyDescent="0.2">
      <c r="A785" s="88" t="s">
        <v>415</v>
      </c>
      <c r="B785" s="88" t="s">
        <v>415</v>
      </c>
      <c r="C785" s="88" t="s">
        <v>1830</v>
      </c>
    </row>
    <row r="786" spans="1:3" x14ac:dyDescent="0.2">
      <c r="A786" s="88" t="s">
        <v>415</v>
      </c>
      <c r="B786" s="88" t="s">
        <v>415</v>
      </c>
      <c r="C786" s="88" t="s">
        <v>1829</v>
      </c>
    </row>
    <row r="787" spans="1:3" x14ac:dyDescent="0.2">
      <c r="A787" s="88" t="s">
        <v>415</v>
      </c>
      <c r="B787" s="88" t="s">
        <v>415</v>
      </c>
      <c r="C787" s="88" t="s">
        <v>1828</v>
      </c>
    </row>
    <row r="788" spans="1:3" x14ac:dyDescent="0.2">
      <c r="A788" s="88" t="s">
        <v>415</v>
      </c>
      <c r="B788" s="88" t="s">
        <v>415</v>
      </c>
      <c r="C788" s="88" t="s">
        <v>1827</v>
      </c>
    </row>
    <row r="789" spans="1:3" x14ac:dyDescent="0.2">
      <c r="A789" s="88" t="s">
        <v>415</v>
      </c>
      <c r="B789" s="88" t="s">
        <v>415</v>
      </c>
      <c r="C789" s="88" t="s">
        <v>1826</v>
      </c>
    </row>
    <row r="790" spans="1:3" x14ac:dyDescent="0.2">
      <c r="A790" s="88" t="s">
        <v>415</v>
      </c>
      <c r="B790" s="88" t="s">
        <v>415</v>
      </c>
      <c r="C790" s="88" t="s">
        <v>1825</v>
      </c>
    </row>
    <row r="791" spans="1:3" x14ac:dyDescent="0.2">
      <c r="A791" s="88" t="s">
        <v>415</v>
      </c>
      <c r="B791" s="88" t="s">
        <v>415</v>
      </c>
      <c r="C791" s="88" t="s">
        <v>1824</v>
      </c>
    </row>
    <row r="792" spans="1:3" x14ac:dyDescent="0.2">
      <c r="A792" s="88" t="s">
        <v>415</v>
      </c>
      <c r="B792" s="88" t="s">
        <v>415</v>
      </c>
      <c r="C792" s="88" t="s">
        <v>1823</v>
      </c>
    </row>
    <row r="793" spans="1:3" x14ac:dyDescent="0.2">
      <c r="A793" s="88" t="s">
        <v>415</v>
      </c>
      <c r="B793" s="88" t="s">
        <v>415</v>
      </c>
      <c r="C793" s="88" t="s">
        <v>1891</v>
      </c>
    </row>
    <row r="794" spans="1:3" x14ac:dyDescent="0.2">
      <c r="A794" s="88" t="s">
        <v>415</v>
      </c>
      <c r="B794" s="88" t="s">
        <v>415</v>
      </c>
      <c r="C794" s="88" t="s">
        <v>1890</v>
      </c>
    </row>
    <row r="795" spans="1:3" x14ac:dyDescent="0.2">
      <c r="A795" s="88" t="s">
        <v>415</v>
      </c>
      <c r="B795" s="88" t="s">
        <v>415</v>
      </c>
      <c r="C795" s="88" t="s">
        <v>1889</v>
      </c>
    </row>
    <row r="796" spans="1:3" x14ac:dyDescent="0.2">
      <c r="A796" s="88" t="s">
        <v>415</v>
      </c>
      <c r="B796" s="88" t="s">
        <v>415</v>
      </c>
      <c r="C796" s="88" t="s">
        <v>1888</v>
      </c>
    </row>
    <row r="797" spans="1:3" x14ac:dyDescent="0.2">
      <c r="A797" s="88" t="s">
        <v>415</v>
      </c>
      <c r="B797" s="88" t="s">
        <v>415</v>
      </c>
      <c r="C797" s="88" t="s">
        <v>1871</v>
      </c>
    </row>
    <row r="798" spans="1:3" x14ac:dyDescent="0.2">
      <c r="A798" s="88" t="s">
        <v>415</v>
      </c>
      <c r="B798" s="88" t="s">
        <v>415</v>
      </c>
      <c r="C798" s="88" t="s">
        <v>1872</v>
      </c>
    </row>
    <row r="799" spans="1:3" x14ac:dyDescent="0.2">
      <c r="A799" s="88" t="s">
        <v>415</v>
      </c>
      <c r="B799" s="88" t="s">
        <v>415</v>
      </c>
      <c r="C799" s="88" t="s">
        <v>1873</v>
      </c>
    </row>
    <row r="800" spans="1:3" x14ac:dyDescent="0.2">
      <c r="A800" s="88" t="s">
        <v>415</v>
      </c>
      <c r="B800" s="88" t="s">
        <v>415</v>
      </c>
      <c r="C800" s="88" t="s">
        <v>1874</v>
      </c>
    </row>
    <row r="801" spans="1:3" x14ac:dyDescent="0.2">
      <c r="A801" s="88" t="s">
        <v>415</v>
      </c>
      <c r="B801" s="88" t="s">
        <v>415</v>
      </c>
      <c r="C801" s="88" t="s">
        <v>1875</v>
      </c>
    </row>
    <row r="802" spans="1:3" x14ac:dyDescent="0.2">
      <c r="A802" s="88" t="s">
        <v>415</v>
      </c>
      <c r="B802" s="88" t="s">
        <v>415</v>
      </c>
      <c r="C802" s="88" t="s">
        <v>1876</v>
      </c>
    </row>
    <row r="803" spans="1:3" x14ac:dyDescent="0.2">
      <c r="A803" s="88" t="s">
        <v>415</v>
      </c>
      <c r="B803" s="88" t="s">
        <v>415</v>
      </c>
      <c r="C803" s="88" t="s">
        <v>1877</v>
      </c>
    </row>
    <row r="804" spans="1:3" x14ac:dyDescent="0.2">
      <c r="A804" s="88" t="s">
        <v>415</v>
      </c>
      <c r="B804" s="88" t="s">
        <v>415</v>
      </c>
      <c r="C804" s="88" t="s">
        <v>1878</v>
      </c>
    </row>
    <row r="805" spans="1:3" x14ac:dyDescent="0.2">
      <c r="A805" s="88" t="s">
        <v>415</v>
      </c>
      <c r="B805" s="88" t="s">
        <v>415</v>
      </c>
      <c r="C805" s="88" t="s">
        <v>1879</v>
      </c>
    </row>
    <row r="806" spans="1:3" x14ac:dyDescent="0.2">
      <c r="A806" s="88" t="s">
        <v>415</v>
      </c>
      <c r="B806" s="88" t="s">
        <v>415</v>
      </c>
      <c r="C806" s="88" t="s">
        <v>1880</v>
      </c>
    </row>
    <row r="807" spans="1:3" x14ac:dyDescent="0.2">
      <c r="A807" s="88" t="s">
        <v>415</v>
      </c>
      <c r="B807" s="88" t="s">
        <v>415</v>
      </c>
      <c r="C807" s="88" t="s">
        <v>1881</v>
      </c>
    </row>
    <row r="808" spans="1:3" x14ac:dyDescent="0.2">
      <c r="A808" s="88" t="s">
        <v>415</v>
      </c>
      <c r="B808" s="88" t="s">
        <v>415</v>
      </c>
      <c r="C808" s="88" t="s">
        <v>1882</v>
      </c>
    </row>
    <row r="809" spans="1:3" x14ac:dyDescent="0.2">
      <c r="A809" s="88" t="s">
        <v>415</v>
      </c>
      <c r="B809" s="88" t="s">
        <v>415</v>
      </c>
      <c r="C809" s="88" t="s">
        <v>1883</v>
      </c>
    </row>
    <row r="810" spans="1:3" x14ac:dyDescent="0.2">
      <c r="A810" s="88" t="s">
        <v>415</v>
      </c>
      <c r="B810" s="88" t="s">
        <v>415</v>
      </c>
      <c r="C810" s="88" t="s">
        <v>1884</v>
      </c>
    </row>
    <row r="811" spans="1:3" x14ac:dyDescent="0.2">
      <c r="A811" s="88" t="s">
        <v>415</v>
      </c>
      <c r="B811" s="88" t="s">
        <v>415</v>
      </c>
      <c r="C811" s="88" t="s">
        <v>1885</v>
      </c>
    </row>
    <row r="812" spans="1:3" x14ac:dyDescent="0.2">
      <c r="A812" s="88" t="s">
        <v>415</v>
      </c>
      <c r="B812" s="88" t="s">
        <v>415</v>
      </c>
      <c r="C812" s="88" t="s">
        <v>1886</v>
      </c>
    </row>
    <row r="813" spans="1:3" x14ac:dyDescent="0.2">
      <c r="A813" s="88" t="s">
        <v>415</v>
      </c>
      <c r="B813" s="88" t="s">
        <v>415</v>
      </c>
      <c r="C813" s="88" t="s">
        <v>1887</v>
      </c>
    </row>
    <row r="814" spans="1:3" x14ac:dyDescent="0.2">
      <c r="A814" s="88" t="s">
        <v>415</v>
      </c>
      <c r="B814" s="88" t="s">
        <v>415</v>
      </c>
      <c r="C814" s="88" t="s">
        <v>2043</v>
      </c>
    </row>
    <row r="815" spans="1:3" x14ac:dyDescent="0.2">
      <c r="A815" s="88" t="s">
        <v>415</v>
      </c>
      <c r="B815" s="88" t="s">
        <v>415</v>
      </c>
      <c r="C815" s="88" t="s">
        <v>2044</v>
      </c>
    </row>
    <row r="816" spans="1:3" x14ac:dyDescent="0.2">
      <c r="A816" s="88" t="s">
        <v>415</v>
      </c>
      <c r="B816" s="88" t="s">
        <v>415</v>
      </c>
      <c r="C816" s="88" t="s">
        <v>2045</v>
      </c>
    </row>
    <row r="817" spans="1:3" x14ac:dyDescent="0.2">
      <c r="A817" s="88" t="s">
        <v>415</v>
      </c>
      <c r="B817" s="88" t="s">
        <v>415</v>
      </c>
      <c r="C817" s="88" t="s">
        <v>2046</v>
      </c>
    </row>
    <row r="818" spans="1:3" x14ac:dyDescent="0.2">
      <c r="A818" s="88" t="s">
        <v>415</v>
      </c>
      <c r="B818" s="88" t="s">
        <v>415</v>
      </c>
      <c r="C818" s="88" t="s">
        <v>2047</v>
      </c>
    </row>
    <row r="819" spans="1:3" x14ac:dyDescent="0.2">
      <c r="A819" s="88" t="s">
        <v>415</v>
      </c>
      <c r="B819" s="88" t="s">
        <v>415</v>
      </c>
      <c r="C819" s="88" t="s">
        <v>2048</v>
      </c>
    </row>
    <row r="820" spans="1:3" x14ac:dyDescent="0.2">
      <c r="A820" s="88" t="s">
        <v>415</v>
      </c>
      <c r="B820" s="88" t="s">
        <v>415</v>
      </c>
      <c r="C820" s="88" t="s">
        <v>2049</v>
      </c>
    </row>
    <row r="821" spans="1:3" x14ac:dyDescent="0.2">
      <c r="A821" s="88" t="s">
        <v>415</v>
      </c>
      <c r="B821" s="88" t="s">
        <v>415</v>
      </c>
      <c r="C821" s="88" t="s">
        <v>2050</v>
      </c>
    </row>
    <row r="822" spans="1:3" x14ac:dyDescent="0.2">
      <c r="A822" s="88" t="s">
        <v>415</v>
      </c>
      <c r="B822" s="88" t="s">
        <v>415</v>
      </c>
      <c r="C822" s="88" t="s">
        <v>2051</v>
      </c>
    </row>
    <row r="823" spans="1:3" x14ac:dyDescent="0.2">
      <c r="A823" s="88" t="s">
        <v>415</v>
      </c>
      <c r="B823" s="88" t="s">
        <v>415</v>
      </c>
      <c r="C823" s="88" t="s">
        <v>2052</v>
      </c>
    </row>
    <row r="824" spans="1:3" x14ac:dyDescent="0.2">
      <c r="A824" s="88" t="s">
        <v>2068</v>
      </c>
      <c r="B824" s="88" t="s">
        <v>2068</v>
      </c>
      <c r="C824" s="88" t="s">
        <v>1819</v>
      </c>
    </row>
    <row r="825" spans="1:3" x14ac:dyDescent="0.2">
      <c r="A825" s="88" t="s">
        <v>2068</v>
      </c>
      <c r="B825" s="88" t="s">
        <v>2068</v>
      </c>
      <c r="C825" s="88" t="s">
        <v>1818</v>
      </c>
    </row>
    <row r="826" spans="1:3" x14ac:dyDescent="0.2">
      <c r="A826" s="88" t="s">
        <v>2068</v>
      </c>
      <c r="B826" s="88" t="s">
        <v>2068</v>
      </c>
      <c r="C826" s="88" t="s">
        <v>1817</v>
      </c>
    </row>
    <row r="827" spans="1:3" x14ac:dyDescent="0.2">
      <c r="A827" s="88" t="s">
        <v>2068</v>
      </c>
      <c r="B827" s="88" t="s">
        <v>2068</v>
      </c>
      <c r="C827" s="88" t="s">
        <v>1816</v>
      </c>
    </row>
    <row r="828" spans="1:3" x14ac:dyDescent="0.2">
      <c r="A828" s="88" t="s">
        <v>2068</v>
      </c>
      <c r="B828" s="88" t="s">
        <v>2068</v>
      </c>
      <c r="C828" s="88" t="s">
        <v>1815</v>
      </c>
    </row>
    <row r="829" spans="1:3" x14ac:dyDescent="0.2">
      <c r="A829" s="88" t="s">
        <v>2068</v>
      </c>
      <c r="B829" s="88" t="s">
        <v>2068</v>
      </c>
      <c r="C829" s="88" t="s">
        <v>1814</v>
      </c>
    </row>
    <row r="830" spans="1:3" x14ac:dyDescent="0.2">
      <c r="A830" s="88" t="s">
        <v>2068</v>
      </c>
      <c r="B830" s="88" t="s">
        <v>2068</v>
      </c>
      <c r="C830" s="88" t="s">
        <v>1813</v>
      </c>
    </row>
    <row r="831" spans="1:3" x14ac:dyDescent="0.2">
      <c r="A831" s="88" t="s">
        <v>2068</v>
      </c>
      <c r="B831" s="88" t="s">
        <v>2068</v>
      </c>
      <c r="C831" s="88" t="s">
        <v>1812</v>
      </c>
    </row>
    <row r="832" spans="1:3" x14ac:dyDescent="0.2">
      <c r="A832" s="88" t="s">
        <v>2068</v>
      </c>
      <c r="B832" s="88" t="s">
        <v>2068</v>
      </c>
      <c r="C832" s="88" t="s">
        <v>1785</v>
      </c>
    </row>
    <row r="833" spans="1:3" x14ac:dyDescent="0.2">
      <c r="A833" s="88" t="s">
        <v>2068</v>
      </c>
      <c r="B833" s="88" t="s">
        <v>2068</v>
      </c>
      <c r="C833" s="88" t="s">
        <v>1782</v>
      </c>
    </row>
    <row r="834" spans="1:3" x14ac:dyDescent="0.2">
      <c r="A834" s="88" t="s">
        <v>2068</v>
      </c>
      <c r="B834" s="88" t="s">
        <v>2068</v>
      </c>
      <c r="C834" s="88" t="s">
        <v>1811</v>
      </c>
    </row>
    <row r="835" spans="1:3" x14ac:dyDescent="0.2">
      <c r="A835" s="88" t="s">
        <v>2068</v>
      </c>
      <c r="B835" s="88" t="s">
        <v>2068</v>
      </c>
      <c r="C835" s="88" t="s">
        <v>1809</v>
      </c>
    </row>
    <row r="836" spans="1:3" x14ac:dyDescent="0.2">
      <c r="A836" s="88" t="s">
        <v>2068</v>
      </c>
      <c r="B836" s="88" t="s">
        <v>2068</v>
      </c>
      <c r="C836" s="88" t="s">
        <v>1808</v>
      </c>
    </row>
    <row r="837" spans="1:3" x14ac:dyDescent="0.2">
      <c r="A837" s="88" t="s">
        <v>2068</v>
      </c>
      <c r="B837" s="88" t="s">
        <v>2068</v>
      </c>
      <c r="C837" s="88" t="s">
        <v>1807</v>
      </c>
    </row>
    <row r="838" spans="1:3" x14ac:dyDescent="0.2">
      <c r="A838" s="88" t="s">
        <v>2068</v>
      </c>
      <c r="B838" s="88" t="s">
        <v>2068</v>
      </c>
      <c r="C838" s="88" t="s">
        <v>1806</v>
      </c>
    </row>
    <row r="839" spans="1:3" x14ac:dyDescent="0.2">
      <c r="A839" s="88" t="s">
        <v>2068</v>
      </c>
      <c r="B839" s="88" t="s">
        <v>2068</v>
      </c>
      <c r="C839" s="88" t="s">
        <v>1805</v>
      </c>
    </row>
    <row r="840" spans="1:3" x14ac:dyDescent="0.2">
      <c r="A840" s="88" t="s">
        <v>2068</v>
      </c>
      <c r="B840" s="88" t="s">
        <v>2068</v>
      </c>
      <c r="C840" s="88" t="s">
        <v>1804</v>
      </c>
    </row>
    <row r="841" spans="1:3" x14ac:dyDescent="0.2">
      <c r="A841" s="88" t="s">
        <v>2068</v>
      </c>
      <c r="B841" s="88" t="s">
        <v>2068</v>
      </c>
      <c r="C841" s="88" t="s">
        <v>1803</v>
      </c>
    </row>
    <row r="842" spans="1:3" x14ac:dyDescent="0.2">
      <c r="A842" s="88" t="s">
        <v>2068</v>
      </c>
      <c r="B842" s="88" t="s">
        <v>2068</v>
      </c>
      <c r="C842" s="88" t="s">
        <v>1802</v>
      </c>
    </row>
    <row r="843" spans="1:3" x14ac:dyDescent="0.2">
      <c r="A843" s="88" t="s">
        <v>2068</v>
      </c>
      <c r="B843" s="88" t="s">
        <v>2068</v>
      </c>
      <c r="C843" s="88" t="s">
        <v>1801</v>
      </c>
    </row>
    <row r="844" spans="1:3" x14ac:dyDescent="0.2">
      <c r="A844" s="88" t="s">
        <v>2068</v>
      </c>
      <c r="B844" s="88" t="s">
        <v>2068</v>
      </c>
      <c r="C844" s="88" t="s">
        <v>1800</v>
      </c>
    </row>
    <row r="845" spans="1:3" x14ac:dyDescent="0.2">
      <c r="A845" s="88" t="s">
        <v>2068</v>
      </c>
      <c r="B845" s="88" t="s">
        <v>2068</v>
      </c>
      <c r="C845" s="88" t="s">
        <v>1810</v>
      </c>
    </row>
    <row r="846" spans="1:3" x14ac:dyDescent="0.2">
      <c r="A846" s="88" t="s">
        <v>2068</v>
      </c>
      <c r="B846" s="88" t="s">
        <v>2068</v>
      </c>
      <c r="C846" s="88" t="s">
        <v>1799</v>
      </c>
    </row>
    <row r="847" spans="1:3" x14ac:dyDescent="0.2">
      <c r="A847" s="88" t="s">
        <v>2068</v>
      </c>
      <c r="B847" s="88" t="s">
        <v>2068</v>
      </c>
      <c r="C847" s="88" t="s">
        <v>1798</v>
      </c>
    </row>
    <row r="848" spans="1:3" x14ac:dyDescent="0.2">
      <c r="A848" s="88" t="s">
        <v>2068</v>
      </c>
      <c r="B848" s="88" t="s">
        <v>2068</v>
      </c>
      <c r="C848" s="88" t="s">
        <v>1797</v>
      </c>
    </row>
    <row r="849" spans="1:3" x14ac:dyDescent="0.2">
      <c r="A849" s="88" t="s">
        <v>2068</v>
      </c>
      <c r="B849" s="88" t="s">
        <v>2068</v>
      </c>
      <c r="C849" s="88" t="s">
        <v>1796</v>
      </c>
    </row>
    <row r="850" spans="1:3" x14ac:dyDescent="0.2">
      <c r="A850" s="88" t="s">
        <v>2068</v>
      </c>
      <c r="B850" s="88" t="s">
        <v>2068</v>
      </c>
      <c r="C850" s="88" t="s">
        <v>1795</v>
      </c>
    </row>
    <row r="851" spans="1:3" x14ac:dyDescent="0.2">
      <c r="A851" s="88" t="s">
        <v>2068</v>
      </c>
      <c r="B851" s="88" t="s">
        <v>2068</v>
      </c>
      <c r="C851" s="88" t="s">
        <v>1794</v>
      </c>
    </row>
    <row r="852" spans="1:3" x14ac:dyDescent="0.2">
      <c r="A852" s="88" t="s">
        <v>2068</v>
      </c>
      <c r="B852" s="88" t="s">
        <v>2068</v>
      </c>
      <c r="C852" s="88" t="s">
        <v>1793</v>
      </c>
    </row>
    <row r="853" spans="1:3" x14ac:dyDescent="0.2">
      <c r="A853" s="88" t="s">
        <v>2068</v>
      </c>
      <c r="B853" s="88" t="s">
        <v>2068</v>
      </c>
      <c r="C853" s="88" t="s">
        <v>1792</v>
      </c>
    </row>
    <row r="854" spans="1:3" x14ac:dyDescent="0.2">
      <c r="A854" s="88" t="s">
        <v>2068</v>
      </c>
      <c r="B854" s="88" t="s">
        <v>2068</v>
      </c>
      <c r="C854" s="88" t="s">
        <v>1753</v>
      </c>
    </row>
    <row r="855" spans="1:3" x14ac:dyDescent="0.2">
      <c r="A855" s="88" t="s">
        <v>2068</v>
      </c>
      <c r="B855" s="88" t="s">
        <v>2068</v>
      </c>
      <c r="C855" s="88" t="s">
        <v>1734</v>
      </c>
    </row>
    <row r="856" spans="1:3" x14ac:dyDescent="0.2">
      <c r="A856" s="88" t="s">
        <v>2068</v>
      </c>
      <c r="B856" s="88" t="s">
        <v>2068</v>
      </c>
      <c r="C856" s="88" t="s">
        <v>1733</v>
      </c>
    </row>
    <row r="857" spans="1:3" x14ac:dyDescent="0.2">
      <c r="A857" s="88" t="s">
        <v>2068</v>
      </c>
      <c r="B857" s="88" t="s">
        <v>2068</v>
      </c>
      <c r="C857" s="88" t="s">
        <v>1732</v>
      </c>
    </row>
    <row r="858" spans="1:3" x14ac:dyDescent="0.2">
      <c r="A858" s="88" t="s">
        <v>2068</v>
      </c>
      <c r="B858" s="88" t="s">
        <v>2068</v>
      </c>
      <c r="C858" s="88" t="s">
        <v>1731</v>
      </c>
    </row>
    <row r="859" spans="1:3" x14ac:dyDescent="0.2">
      <c r="A859" s="88" t="s">
        <v>2068</v>
      </c>
      <c r="B859" s="88" t="s">
        <v>2068</v>
      </c>
      <c r="C859" s="88" t="s">
        <v>1730</v>
      </c>
    </row>
    <row r="860" spans="1:3" x14ac:dyDescent="0.2">
      <c r="A860" s="88" t="s">
        <v>2068</v>
      </c>
      <c r="B860" s="88" t="s">
        <v>2068</v>
      </c>
      <c r="C860" s="88" t="s">
        <v>1729</v>
      </c>
    </row>
    <row r="861" spans="1:3" x14ac:dyDescent="0.2">
      <c r="A861" s="88" t="s">
        <v>2068</v>
      </c>
      <c r="B861" s="88" t="s">
        <v>2068</v>
      </c>
      <c r="C861" s="88" t="s">
        <v>1728</v>
      </c>
    </row>
    <row r="862" spans="1:3" x14ac:dyDescent="0.2">
      <c r="A862" s="88" t="s">
        <v>2068</v>
      </c>
      <c r="B862" s="88" t="s">
        <v>2068</v>
      </c>
      <c r="C862" s="88" t="s">
        <v>1727</v>
      </c>
    </row>
    <row r="863" spans="1:3" x14ac:dyDescent="0.2">
      <c r="A863" s="88" t="s">
        <v>2068</v>
      </c>
      <c r="B863" s="88" t="s">
        <v>2068</v>
      </c>
      <c r="C863" s="88" t="s">
        <v>1726</v>
      </c>
    </row>
    <row r="864" spans="1:3" x14ac:dyDescent="0.2">
      <c r="A864" s="88" t="s">
        <v>2068</v>
      </c>
      <c r="B864" s="88" t="s">
        <v>2068</v>
      </c>
      <c r="C864" s="88" t="s">
        <v>1725</v>
      </c>
    </row>
    <row r="865" spans="1:3" x14ac:dyDescent="0.2">
      <c r="A865" s="88" t="s">
        <v>2068</v>
      </c>
      <c r="B865" s="88" t="s">
        <v>2068</v>
      </c>
      <c r="C865" s="88" t="s">
        <v>1724</v>
      </c>
    </row>
    <row r="866" spans="1:3" x14ac:dyDescent="0.2">
      <c r="A866" s="88" t="s">
        <v>2068</v>
      </c>
      <c r="B866" s="88" t="s">
        <v>2068</v>
      </c>
      <c r="C866" s="88" t="s">
        <v>1723</v>
      </c>
    </row>
    <row r="867" spans="1:3" x14ac:dyDescent="0.2">
      <c r="A867" s="88" t="s">
        <v>2068</v>
      </c>
      <c r="B867" s="88" t="s">
        <v>2068</v>
      </c>
      <c r="C867" s="88" t="s">
        <v>1722</v>
      </c>
    </row>
    <row r="868" spans="1:3" x14ac:dyDescent="0.2">
      <c r="A868" s="88" t="s">
        <v>2068</v>
      </c>
      <c r="B868" s="88" t="s">
        <v>2068</v>
      </c>
      <c r="C868" s="88" t="s">
        <v>1721</v>
      </c>
    </row>
    <row r="869" spans="1:3" x14ac:dyDescent="0.2">
      <c r="A869" s="88" t="s">
        <v>2068</v>
      </c>
      <c r="B869" s="88" t="s">
        <v>2068</v>
      </c>
      <c r="C869" s="88" t="s">
        <v>1720</v>
      </c>
    </row>
    <row r="870" spans="1:3" x14ac:dyDescent="0.2">
      <c r="A870" s="88" t="s">
        <v>2068</v>
      </c>
      <c r="B870" s="88" t="s">
        <v>2068</v>
      </c>
      <c r="C870" s="88" t="s">
        <v>1719</v>
      </c>
    </row>
    <row r="871" spans="1:3" x14ac:dyDescent="0.2">
      <c r="A871" s="88" t="s">
        <v>2068</v>
      </c>
      <c r="B871" s="88" t="s">
        <v>2068</v>
      </c>
      <c r="C871" s="88" t="s">
        <v>1718</v>
      </c>
    </row>
    <row r="872" spans="1:3" x14ac:dyDescent="0.2">
      <c r="A872" s="88" t="s">
        <v>2068</v>
      </c>
      <c r="B872" s="88" t="s">
        <v>2068</v>
      </c>
      <c r="C872" s="88" t="s">
        <v>1715</v>
      </c>
    </row>
    <row r="873" spans="1:3" x14ac:dyDescent="0.2">
      <c r="A873" s="88" t="s">
        <v>3</v>
      </c>
      <c r="B873" s="88" t="s">
        <v>3</v>
      </c>
      <c r="C873" s="88" t="s">
        <v>1564</v>
      </c>
    </row>
    <row r="874" spans="1:3" x14ac:dyDescent="0.2">
      <c r="A874" s="88" t="s">
        <v>3</v>
      </c>
      <c r="B874" s="88" t="s">
        <v>3</v>
      </c>
      <c r="C874" s="88" t="s">
        <v>1563</v>
      </c>
    </row>
    <row r="875" spans="1:3" x14ac:dyDescent="0.2">
      <c r="A875" s="88" t="s">
        <v>3</v>
      </c>
      <c r="B875" s="88" t="s">
        <v>3</v>
      </c>
      <c r="C875" s="88" t="s">
        <v>1434</v>
      </c>
    </row>
    <row r="876" spans="1:3" x14ac:dyDescent="0.2">
      <c r="A876" s="88" t="s">
        <v>3</v>
      </c>
      <c r="B876" s="88" t="s">
        <v>3</v>
      </c>
      <c r="C876" s="88" t="s">
        <v>1433</v>
      </c>
    </row>
    <row r="877" spans="1:3" x14ac:dyDescent="0.2">
      <c r="A877" s="88" t="s">
        <v>3</v>
      </c>
      <c r="B877" s="88" t="s">
        <v>3</v>
      </c>
      <c r="C877" s="88" t="s">
        <v>1430</v>
      </c>
    </row>
    <row r="878" spans="1:3" x14ac:dyDescent="0.2">
      <c r="A878" s="88" t="s">
        <v>3</v>
      </c>
      <c r="B878" s="88" t="s">
        <v>3</v>
      </c>
      <c r="C878" s="88" t="s">
        <v>1530</v>
      </c>
    </row>
    <row r="879" spans="1:3" x14ac:dyDescent="0.2">
      <c r="A879" s="88" t="s">
        <v>3</v>
      </c>
      <c r="B879" s="88" t="s">
        <v>3</v>
      </c>
      <c r="C879" s="88" t="s">
        <v>1529</v>
      </c>
    </row>
    <row r="880" spans="1:3" x14ac:dyDescent="0.2">
      <c r="A880" s="88" t="s">
        <v>3</v>
      </c>
      <c r="B880" s="88" t="s">
        <v>3</v>
      </c>
      <c r="C880" s="88" t="s">
        <v>1528</v>
      </c>
    </row>
    <row r="881" spans="1:3" x14ac:dyDescent="0.2">
      <c r="A881" s="88" t="s">
        <v>3</v>
      </c>
      <c r="B881" s="88" t="s">
        <v>3</v>
      </c>
      <c r="C881" s="88" t="s">
        <v>1527</v>
      </c>
    </row>
    <row r="882" spans="1:3" x14ac:dyDescent="0.2">
      <c r="A882" s="88" t="s">
        <v>3</v>
      </c>
      <c r="B882" s="88" t="s">
        <v>3</v>
      </c>
      <c r="C882" s="88" t="s">
        <v>1526</v>
      </c>
    </row>
    <row r="883" spans="1:3" x14ac:dyDescent="0.2">
      <c r="A883" s="88" t="s">
        <v>3</v>
      </c>
      <c r="B883" s="88" t="s">
        <v>3</v>
      </c>
      <c r="C883" s="88" t="s">
        <v>1525</v>
      </c>
    </row>
    <row r="884" spans="1:3" x14ac:dyDescent="0.2">
      <c r="A884" s="88" t="s">
        <v>3</v>
      </c>
      <c r="B884" s="88" t="s">
        <v>3</v>
      </c>
      <c r="C884" s="88" t="s">
        <v>1524</v>
      </c>
    </row>
    <row r="885" spans="1:3" x14ac:dyDescent="0.2">
      <c r="A885" s="88" t="s">
        <v>3</v>
      </c>
      <c r="B885" s="88" t="s">
        <v>3</v>
      </c>
      <c r="C885" s="88" t="s">
        <v>1523</v>
      </c>
    </row>
    <row r="886" spans="1:3" x14ac:dyDescent="0.2">
      <c r="A886" s="88" t="s">
        <v>3</v>
      </c>
      <c r="B886" s="88" t="s">
        <v>3</v>
      </c>
      <c r="C886" s="88" t="s">
        <v>1522</v>
      </c>
    </row>
    <row r="887" spans="1:3" x14ac:dyDescent="0.2">
      <c r="A887" s="88" t="s">
        <v>3</v>
      </c>
      <c r="B887" s="88" t="s">
        <v>3</v>
      </c>
      <c r="C887" s="88" t="s">
        <v>1521</v>
      </c>
    </row>
    <row r="888" spans="1:3" x14ac:dyDescent="0.2">
      <c r="A888" s="88" t="s">
        <v>3</v>
      </c>
      <c r="B888" s="88" t="s">
        <v>3</v>
      </c>
      <c r="C888" s="88" t="s">
        <v>1520</v>
      </c>
    </row>
    <row r="889" spans="1:3" x14ac:dyDescent="0.2">
      <c r="A889" s="88" t="s">
        <v>3</v>
      </c>
      <c r="B889" s="88" t="s">
        <v>3</v>
      </c>
      <c r="C889" s="88" t="s">
        <v>1519</v>
      </c>
    </row>
    <row r="890" spans="1:3" x14ac:dyDescent="0.2">
      <c r="A890" s="88" t="s">
        <v>3</v>
      </c>
      <c r="B890" s="88" t="s">
        <v>3</v>
      </c>
      <c r="C890" s="88" t="s">
        <v>1518</v>
      </c>
    </row>
    <row r="891" spans="1:3" x14ac:dyDescent="0.2">
      <c r="A891" s="88" t="s">
        <v>3</v>
      </c>
      <c r="B891" s="88" t="s">
        <v>3</v>
      </c>
      <c r="C891" s="88" t="s">
        <v>1517</v>
      </c>
    </row>
    <row r="892" spans="1:3" x14ac:dyDescent="0.2">
      <c r="A892" s="88" t="s">
        <v>3</v>
      </c>
      <c r="B892" s="88" t="s">
        <v>3</v>
      </c>
      <c r="C892" s="88" t="s">
        <v>1516</v>
      </c>
    </row>
    <row r="893" spans="1:3" x14ac:dyDescent="0.2">
      <c r="A893" s="88" t="s">
        <v>90</v>
      </c>
      <c r="B893" s="88" t="s">
        <v>90</v>
      </c>
      <c r="C893" s="88" t="s">
        <v>1248</v>
      </c>
    </row>
    <row r="894" spans="1:3" x14ac:dyDescent="0.2">
      <c r="A894" s="88" t="s">
        <v>90</v>
      </c>
      <c r="B894" s="88" t="s">
        <v>90</v>
      </c>
      <c r="C894" s="88" t="s">
        <v>1247</v>
      </c>
    </row>
    <row r="895" spans="1:3" x14ac:dyDescent="0.2">
      <c r="A895" s="88" t="s">
        <v>90</v>
      </c>
      <c r="B895" s="88" t="s">
        <v>90</v>
      </c>
      <c r="C895" s="88" t="s">
        <v>1246</v>
      </c>
    </row>
    <row r="896" spans="1:3" x14ac:dyDescent="0.2">
      <c r="A896" s="88" t="s">
        <v>90</v>
      </c>
      <c r="B896" s="88" t="s">
        <v>90</v>
      </c>
      <c r="C896" s="88" t="s">
        <v>1245</v>
      </c>
    </row>
    <row r="897" spans="1:3" x14ac:dyDescent="0.2">
      <c r="A897" s="88" t="s">
        <v>90</v>
      </c>
      <c r="B897" s="88" t="s">
        <v>90</v>
      </c>
      <c r="C897" s="88" t="s">
        <v>1244</v>
      </c>
    </row>
    <row r="898" spans="1:3" x14ac:dyDescent="0.2">
      <c r="A898" s="88" t="s">
        <v>90</v>
      </c>
      <c r="B898" s="88" t="s">
        <v>90</v>
      </c>
      <c r="C898" s="88" t="s">
        <v>1243</v>
      </c>
    </row>
    <row r="899" spans="1:3" x14ac:dyDescent="0.2">
      <c r="A899" s="88" t="s">
        <v>90</v>
      </c>
      <c r="B899" s="88" t="s">
        <v>90</v>
      </c>
      <c r="C899" s="88" t="s">
        <v>1242</v>
      </c>
    </row>
    <row r="900" spans="1:3" x14ac:dyDescent="0.2">
      <c r="A900" s="88" t="s">
        <v>90</v>
      </c>
      <c r="B900" s="88" t="s">
        <v>90</v>
      </c>
      <c r="C900" s="88" t="s">
        <v>1241</v>
      </c>
    </row>
    <row r="901" spans="1:3" x14ac:dyDescent="0.2">
      <c r="A901" s="88" t="s">
        <v>90</v>
      </c>
      <c r="B901" s="88" t="s">
        <v>90</v>
      </c>
      <c r="C901" s="88" t="s">
        <v>1240</v>
      </c>
    </row>
    <row r="902" spans="1:3" x14ac:dyDescent="0.2">
      <c r="A902" s="88" t="s">
        <v>90</v>
      </c>
      <c r="B902" s="88" t="s">
        <v>90</v>
      </c>
      <c r="C902" s="88" t="s">
        <v>1239</v>
      </c>
    </row>
    <row r="903" spans="1:3" x14ac:dyDescent="0.2">
      <c r="A903" s="88" t="s">
        <v>90</v>
      </c>
      <c r="B903" s="88" t="s">
        <v>90</v>
      </c>
      <c r="C903" s="88" t="s">
        <v>1238</v>
      </c>
    </row>
    <row r="904" spans="1:3" x14ac:dyDescent="0.2">
      <c r="A904" s="88" t="s">
        <v>90</v>
      </c>
      <c r="B904" s="88" t="s">
        <v>90</v>
      </c>
      <c r="C904" s="88" t="s">
        <v>1237</v>
      </c>
    </row>
    <row r="905" spans="1:3" x14ac:dyDescent="0.2">
      <c r="A905" s="88" t="s">
        <v>90</v>
      </c>
      <c r="B905" s="88" t="s">
        <v>90</v>
      </c>
      <c r="C905" s="88" t="s">
        <v>1236</v>
      </c>
    </row>
    <row r="906" spans="1:3" x14ac:dyDescent="0.2">
      <c r="A906" s="88" t="s">
        <v>90</v>
      </c>
      <c r="B906" s="88" t="s">
        <v>90</v>
      </c>
      <c r="C906" s="88" t="s">
        <v>1235</v>
      </c>
    </row>
    <row r="907" spans="1:3" x14ac:dyDescent="0.2">
      <c r="A907" s="88" t="s">
        <v>90</v>
      </c>
      <c r="B907" s="88" t="s">
        <v>90</v>
      </c>
      <c r="C907" s="88" t="s">
        <v>1234</v>
      </c>
    </row>
    <row r="908" spans="1:3" x14ac:dyDescent="0.2">
      <c r="A908" s="88" t="s">
        <v>90</v>
      </c>
      <c r="B908" s="88" t="s">
        <v>90</v>
      </c>
      <c r="C908" s="88" t="s">
        <v>1233</v>
      </c>
    </row>
    <row r="909" spans="1:3" x14ac:dyDescent="0.2">
      <c r="A909" s="88" t="s">
        <v>90</v>
      </c>
      <c r="B909" s="88" t="s">
        <v>90</v>
      </c>
      <c r="C909" s="88" t="s">
        <v>1232</v>
      </c>
    </row>
    <row r="910" spans="1:3" x14ac:dyDescent="0.2">
      <c r="A910" s="88" t="s">
        <v>90</v>
      </c>
      <c r="B910" s="88" t="s">
        <v>90</v>
      </c>
      <c r="C910" s="88" t="s">
        <v>1231</v>
      </c>
    </row>
    <row r="911" spans="1:3" x14ac:dyDescent="0.2">
      <c r="A911" s="88" t="s">
        <v>90</v>
      </c>
      <c r="B911" s="88" t="s">
        <v>90</v>
      </c>
      <c r="C911" s="88" t="s">
        <v>1230</v>
      </c>
    </row>
    <row r="912" spans="1:3" x14ac:dyDescent="0.2">
      <c r="A912" s="88" t="s">
        <v>90</v>
      </c>
      <c r="B912" s="88" t="s">
        <v>90</v>
      </c>
      <c r="C912" s="88" t="s">
        <v>1229</v>
      </c>
    </row>
    <row r="913" spans="1:3" x14ac:dyDescent="0.2">
      <c r="A913" s="88" t="s">
        <v>90</v>
      </c>
      <c r="B913" s="88" t="s">
        <v>90</v>
      </c>
      <c r="C913" s="88" t="s">
        <v>1228</v>
      </c>
    </row>
    <row r="914" spans="1:3" x14ac:dyDescent="0.2">
      <c r="A914" s="88" t="s">
        <v>90</v>
      </c>
      <c r="B914" s="88" t="s">
        <v>90</v>
      </c>
      <c r="C914" s="88" t="s">
        <v>1227</v>
      </c>
    </row>
    <row r="915" spans="1:3" x14ac:dyDescent="0.2">
      <c r="A915" s="88" t="s">
        <v>90</v>
      </c>
      <c r="B915" s="88" t="s">
        <v>90</v>
      </c>
      <c r="C915" s="88" t="s">
        <v>1226</v>
      </c>
    </row>
    <row r="916" spans="1:3" x14ac:dyDescent="0.2">
      <c r="A916" s="88" t="s">
        <v>90</v>
      </c>
      <c r="B916" s="88" t="s">
        <v>90</v>
      </c>
      <c r="C916" s="88" t="s">
        <v>1225</v>
      </c>
    </row>
    <row r="917" spans="1:3" x14ac:dyDescent="0.2">
      <c r="A917" s="88" t="s">
        <v>90</v>
      </c>
      <c r="B917" s="88" t="s">
        <v>90</v>
      </c>
      <c r="C917" s="88" t="s">
        <v>1224</v>
      </c>
    </row>
    <row r="918" spans="1:3" x14ac:dyDescent="0.2">
      <c r="A918" s="88" t="s">
        <v>90</v>
      </c>
      <c r="B918" s="88" t="s">
        <v>90</v>
      </c>
      <c r="C918" s="88" t="s">
        <v>1223</v>
      </c>
    </row>
    <row r="919" spans="1:3" x14ac:dyDescent="0.2">
      <c r="A919" s="88" t="s">
        <v>90</v>
      </c>
      <c r="B919" s="88" t="s">
        <v>90</v>
      </c>
      <c r="C919" s="88" t="s">
        <v>1222</v>
      </c>
    </row>
    <row r="920" spans="1:3" x14ac:dyDescent="0.2">
      <c r="A920" s="88" t="s">
        <v>90</v>
      </c>
      <c r="B920" s="88" t="s">
        <v>90</v>
      </c>
      <c r="C920" s="88" t="s">
        <v>1221</v>
      </c>
    </row>
    <row r="921" spans="1:3" x14ac:dyDescent="0.2">
      <c r="A921" s="88" t="s">
        <v>90</v>
      </c>
      <c r="B921" s="88" t="s">
        <v>90</v>
      </c>
      <c r="C921" s="88" t="s">
        <v>1220</v>
      </c>
    </row>
    <row r="922" spans="1:3" x14ac:dyDescent="0.2">
      <c r="A922" s="88" t="s">
        <v>90</v>
      </c>
      <c r="B922" s="88" t="s">
        <v>90</v>
      </c>
      <c r="C922" s="88" t="s">
        <v>1219</v>
      </c>
    </row>
    <row r="923" spans="1:3" x14ac:dyDescent="0.2">
      <c r="A923" s="88" t="s">
        <v>90</v>
      </c>
      <c r="B923" s="88" t="s">
        <v>90</v>
      </c>
      <c r="C923" s="88" t="s">
        <v>1218</v>
      </c>
    </row>
    <row r="924" spans="1:3" x14ac:dyDescent="0.2">
      <c r="A924" s="88" t="s">
        <v>90</v>
      </c>
      <c r="B924" s="88" t="s">
        <v>90</v>
      </c>
      <c r="C924" s="88" t="s">
        <v>1217</v>
      </c>
    </row>
    <row r="925" spans="1:3" x14ac:dyDescent="0.2">
      <c r="A925" s="88" t="s">
        <v>90</v>
      </c>
      <c r="B925" s="88" t="s">
        <v>90</v>
      </c>
      <c r="C925" s="88" t="s">
        <v>1216</v>
      </c>
    </row>
    <row r="926" spans="1:3" x14ac:dyDescent="0.2">
      <c r="A926" s="88" t="s">
        <v>90</v>
      </c>
      <c r="B926" s="88" t="s">
        <v>90</v>
      </c>
      <c r="C926" s="88" t="s">
        <v>1215</v>
      </c>
    </row>
    <row r="927" spans="1:3" x14ac:dyDescent="0.2">
      <c r="A927" s="88" t="s">
        <v>90</v>
      </c>
      <c r="B927" s="88" t="s">
        <v>90</v>
      </c>
      <c r="C927" s="88" t="s">
        <v>1214</v>
      </c>
    </row>
    <row r="928" spans="1:3" x14ac:dyDescent="0.2">
      <c r="A928" s="88" t="s">
        <v>90</v>
      </c>
      <c r="B928" s="88" t="s">
        <v>90</v>
      </c>
      <c r="C928" s="88" t="s">
        <v>1213</v>
      </c>
    </row>
    <row r="929" spans="1:3" x14ac:dyDescent="0.2">
      <c r="A929" s="88" t="s">
        <v>90</v>
      </c>
      <c r="B929" s="88" t="s">
        <v>90</v>
      </c>
      <c r="C929" s="88" t="s">
        <v>1212</v>
      </c>
    </row>
    <row r="930" spans="1:3" x14ac:dyDescent="0.2">
      <c r="A930" s="88" t="s">
        <v>90</v>
      </c>
      <c r="B930" s="88" t="s">
        <v>90</v>
      </c>
      <c r="C930" s="88" t="s">
        <v>1211</v>
      </c>
    </row>
    <row r="931" spans="1:3" x14ac:dyDescent="0.2">
      <c r="A931" s="88" t="s">
        <v>90</v>
      </c>
      <c r="B931" s="88" t="s">
        <v>90</v>
      </c>
      <c r="C931" s="88" t="s">
        <v>1210</v>
      </c>
    </row>
    <row r="932" spans="1:3" x14ac:dyDescent="0.2">
      <c r="A932" s="88" t="s">
        <v>90</v>
      </c>
      <c r="B932" s="88" t="s">
        <v>90</v>
      </c>
      <c r="C932" s="88" t="s">
        <v>1209</v>
      </c>
    </row>
    <row r="933" spans="1:3" x14ac:dyDescent="0.2">
      <c r="A933" s="88" t="s">
        <v>90</v>
      </c>
      <c r="B933" s="88" t="s">
        <v>90</v>
      </c>
      <c r="C933" s="88" t="s">
        <v>1208</v>
      </c>
    </row>
    <row r="934" spans="1:3" x14ac:dyDescent="0.2">
      <c r="A934" s="88" t="s">
        <v>90</v>
      </c>
      <c r="B934" s="88" t="s">
        <v>90</v>
      </c>
      <c r="C934" s="88" t="s">
        <v>1207</v>
      </c>
    </row>
    <row r="935" spans="1:3" x14ac:dyDescent="0.2">
      <c r="A935" s="88" t="s">
        <v>90</v>
      </c>
      <c r="B935" s="88" t="s">
        <v>90</v>
      </c>
      <c r="C935" s="88" t="s">
        <v>1206</v>
      </c>
    </row>
    <row r="936" spans="1:3" x14ac:dyDescent="0.2">
      <c r="A936" s="88" t="s">
        <v>90</v>
      </c>
      <c r="B936" s="88" t="s">
        <v>90</v>
      </c>
      <c r="C936" s="88" t="s">
        <v>1205</v>
      </c>
    </row>
    <row r="937" spans="1:3" x14ac:dyDescent="0.2">
      <c r="A937" s="88" t="s">
        <v>90</v>
      </c>
      <c r="B937" s="88" t="s">
        <v>90</v>
      </c>
      <c r="C937" s="88" t="s">
        <v>1204</v>
      </c>
    </row>
    <row r="938" spans="1:3" x14ac:dyDescent="0.2">
      <c r="A938" s="88" t="s">
        <v>90</v>
      </c>
      <c r="B938" s="88" t="s">
        <v>90</v>
      </c>
      <c r="C938" s="88" t="s">
        <v>1203</v>
      </c>
    </row>
    <row r="939" spans="1:3" x14ac:dyDescent="0.2">
      <c r="A939" s="88" t="s">
        <v>90</v>
      </c>
      <c r="B939" s="88" t="s">
        <v>90</v>
      </c>
      <c r="C939" s="88" t="s">
        <v>1202</v>
      </c>
    </row>
    <row r="940" spans="1:3" x14ac:dyDescent="0.2">
      <c r="A940" s="88" t="s">
        <v>90</v>
      </c>
      <c r="B940" s="88" t="s">
        <v>90</v>
      </c>
      <c r="C940" s="88" t="s">
        <v>1201</v>
      </c>
    </row>
    <row r="941" spans="1:3" x14ac:dyDescent="0.2">
      <c r="A941" s="88" t="s">
        <v>90</v>
      </c>
      <c r="B941" s="88" t="s">
        <v>90</v>
      </c>
      <c r="C941" s="88" t="s">
        <v>1199</v>
      </c>
    </row>
    <row r="942" spans="1:3" x14ac:dyDescent="0.2">
      <c r="A942" s="88" t="s">
        <v>126</v>
      </c>
      <c r="B942" s="88" t="s">
        <v>126</v>
      </c>
      <c r="C942" s="88" t="s">
        <v>1671</v>
      </c>
    </row>
    <row r="943" spans="1:3" x14ac:dyDescent="0.2">
      <c r="A943" s="88" t="s">
        <v>126</v>
      </c>
      <c r="B943" s="88" t="s">
        <v>126</v>
      </c>
      <c r="C943" s="88" t="s">
        <v>1670</v>
      </c>
    </row>
    <row r="944" spans="1:3" x14ac:dyDescent="0.2">
      <c r="A944" s="88" t="s">
        <v>126</v>
      </c>
      <c r="B944" s="88" t="s">
        <v>126</v>
      </c>
      <c r="C944" s="88" t="s">
        <v>1669</v>
      </c>
    </row>
    <row r="945" spans="1:3" x14ac:dyDescent="0.2">
      <c r="A945" s="88" t="s">
        <v>126</v>
      </c>
      <c r="B945" s="88" t="s">
        <v>126</v>
      </c>
      <c r="C945" s="88" t="s">
        <v>1668</v>
      </c>
    </row>
    <row r="946" spans="1:3" x14ac:dyDescent="0.2">
      <c r="A946" s="88" t="s">
        <v>126</v>
      </c>
      <c r="B946" s="88" t="s">
        <v>126</v>
      </c>
      <c r="C946" s="88" t="s">
        <v>1667</v>
      </c>
    </row>
    <row r="947" spans="1:3" x14ac:dyDescent="0.2">
      <c r="A947" s="88" t="s">
        <v>126</v>
      </c>
      <c r="B947" s="88" t="s">
        <v>126</v>
      </c>
      <c r="C947" s="88" t="s">
        <v>1639</v>
      </c>
    </row>
    <row r="948" spans="1:3" x14ac:dyDescent="0.2">
      <c r="A948" s="88" t="s">
        <v>126</v>
      </c>
      <c r="B948" s="88" t="s">
        <v>126</v>
      </c>
      <c r="C948" s="88" t="s">
        <v>1638</v>
      </c>
    </row>
    <row r="949" spans="1:3" x14ac:dyDescent="0.2">
      <c r="A949" s="88" t="s">
        <v>126</v>
      </c>
      <c r="B949" s="88" t="s">
        <v>126</v>
      </c>
      <c r="C949" s="88" t="s">
        <v>1637</v>
      </c>
    </row>
    <row r="950" spans="1:3" x14ac:dyDescent="0.2">
      <c r="A950" s="88" t="s">
        <v>126</v>
      </c>
      <c r="B950" s="88" t="s">
        <v>126</v>
      </c>
      <c r="C950" s="88" t="s">
        <v>1636</v>
      </c>
    </row>
    <row r="951" spans="1:3" x14ac:dyDescent="0.2">
      <c r="A951" s="88" t="s">
        <v>126</v>
      </c>
      <c r="B951" s="88" t="s">
        <v>126</v>
      </c>
      <c r="C951" s="88" t="s">
        <v>1635</v>
      </c>
    </row>
    <row r="952" spans="1:3" x14ac:dyDescent="0.2">
      <c r="A952" s="88" t="s">
        <v>126</v>
      </c>
      <c r="B952" s="88" t="s">
        <v>126</v>
      </c>
      <c r="C952" s="88" t="s">
        <v>1634</v>
      </c>
    </row>
    <row r="953" spans="1:3" x14ac:dyDescent="0.2">
      <c r="A953" s="88" t="s">
        <v>126</v>
      </c>
      <c r="B953" s="88" t="s">
        <v>126</v>
      </c>
      <c r="C953" s="88" t="s">
        <v>1633</v>
      </c>
    </row>
    <row r="954" spans="1:3" x14ac:dyDescent="0.2">
      <c r="A954" s="88" t="s">
        <v>126</v>
      </c>
      <c r="B954" s="88" t="s">
        <v>126</v>
      </c>
      <c r="C954" s="88" t="s">
        <v>1632</v>
      </c>
    </row>
    <row r="955" spans="1:3" x14ac:dyDescent="0.2">
      <c r="A955" s="88" t="s">
        <v>126</v>
      </c>
      <c r="B955" s="88" t="s">
        <v>126</v>
      </c>
      <c r="C955" s="88" t="s">
        <v>1631</v>
      </c>
    </row>
    <row r="956" spans="1:3" x14ac:dyDescent="0.2">
      <c r="A956" s="88" t="s">
        <v>126</v>
      </c>
      <c r="B956" s="88" t="s">
        <v>126</v>
      </c>
      <c r="C956" s="88" t="s">
        <v>1630</v>
      </c>
    </row>
    <row r="957" spans="1:3" x14ac:dyDescent="0.2">
      <c r="A957" s="88" t="s">
        <v>88</v>
      </c>
      <c r="B957" s="88" t="s">
        <v>88</v>
      </c>
      <c r="C957" s="88" t="s">
        <v>1714</v>
      </c>
    </row>
    <row r="958" spans="1:3" x14ac:dyDescent="0.2">
      <c r="A958" s="88" t="s">
        <v>88</v>
      </c>
      <c r="B958" s="88" t="s">
        <v>88</v>
      </c>
      <c r="C958" s="88" t="s">
        <v>1713</v>
      </c>
    </row>
    <row r="959" spans="1:3" x14ac:dyDescent="0.2">
      <c r="A959" s="88" t="s">
        <v>88</v>
      </c>
      <c r="B959" s="88" t="s">
        <v>88</v>
      </c>
      <c r="C959" s="88" t="s">
        <v>1712</v>
      </c>
    </row>
    <row r="960" spans="1:3" x14ac:dyDescent="0.2">
      <c r="A960" s="88" t="s">
        <v>88</v>
      </c>
      <c r="B960" s="88" t="s">
        <v>88</v>
      </c>
      <c r="C960" s="88" t="s">
        <v>1711</v>
      </c>
    </row>
    <row r="961" spans="1:3" x14ac:dyDescent="0.2">
      <c r="A961" s="88" t="s">
        <v>88</v>
      </c>
      <c r="B961" s="88" t="s">
        <v>88</v>
      </c>
      <c r="C961" s="88" t="s">
        <v>1710</v>
      </c>
    </row>
    <row r="962" spans="1:3" x14ac:dyDescent="0.2">
      <c r="A962" s="88" t="s">
        <v>88</v>
      </c>
      <c r="B962" s="88" t="s">
        <v>88</v>
      </c>
      <c r="C962" s="88" t="s">
        <v>1709</v>
      </c>
    </row>
    <row r="963" spans="1:3" x14ac:dyDescent="0.2">
      <c r="A963" s="88" t="s">
        <v>88</v>
      </c>
      <c r="B963" s="88" t="s">
        <v>88</v>
      </c>
      <c r="C963" s="88" t="s">
        <v>1708</v>
      </c>
    </row>
    <row r="964" spans="1:3" x14ac:dyDescent="0.2">
      <c r="A964" s="88" t="s">
        <v>88</v>
      </c>
      <c r="B964" s="88" t="s">
        <v>88</v>
      </c>
      <c r="C964" s="88" t="s">
        <v>1707</v>
      </c>
    </row>
    <row r="965" spans="1:3" x14ac:dyDescent="0.2">
      <c r="A965" s="88" t="s">
        <v>88</v>
      </c>
      <c r="B965" s="88" t="s">
        <v>88</v>
      </c>
      <c r="C965" s="88" t="s">
        <v>1706</v>
      </c>
    </row>
    <row r="966" spans="1:3" x14ac:dyDescent="0.2">
      <c r="A966" s="88" t="s">
        <v>88</v>
      </c>
      <c r="B966" s="88" t="s">
        <v>88</v>
      </c>
      <c r="C966" s="88" t="s">
        <v>1705</v>
      </c>
    </row>
    <row r="967" spans="1:3" x14ac:dyDescent="0.2">
      <c r="A967" s="88" t="s">
        <v>88</v>
      </c>
      <c r="B967" s="88" t="s">
        <v>88</v>
      </c>
      <c r="C967" s="88" t="s">
        <v>1704</v>
      </c>
    </row>
    <row r="968" spans="1:3" x14ac:dyDescent="0.2">
      <c r="A968" s="88" t="s">
        <v>88</v>
      </c>
      <c r="B968" s="88" t="s">
        <v>88</v>
      </c>
      <c r="C968" s="88" t="s">
        <v>1703</v>
      </c>
    </row>
    <row r="969" spans="1:3" x14ac:dyDescent="0.2">
      <c r="A969" s="88" t="s">
        <v>88</v>
      </c>
      <c r="B969" s="88" t="s">
        <v>88</v>
      </c>
      <c r="C969" s="88" t="s">
        <v>1702</v>
      </c>
    </row>
    <row r="970" spans="1:3" x14ac:dyDescent="0.2">
      <c r="A970" s="88" t="s">
        <v>88</v>
      </c>
      <c r="B970" s="88" t="s">
        <v>88</v>
      </c>
      <c r="C970" s="88" t="s">
        <v>1701</v>
      </c>
    </row>
    <row r="971" spans="1:3" x14ac:dyDescent="0.2">
      <c r="A971" s="88" t="s">
        <v>88</v>
      </c>
      <c r="B971" s="88" t="s">
        <v>88</v>
      </c>
      <c r="C971" s="88" t="s">
        <v>1700</v>
      </c>
    </row>
    <row r="972" spans="1:3" x14ac:dyDescent="0.2">
      <c r="A972" s="88" t="s">
        <v>80</v>
      </c>
      <c r="B972" s="88" t="s">
        <v>80</v>
      </c>
      <c r="C972" s="88" t="s">
        <v>1309</v>
      </c>
    </row>
    <row r="973" spans="1:3" x14ac:dyDescent="0.2">
      <c r="A973" s="88" t="s">
        <v>80</v>
      </c>
      <c r="B973" s="88" t="s">
        <v>80</v>
      </c>
      <c r="C973" s="88" t="s">
        <v>1308</v>
      </c>
    </row>
    <row r="974" spans="1:3" x14ac:dyDescent="0.2">
      <c r="A974" s="88" t="s">
        <v>80</v>
      </c>
      <c r="B974" s="88" t="s">
        <v>80</v>
      </c>
      <c r="C974" s="88" t="s">
        <v>1307</v>
      </c>
    </row>
    <row r="975" spans="1:3" x14ac:dyDescent="0.2">
      <c r="A975" s="88" t="s">
        <v>80</v>
      </c>
      <c r="B975" s="88" t="s">
        <v>80</v>
      </c>
      <c r="C975" s="88" t="s">
        <v>1306</v>
      </c>
    </row>
    <row r="976" spans="1:3" x14ac:dyDescent="0.2">
      <c r="A976" s="88" t="s">
        <v>80</v>
      </c>
      <c r="B976" s="88" t="s">
        <v>80</v>
      </c>
      <c r="C976" s="88" t="s">
        <v>1305</v>
      </c>
    </row>
    <row r="977" spans="1:3" x14ac:dyDescent="0.2">
      <c r="A977" s="88" t="s">
        <v>80</v>
      </c>
      <c r="B977" s="88" t="s">
        <v>80</v>
      </c>
      <c r="C977" s="88" t="s">
        <v>1304</v>
      </c>
    </row>
    <row r="978" spans="1:3" x14ac:dyDescent="0.2">
      <c r="A978" s="88" t="s">
        <v>80</v>
      </c>
      <c r="B978" s="88" t="s">
        <v>80</v>
      </c>
      <c r="C978" s="88" t="s">
        <v>1303</v>
      </c>
    </row>
    <row r="979" spans="1:3" x14ac:dyDescent="0.2">
      <c r="A979" s="88" t="s">
        <v>80</v>
      </c>
      <c r="B979" s="88" t="s">
        <v>80</v>
      </c>
      <c r="C979" s="88" t="s">
        <v>1302</v>
      </c>
    </row>
    <row r="980" spans="1:3" x14ac:dyDescent="0.2">
      <c r="A980" s="88" t="s">
        <v>80</v>
      </c>
      <c r="B980" s="88" t="s">
        <v>80</v>
      </c>
      <c r="C980" s="88" t="s">
        <v>1301</v>
      </c>
    </row>
    <row r="981" spans="1:3" x14ac:dyDescent="0.2">
      <c r="A981" s="88" t="s">
        <v>80</v>
      </c>
      <c r="B981" s="88" t="s">
        <v>80</v>
      </c>
      <c r="C981" s="88" t="s">
        <v>1300</v>
      </c>
    </row>
    <row r="982" spans="1:3" x14ac:dyDescent="0.2">
      <c r="A982" s="88" t="s">
        <v>80</v>
      </c>
      <c r="B982" s="88" t="s">
        <v>80</v>
      </c>
      <c r="C982" s="88" t="s">
        <v>1299</v>
      </c>
    </row>
    <row r="983" spans="1:3" x14ac:dyDescent="0.2">
      <c r="A983" s="88" t="s">
        <v>80</v>
      </c>
      <c r="B983" s="88" t="s">
        <v>80</v>
      </c>
      <c r="C983" s="88" t="s">
        <v>1298</v>
      </c>
    </row>
    <row r="984" spans="1:3" x14ac:dyDescent="0.2">
      <c r="A984" s="88" t="s">
        <v>80</v>
      </c>
      <c r="B984" s="88" t="s">
        <v>80</v>
      </c>
      <c r="C984" s="88" t="s">
        <v>1297</v>
      </c>
    </row>
    <row r="985" spans="1:3" x14ac:dyDescent="0.2">
      <c r="A985" s="88" t="s">
        <v>80</v>
      </c>
      <c r="B985" s="88" t="s">
        <v>80</v>
      </c>
      <c r="C985" s="88" t="s">
        <v>1296</v>
      </c>
    </row>
    <row r="986" spans="1:3" x14ac:dyDescent="0.2">
      <c r="A986" s="88" t="s">
        <v>80</v>
      </c>
      <c r="B986" s="88" t="s">
        <v>80</v>
      </c>
      <c r="C986" s="88" t="s">
        <v>1295</v>
      </c>
    </row>
    <row r="987" spans="1:3" x14ac:dyDescent="0.2">
      <c r="A987" s="88" t="s">
        <v>80</v>
      </c>
      <c r="B987" s="88" t="s">
        <v>80</v>
      </c>
      <c r="C987" s="88" t="s">
        <v>1294</v>
      </c>
    </row>
    <row r="988" spans="1:3" x14ac:dyDescent="0.2">
      <c r="A988" s="88" t="s">
        <v>80</v>
      </c>
      <c r="B988" s="88" t="s">
        <v>80</v>
      </c>
      <c r="C988" s="88" t="s">
        <v>1293</v>
      </c>
    </row>
    <row r="989" spans="1:3" x14ac:dyDescent="0.2">
      <c r="A989" s="88" t="s">
        <v>80</v>
      </c>
      <c r="B989" s="88" t="s">
        <v>80</v>
      </c>
      <c r="C989" s="88" t="s">
        <v>1292</v>
      </c>
    </row>
    <row r="990" spans="1:3" x14ac:dyDescent="0.2">
      <c r="A990" s="88" t="s">
        <v>80</v>
      </c>
      <c r="B990" s="88" t="s">
        <v>80</v>
      </c>
      <c r="C990" s="88" t="s">
        <v>1291</v>
      </c>
    </row>
    <row r="991" spans="1:3" x14ac:dyDescent="0.2">
      <c r="A991" s="88" t="s">
        <v>80</v>
      </c>
      <c r="B991" s="88" t="s">
        <v>80</v>
      </c>
      <c r="C991" s="88" t="s">
        <v>1290</v>
      </c>
    </row>
    <row r="992" spans="1:3" x14ac:dyDescent="0.2">
      <c r="A992" s="88" t="s">
        <v>80</v>
      </c>
      <c r="B992" s="88" t="s">
        <v>80</v>
      </c>
      <c r="C992" s="88" t="s">
        <v>1289</v>
      </c>
    </row>
    <row r="993" spans="1:3" x14ac:dyDescent="0.2">
      <c r="A993" s="88" t="s">
        <v>80</v>
      </c>
      <c r="B993" s="88" t="s">
        <v>80</v>
      </c>
      <c r="C993" s="88" t="s">
        <v>1286</v>
      </c>
    </row>
    <row r="994" spans="1:3" x14ac:dyDescent="0.2">
      <c r="A994" s="88" t="s">
        <v>127</v>
      </c>
      <c r="B994" s="88" t="s">
        <v>127</v>
      </c>
      <c r="C994" s="88" t="s">
        <v>1185</v>
      </c>
    </row>
    <row r="995" spans="1:3" x14ac:dyDescent="0.2">
      <c r="A995" s="88" t="s">
        <v>127</v>
      </c>
      <c r="B995" s="88" t="s">
        <v>127</v>
      </c>
      <c r="C995" s="88" t="s">
        <v>1184</v>
      </c>
    </row>
    <row r="996" spans="1:3" x14ac:dyDescent="0.2">
      <c r="A996" s="88" t="s">
        <v>127</v>
      </c>
      <c r="B996" s="88" t="s">
        <v>127</v>
      </c>
      <c r="C996" s="88" t="s">
        <v>1183</v>
      </c>
    </row>
    <row r="997" spans="1:3" x14ac:dyDescent="0.2">
      <c r="A997" s="88" t="s">
        <v>127</v>
      </c>
      <c r="B997" s="88" t="s">
        <v>127</v>
      </c>
      <c r="C997" s="88" t="s">
        <v>1182</v>
      </c>
    </row>
    <row r="998" spans="1:3" x14ac:dyDescent="0.2">
      <c r="A998" s="88" t="s">
        <v>127</v>
      </c>
      <c r="B998" s="88" t="s">
        <v>127</v>
      </c>
      <c r="C998" s="88" t="s">
        <v>1181</v>
      </c>
    </row>
    <row r="999" spans="1:3" x14ac:dyDescent="0.2">
      <c r="A999" s="88" t="s">
        <v>127</v>
      </c>
      <c r="B999" s="88" t="s">
        <v>127</v>
      </c>
      <c r="C999" s="88" t="s">
        <v>1180</v>
      </c>
    </row>
    <row r="1000" spans="1:3" x14ac:dyDescent="0.2">
      <c r="A1000" s="88" t="s">
        <v>127</v>
      </c>
      <c r="B1000" s="88" t="s">
        <v>127</v>
      </c>
      <c r="C1000" s="88" t="s">
        <v>1179</v>
      </c>
    </row>
    <row r="1001" spans="1:3" x14ac:dyDescent="0.2">
      <c r="A1001" s="88" t="s">
        <v>127</v>
      </c>
      <c r="B1001" s="88" t="s">
        <v>127</v>
      </c>
      <c r="C1001" s="88" t="s">
        <v>1178</v>
      </c>
    </row>
    <row r="1002" spans="1:3" x14ac:dyDescent="0.2">
      <c r="A1002" s="88" t="s">
        <v>127</v>
      </c>
      <c r="B1002" s="88" t="s">
        <v>127</v>
      </c>
      <c r="C1002" s="88" t="s">
        <v>1177</v>
      </c>
    </row>
    <row r="1003" spans="1:3" x14ac:dyDescent="0.2">
      <c r="A1003" s="88" t="s">
        <v>127</v>
      </c>
      <c r="B1003" s="88" t="s">
        <v>127</v>
      </c>
      <c r="C1003" s="88" t="s">
        <v>1176</v>
      </c>
    </row>
    <row r="1004" spans="1:3" x14ac:dyDescent="0.2">
      <c r="A1004" s="88" t="s">
        <v>127</v>
      </c>
      <c r="B1004" s="88" t="s">
        <v>127</v>
      </c>
      <c r="C1004" s="88" t="s">
        <v>1175</v>
      </c>
    </row>
    <row r="1005" spans="1:3" x14ac:dyDescent="0.2">
      <c r="A1005" s="88" t="s">
        <v>127</v>
      </c>
      <c r="B1005" s="88" t="s">
        <v>127</v>
      </c>
      <c r="C1005" s="88" t="s">
        <v>1174</v>
      </c>
    </row>
    <row r="1006" spans="1:3" x14ac:dyDescent="0.2">
      <c r="A1006" s="88" t="s">
        <v>127</v>
      </c>
      <c r="B1006" s="88" t="s">
        <v>127</v>
      </c>
      <c r="C1006" s="88" t="s">
        <v>1173</v>
      </c>
    </row>
    <row r="1007" spans="1:3" x14ac:dyDescent="0.2">
      <c r="A1007" s="88" t="s">
        <v>127</v>
      </c>
      <c r="B1007" s="88" t="s">
        <v>127</v>
      </c>
      <c r="C1007" s="88" t="s">
        <v>1171</v>
      </c>
    </row>
    <row r="1008" spans="1:3" x14ac:dyDescent="0.2">
      <c r="A1008" s="88" t="s">
        <v>127</v>
      </c>
      <c r="B1008" s="88" t="s">
        <v>127</v>
      </c>
      <c r="C1008" s="88" t="s">
        <v>1197</v>
      </c>
    </row>
    <row r="1009" spans="1:3" x14ac:dyDescent="0.2">
      <c r="A1009" s="88" t="s">
        <v>127</v>
      </c>
      <c r="B1009" s="88" t="s">
        <v>127</v>
      </c>
      <c r="C1009" s="88" t="s">
        <v>1196</v>
      </c>
    </row>
    <row r="1010" spans="1:3" x14ac:dyDescent="0.2">
      <c r="A1010" s="88" t="s">
        <v>127</v>
      </c>
      <c r="B1010" s="88" t="s">
        <v>127</v>
      </c>
      <c r="C1010" s="88" t="s">
        <v>1195</v>
      </c>
    </row>
    <row r="1011" spans="1:3" x14ac:dyDescent="0.2">
      <c r="A1011" s="88" t="s">
        <v>127</v>
      </c>
      <c r="B1011" s="88" t="s">
        <v>127</v>
      </c>
      <c r="C1011" s="88" t="s">
        <v>1192</v>
      </c>
    </row>
    <row r="1012" spans="1:3" x14ac:dyDescent="0.2">
      <c r="A1012" s="88" t="s">
        <v>127</v>
      </c>
      <c r="B1012" s="88" t="s">
        <v>127</v>
      </c>
      <c r="C1012" s="88" t="s">
        <v>1193</v>
      </c>
    </row>
    <row r="1013" spans="1:3" x14ac:dyDescent="0.2">
      <c r="A1013" s="88" t="s">
        <v>127</v>
      </c>
      <c r="B1013" s="88" t="s">
        <v>127</v>
      </c>
      <c r="C1013" s="88" t="s">
        <v>1194</v>
      </c>
    </row>
    <row r="1014" spans="1:3" x14ac:dyDescent="0.2">
      <c r="A1014" s="88" t="s">
        <v>127</v>
      </c>
      <c r="B1014" s="88" t="s">
        <v>127</v>
      </c>
      <c r="C1014" s="88" t="s">
        <v>1191</v>
      </c>
    </row>
    <row r="1015" spans="1:3" x14ac:dyDescent="0.2">
      <c r="A1015" s="88" t="s">
        <v>127</v>
      </c>
      <c r="B1015" s="88" t="s">
        <v>127</v>
      </c>
      <c r="C1015" s="88" t="s">
        <v>1190</v>
      </c>
    </row>
    <row r="1016" spans="1:3" x14ac:dyDescent="0.2">
      <c r="A1016" s="88" t="s">
        <v>127</v>
      </c>
      <c r="B1016" s="88" t="s">
        <v>127</v>
      </c>
      <c r="C1016" s="88" t="s">
        <v>1189</v>
      </c>
    </row>
    <row r="1017" spans="1:3" x14ac:dyDescent="0.2">
      <c r="A1017" s="88" t="s">
        <v>127</v>
      </c>
      <c r="B1017" s="88" t="s">
        <v>127</v>
      </c>
      <c r="C1017" s="88" t="s">
        <v>1188</v>
      </c>
    </row>
    <row r="1018" spans="1:3" x14ac:dyDescent="0.2">
      <c r="A1018" s="88" t="s">
        <v>127</v>
      </c>
      <c r="B1018" s="88" t="s">
        <v>127</v>
      </c>
      <c r="C1018" s="88" t="s">
        <v>1187</v>
      </c>
    </row>
    <row r="1019" spans="1:3" x14ac:dyDescent="0.2">
      <c r="A1019" s="88" t="s">
        <v>127</v>
      </c>
      <c r="B1019" s="88" t="s">
        <v>127</v>
      </c>
      <c r="C1019" s="88" t="s">
        <v>1186</v>
      </c>
    </row>
    <row r="1020" spans="1:3" x14ac:dyDescent="0.2">
      <c r="A1020" s="88" t="s">
        <v>127</v>
      </c>
      <c r="B1020" s="88" t="s">
        <v>127</v>
      </c>
      <c r="C1020" s="88" t="s">
        <v>1186</v>
      </c>
    </row>
    <row r="1021" spans="1:3" x14ac:dyDescent="0.2">
      <c r="A1021" s="88" t="s">
        <v>81</v>
      </c>
      <c r="B1021" s="88" t="s">
        <v>81</v>
      </c>
      <c r="C1021" s="88" t="s">
        <v>1622</v>
      </c>
    </row>
    <row r="1022" spans="1:3" x14ac:dyDescent="0.2">
      <c r="A1022" s="88" t="s">
        <v>81</v>
      </c>
      <c r="B1022" s="88" t="s">
        <v>81</v>
      </c>
      <c r="C1022" s="88" t="s">
        <v>1621</v>
      </c>
    </row>
    <row r="1023" spans="1:3" x14ac:dyDescent="0.2">
      <c r="A1023" s="88" t="s">
        <v>81</v>
      </c>
      <c r="B1023" s="88" t="s">
        <v>81</v>
      </c>
      <c r="C1023" s="88" t="s">
        <v>1620</v>
      </c>
    </row>
    <row r="1024" spans="1:3" x14ac:dyDescent="0.2">
      <c r="A1024" s="88" t="s">
        <v>81</v>
      </c>
      <c r="B1024" s="88" t="s">
        <v>81</v>
      </c>
      <c r="C1024" s="88" t="s">
        <v>1619</v>
      </c>
    </row>
    <row r="1025" spans="1:3" x14ac:dyDescent="0.2">
      <c r="A1025" s="88" t="s">
        <v>81</v>
      </c>
      <c r="B1025" s="88" t="s">
        <v>81</v>
      </c>
      <c r="C1025" s="88" t="s">
        <v>1618</v>
      </c>
    </row>
    <row r="1026" spans="1:3" x14ac:dyDescent="0.2">
      <c r="A1026" s="88" t="s">
        <v>81</v>
      </c>
      <c r="B1026" s="88" t="s">
        <v>81</v>
      </c>
      <c r="C1026" s="88" t="s">
        <v>1594</v>
      </c>
    </row>
    <row r="1027" spans="1:3" x14ac:dyDescent="0.2">
      <c r="A1027" s="88" t="s">
        <v>81</v>
      </c>
      <c r="B1027" s="88" t="s">
        <v>81</v>
      </c>
      <c r="C1027" s="88" t="s">
        <v>1593</v>
      </c>
    </row>
    <row r="1028" spans="1:3" x14ac:dyDescent="0.2">
      <c r="A1028" s="88" t="s">
        <v>81</v>
      </c>
      <c r="B1028" s="88" t="s">
        <v>81</v>
      </c>
      <c r="C1028" s="88" t="s">
        <v>1592</v>
      </c>
    </row>
    <row r="1029" spans="1:3" x14ac:dyDescent="0.2">
      <c r="A1029" s="88" t="s">
        <v>81</v>
      </c>
      <c r="B1029" s="88" t="s">
        <v>81</v>
      </c>
      <c r="C1029" s="88" t="s">
        <v>1617</v>
      </c>
    </row>
    <row r="1030" spans="1:3" x14ac:dyDescent="0.2">
      <c r="A1030" s="88" t="s">
        <v>81</v>
      </c>
      <c r="B1030" s="88" t="s">
        <v>81</v>
      </c>
      <c r="C1030" s="88" t="s">
        <v>1616</v>
      </c>
    </row>
    <row r="1031" spans="1:3" x14ac:dyDescent="0.2">
      <c r="A1031" s="88" t="s">
        <v>81</v>
      </c>
      <c r="B1031" s="88" t="s">
        <v>81</v>
      </c>
      <c r="C1031" s="88" t="s">
        <v>1615</v>
      </c>
    </row>
    <row r="1032" spans="1:3" x14ac:dyDescent="0.2">
      <c r="A1032" s="88" t="s">
        <v>81</v>
      </c>
      <c r="B1032" s="88" t="s">
        <v>81</v>
      </c>
      <c r="C1032" s="88" t="s">
        <v>1614</v>
      </c>
    </row>
    <row r="1033" spans="1:3" x14ac:dyDescent="0.2">
      <c r="A1033" s="88" t="s">
        <v>81</v>
      </c>
      <c r="B1033" s="88" t="s">
        <v>81</v>
      </c>
      <c r="C1033" s="88" t="s">
        <v>1613</v>
      </c>
    </row>
    <row r="1034" spans="1:3" x14ac:dyDescent="0.2">
      <c r="A1034" s="88" t="s">
        <v>81</v>
      </c>
      <c r="B1034" s="88" t="s">
        <v>81</v>
      </c>
      <c r="C1034" s="88" t="s">
        <v>1612</v>
      </c>
    </row>
    <row r="1035" spans="1:3" x14ac:dyDescent="0.2">
      <c r="A1035" s="88" t="s">
        <v>81</v>
      </c>
      <c r="B1035" s="88" t="s">
        <v>81</v>
      </c>
      <c r="C1035" s="88" t="s">
        <v>1611</v>
      </c>
    </row>
    <row r="1036" spans="1:3" x14ac:dyDescent="0.2">
      <c r="A1036" s="88" t="s">
        <v>81</v>
      </c>
      <c r="B1036" s="88" t="s">
        <v>81</v>
      </c>
      <c r="C1036" s="88" t="s">
        <v>1610</v>
      </c>
    </row>
    <row r="1037" spans="1:3" x14ac:dyDescent="0.2">
      <c r="A1037" s="88" t="s">
        <v>81</v>
      </c>
      <c r="B1037" s="88" t="s">
        <v>81</v>
      </c>
      <c r="C1037" s="88" t="s">
        <v>1609</v>
      </c>
    </row>
    <row r="1038" spans="1:3" x14ac:dyDescent="0.2">
      <c r="A1038" s="88" t="s">
        <v>81</v>
      </c>
      <c r="B1038" s="88" t="s">
        <v>81</v>
      </c>
      <c r="C1038" s="88" t="s">
        <v>1608</v>
      </c>
    </row>
    <row r="1039" spans="1:3" x14ac:dyDescent="0.2">
      <c r="A1039" s="88" t="s">
        <v>81</v>
      </c>
      <c r="B1039" s="88" t="s">
        <v>81</v>
      </c>
      <c r="C1039" s="88" t="s">
        <v>1607</v>
      </c>
    </row>
    <row r="1040" spans="1:3" x14ac:dyDescent="0.2">
      <c r="A1040" s="88" t="s">
        <v>81</v>
      </c>
      <c r="B1040" s="88" t="s">
        <v>81</v>
      </c>
      <c r="C1040" s="88" t="s">
        <v>1606</v>
      </c>
    </row>
    <row r="1041" spans="1:3" x14ac:dyDescent="0.2">
      <c r="A1041" s="88" t="s">
        <v>81</v>
      </c>
      <c r="B1041" s="88" t="s">
        <v>81</v>
      </c>
      <c r="C1041" s="88" t="s">
        <v>1605</v>
      </c>
    </row>
    <row r="1042" spans="1:3" x14ac:dyDescent="0.2">
      <c r="A1042" s="88" t="s">
        <v>81</v>
      </c>
      <c r="B1042" s="88" t="s">
        <v>81</v>
      </c>
      <c r="C1042" s="88" t="s">
        <v>1604</v>
      </c>
    </row>
    <row r="1043" spans="1:3" x14ac:dyDescent="0.2">
      <c r="A1043" s="88" t="s">
        <v>81</v>
      </c>
      <c r="B1043" s="88" t="s">
        <v>81</v>
      </c>
      <c r="C1043" s="88" t="s">
        <v>1603</v>
      </c>
    </row>
    <row r="1044" spans="1:3" x14ac:dyDescent="0.2">
      <c r="A1044" s="88" t="s">
        <v>81</v>
      </c>
      <c r="B1044" s="88" t="s">
        <v>81</v>
      </c>
      <c r="C1044" s="88" t="s">
        <v>1602</v>
      </c>
    </row>
    <row r="1045" spans="1:3" x14ac:dyDescent="0.2">
      <c r="A1045" s="88" t="s">
        <v>81</v>
      </c>
      <c r="B1045" s="88" t="s">
        <v>81</v>
      </c>
      <c r="C1045" s="88" t="s">
        <v>1601</v>
      </c>
    </row>
    <row r="1046" spans="1:3" x14ac:dyDescent="0.2">
      <c r="A1046" s="88" t="s">
        <v>81</v>
      </c>
      <c r="B1046" s="88" t="s">
        <v>81</v>
      </c>
      <c r="C1046" s="88" t="s">
        <v>1600</v>
      </c>
    </row>
    <row r="1047" spans="1:3" x14ac:dyDescent="0.2">
      <c r="A1047" s="88" t="s">
        <v>81</v>
      </c>
      <c r="B1047" s="88" t="s">
        <v>81</v>
      </c>
      <c r="C1047" s="88" t="s">
        <v>1599</v>
      </c>
    </row>
    <row r="1048" spans="1:3" x14ac:dyDescent="0.2">
      <c r="A1048" s="88" t="s">
        <v>81</v>
      </c>
      <c r="B1048" s="88" t="s">
        <v>81</v>
      </c>
      <c r="C1048" s="88" t="s">
        <v>1598</v>
      </c>
    </row>
    <row r="1049" spans="1:3" x14ac:dyDescent="0.2">
      <c r="A1049" s="88" t="s">
        <v>81</v>
      </c>
      <c r="B1049" s="88" t="s">
        <v>81</v>
      </c>
      <c r="C1049" s="88" t="s">
        <v>1597</v>
      </c>
    </row>
    <row r="1050" spans="1:3" x14ac:dyDescent="0.2">
      <c r="A1050" s="88" t="s">
        <v>81</v>
      </c>
      <c r="B1050" s="88" t="s">
        <v>81</v>
      </c>
      <c r="C1050" s="88" t="s">
        <v>1596</v>
      </c>
    </row>
    <row r="1051" spans="1:3" x14ac:dyDescent="0.2">
      <c r="A1051" s="88" t="s">
        <v>81</v>
      </c>
      <c r="B1051" s="88" t="s">
        <v>81</v>
      </c>
      <c r="C1051" s="88" t="s">
        <v>1595</v>
      </c>
    </row>
    <row r="1052" spans="1:3" x14ac:dyDescent="0.2">
      <c r="A1052" s="88" t="s">
        <v>319</v>
      </c>
      <c r="B1052" s="88" t="s">
        <v>319</v>
      </c>
      <c r="C1052" s="88" t="s">
        <v>1429</v>
      </c>
    </row>
    <row r="1053" spans="1:3" x14ac:dyDescent="0.2">
      <c r="A1053" s="88" t="s">
        <v>319</v>
      </c>
      <c r="B1053" s="88" t="s">
        <v>319</v>
      </c>
      <c r="C1053" s="88" t="s">
        <v>1385</v>
      </c>
    </row>
    <row r="1054" spans="1:3" x14ac:dyDescent="0.2">
      <c r="A1054" s="88" t="s">
        <v>319</v>
      </c>
      <c r="B1054" s="88" t="s">
        <v>319</v>
      </c>
      <c r="C1054" s="88" t="s">
        <v>1384</v>
      </c>
    </row>
    <row r="1055" spans="1:3" x14ac:dyDescent="0.2">
      <c r="A1055" s="88" t="s">
        <v>319</v>
      </c>
      <c r="B1055" s="88" t="s">
        <v>319</v>
      </c>
      <c r="C1055" s="88" t="s">
        <v>1383</v>
      </c>
    </row>
    <row r="1056" spans="1:3" x14ac:dyDescent="0.2">
      <c r="A1056" s="88" t="s">
        <v>319</v>
      </c>
      <c r="B1056" s="88" t="s">
        <v>319</v>
      </c>
      <c r="C1056" s="88" t="s">
        <v>1382</v>
      </c>
    </row>
    <row r="1057" spans="1:3" x14ac:dyDescent="0.2">
      <c r="A1057" s="88" t="s">
        <v>319</v>
      </c>
      <c r="B1057" s="88" t="s">
        <v>319</v>
      </c>
      <c r="C1057" s="88" t="s">
        <v>1381</v>
      </c>
    </row>
    <row r="1058" spans="1:3" x14ac:dyDescent="0.2">
      <c r="A1058" s="88" t="s">
        <v>319</v>
      </c>
      <c r="B1058" s="88" t="s">
        <v>319</v>
      </c>
      <c r="C1058" s="88" t="s">
        <v>1380</v>
      </c>
    </row>
    <row r="1059" spans="1:3" x14ac:dyDescent="0.2">
      <c r="A1059" s="88" t="s">
        <v>319</v>
      </c>
      <c r="B1059" s="88" t="s">
        <v>319</v>
      </c>
      <c r="C1059" s="88" t="s">
        <v>1379</v>
      </c>
    </row>
    <row r="1060" spans="1:3" x14ac:dyDescent="0.2">
      <c r="A1060" s="88" t="s">
        <v>319</v>
      </c>
      <c r="B1060" s="88" t="s">
        <v>319</v>
      </c>
      <c r="C1060" s="88" t="s">
        <v>1378</v>
      </c>
    </row>
    <row r="1061" spans="1:3" x14ac:dyDescent="0.2">
      <c r="A1061" s="88" t="s">
        <v>319</v>
      </c>
      <c r="B1061" s="88" t="s">
        <v>319</v>
      </c>
      <c r="C1061" s="88" t="s">
        <v>1428</v>
      </c>
    </row>
    <row r="1062" spans="1:3" x14ac:dyDescent="0.2">
      <c r="A1062" s="88" t="s">
        <v>319</v>
      </c>
      <c r="B1062" s="88" t="s">
        <v>319</v>
      </c>
      <c r="C1062" s="88" t="s">
        <v>1427</v>
      </c>
    </row>
    <row r="1063" spans="1:3" x14ac:dyDescent="0.2">
      <c r="A1063" s="88" t="s">
        <v>319</v>
      </c>
      <c r="B1063" s="88" t="s">
        <v>319</v>
      </c>
      <c r="C1063" s="88" t="s">
        <v>1426</v>
      </c>
    </row>
    <row r="1064" spans="1:3" x14ac:dyDescent="0.2">
      <c r="A1064" s="88" t="s">
        <v>319</v>
      </c>
      <c r="B1064" s="88" t="s">
        <v>319</v>
      </c>
      <c r="C1064" s="88" t="s">
        <v>1425</v>
      </c>
    </row>
    <row r="1065" spans="1:3" x14ac:dyDescent="0.2">
      <c r="A1065" s="88" t="s">
        <v>319</v>
      </c>
      <c r="B1065" s="88" t="s">
        <v>319</v>
      </c>
      <c r="C1065" s="88" t="s">
        <v>1424</v>
      </c>
    </row>
    <row r="1066" spans="1:3" x14ac:dyDescent="0.2">
      <c r="A1066" s="88" t="s">
        <v>319</v>
      </c>
      <c r="B1066" s="88" t="s">
        <v>319</v>
      </c>
      <c r="C1066" s="88" t="s">
        <v>1423</v>
      </c>
    </row>
    <row r="1067" spans="1:3" x14ac:dyDescent="0.2">
      <c r="A1067" s="88" t="s">
        <v>319</v>
      </c>
      <c r="B1067" s="88" t="s">
        <v>319</v>
      </c>
      <c r="C1067" s="88" t="s">
        <v>1422</v>
      </c>
    </row>
    <row r="1068" spans="1:3" x14ac:dyDescent="0.2">
      <c r="A1068" s="88" t="s">
        <v>319</v>
      </c>
      <c r="B1068" s="88" t="s">
        <v>319</v>
      </c>
      <c r="C1068" s="88" t="s">
        <v>1421</v>
      </c>
    </row>
    <row r="1069" spans="1:3" x14ac:dyDescent="0.2">
      <c r="A1069" s="88" t="s">
        <v>319</v>
      </c>
      <c r="B1069" s="88" t="s">
        <v>319</v>
      </c>
      <c r="C1069" s="88" t="s">
        <v>1420</v>
      </c>
    </row>
    <row r="1070" spans="1:3" x14ac:dyDescent="0.2">
      <c r="A1070" s="88" t="s">
        <v>319</v>
      </c>
      <c r="B1070" s="88" t="s">
        <v>319</v>
      </c>
      <c r="C1070" s="88" t="s">
        <v>1419</v>
      </c>
    </row>
    <row r="1071" spans="1:3" x14ac:dyDescent="0.2">
      <c r="A1071" s="88" t="s">
        <v>319</v>
      </c>
      <c r="B1071" s="88" t="s">
        <v>319</v>
      </c>
      <c r="C1071" s="88" t="s">
        <v>1418</v>
      </c>
    </row>
    <row r="1072" spans="1:3" x14ac:dyDescent="0.2">
      <c r="A1072" s="88" t="s">
        <v>319</v>
      </c>
      <c r="B1072" s="88" t="s">
        <v>319</v>
      </c>
      <c r="C1072" s="88" t="s">
        <v>1417</v>
      </c>
    </row>
    <row r="1073" spans="1:3" x14ac:dyDescent="0.2">
      <c r="A1073" s="88" t="s">
        <v>319</v>
      </c>
      <c r="B1073" s="88" t="s">
        <v>319</v>
      </c>
      <c r="C1073" s="88" t="s">
        <v>1416</v>
      </c>
    </row>
    <row r="1074" spans="1:3" x14ac:dyDescent="0.2">
      <c r="A1074" s="88" t="s">
        <v>319</v>
      </c>
      <c r="B1074" s="88" t="s">
        <v>319</v>
      </c>
      <c r="C1074" s="88" t="s">
        <v>1415</v>
      </c>
    </row>
    <row r="1075" spans="1:3" x14ac:dyDescent="0.2">
      <c r="A1075" s="88" t="s">
        <v>319</v>
      </c>
      <c r="B1075" s="88" t="s">
        <v>319</v>
      </c>
      <c r="C1075" s="88" t="s">
        <v>1414</v>
      </c>
    </row>
    <row r="1076" spans="1:3" x14ac:dyDescent="0.2">
      <c r="A1076" s="88" t="s">
        <v>319</v>
      </c>
      <c r="B1076" s="88" t="s">
        <v>319</v>
      </c>
      <c r="C1076" s="88" t="s">
        <v>1413</v>
      </c>
    </row>
    <row r="1077" spans="1:3" x14ac:dyDescent="0.2">
      <c r="A1077" s="88" t="s">
        <v>319</v>
      </c>
      <c r="B1077" s="88" t="s">
        <v>319</v>
      </c>
      <c r="C1077" s="88" t="s">
        <v>1412</v>
      </c>
    </row>
    <row r="1078" spans="1:3" x14ac:dyDescent="0.2">
      <c r="A1078" s="88" t="s">
        <v>319</v>
      </c>
      <c r="B1078" s="88" t="s">
        <v>319</v>
      </c>
      <c r="C1078" s="88" t="s">
        <v>1411</v>
      </c>
    </row>
    <row r="1079" spans="1:3" x14ac:dyDescent="0.2">
      <c r="A1079" s="88" t="s">
        <v>319</v>
      </c>
      <c r="B1079" s="88" t="s">
        <v>319</v>
      </c>
      <c r="C1079" s="88" t="s">
        <v>1410</v>
      </c>
    </row>
    <row r="1080" spans="1:3" x14ac:dyDescent="0.2">
      <c r="A1080" s="88" t="s">
        <v>319</v>
      </c>
      <c r="B1080" s="88" t="s">
        <v>319</v>
      </c>
      <c r="C1080" s="88" t="s">
        <v>1409</v>
      </c>
    </row>
    <row r="1081" spans="1:3" x14ac:dyDescent="0.2">
      <c r="A1081" s="88" t="s">
        <v>319</v>
      </c>
      <c r="B1081" s="88" t="s">
        <v>319</v>
      </c>
      <c r="C1081" s="88" t="s">
        <v>1408</v>
      </c>
    </row>
    <row r="1082" spans="1:3" x14ac:dyDescent="0.2">
      <c r="A1082" s="88" t="s">
        <v>319</v>
      </c>
      <c r="B1082" s="88" t="s">
        <v>319</v>
      </c>
      <c r="C1082" s="88" t="s">
        <v>1407</v>
      </c>
    </row>
    <row r="1083" spans="1:3" x14ac:dyDescent="0.2">
      <c r="A1083" s="88" t="s">
        <v>319</v>
      </c>
      <c r="B1083" s="88" t="s">
        <v>319</v>
      </c>
      <c r="C1083" s="88" t="s">
        <v>1406</v>
      </c>
    </row>
    <row r="1084" spans="1:3" x14ac:dyDescent="0.2">
      <c r="A1084" s="88" t="s">
        <v>319</v>
      </c>
      <c r="B1084" s="88" t="s">
        <v>319</v>
      </c>
      <c r="C1084" s="88" t="s">
        <v>1405</v>
      </c>
    </row>
    <row r="1085" spans="1:3" x14ac:dyDescent="0.2">
      <c r="A1085" s="88" t="s">
        <v>319</v>
      </c>
      <c r="B1085" s="88" t="s">
        <v>319</v>
      </c>
      <c r="C1085" s="88" t="s">
        <v>1404</v>
      </c>
    </row>
    <row r="1086" spans="1:3" x14ac:dyDescent="0.2">
      <c r="A1086" s="88" t="s">
        <v>319</v>
      </c>
      <c r="B1086" s="88" t="s">
        <v>319</v>
      </c>
      <c r="C1086" s="88" t="s">
        <v>1403</v>
      </c>
    </row>
    <row r="1087" spans="1:3" x14ac:dyDescent="0.2">
      <c r="A1087" s="88" t="s">
        <v>319</v>
      </c>
      <c r="B1087" s="88" t="s">
        <v>319</v>
      </c>
      <c r="C1087" s="88" t="s">
        <v>1402</v>
      </c>
    </row>
    <row r="1088" spans="1:3" x14ac:dyDescent="0.2">
      <c r="A1088" s="88" t="s">
        <v>319</v>
      </c>
      <c r="B1088" s="88" t="s">
        <v>319</v>
      </c>
      <c r="C1088" s="88" t="s">
        <v>1401</v>
      </c>
    </row>
    <row r="1089" spans="1:3" x14ac:dyDescent="0.2">
      <c r="A1089" s="88" t="s">
        <v>319</v>
      </c>
      <c r="B1089" s="88" t="s">
        <v>319</v>
      </c>
      <c r="C1089" s="88" t="s">
        <v>1400</v>
      </c>
    </row>
    <row r="1090" spans="1:3" x14ac:dyDescent="0.2">
      <c r="A1090" s="88" t="s">
        <v>319</v>
      </c>
      <c r="B1090" s="88" t="s">
        <v>319</v>
      </c>
      <c r="C1090" s="88" t="s">
        <v>1399</v>
      </c>
    </row>
    <row r="1091" spans="1:3" x14ac:dyDescent="0.2">
      <c r="A1091" s="88" t="s">
        <v>319</v>
      </c>
      <c r="B1091" s="88" t="s">
        <v>319</v>
      </c>
      <c r="C1091" s="88" t="s">
        <v>1398</v>
      </c>
    </row>
    <row r="1092" spans="1:3" x14ac:dyDescent="0.2">
      <c r="A1092" s="88" t="s">
        <v>319</v>
      </c>
      <c r="B1092" s="88" t="s">
        <v>319</v>
      </c>
      <c r="C1092" s="88" t="s">
        <v>1397</v>
      </c>
    </row>
    <row r="1093" spans="1:3" x14ac:dyDescent="0.2">
      <c r="A1093" s="88" t="s">
        <v>319</v>
      </c>
      <c r="B1093" s="88" t="s">
        <v>319</v>
      </c>
      <c r="C1093" s="88" t="s">
        <v>1396</v>
      </c>
    </row>
    <row r="1094" spans="1:3" x14ac:dyDescent="0.2">
      <c r="A1094" s="88" t="s">
        <v>319</v>
      </c>
      <c r="B1094" s="88" t="s">
        <v>319</v>
      </c>
      <c r="C1094" s="88" t="s">
        <v>1395</v>
      </c>
    </row>
    <row r="1095" spans="1:3" x14ac:dyDescent="0.2">
      <c r="A1095" s="88" t="s">
        <v>319</v>
      </c>
      <c r="B1095" s="88" t="s">
        <v>319</v>
      </c>
      <c r="C1095" s="88" t="s">
        <v>1394</v>
      </c>
    </row>
    <row r="1096" spans="1:3" x14ac:dyDescent="0.2">
      <c r="A1096" s="88" t="s">
        <v>319</v>
      </c>
      <c r="B1096" s="88" t="s">
        <v>319</v>
      </c>
      <c r="C1096" s="88" t="s">
        <v>1393</v>
      </c>
    </row>
    <row r="1097" spans="1:3" x14ac:dyDescent="0.2">
      <c r="A1097" s="88" t="s">
        <v>319</v>
      </c>
      <c r="B1097" s="88" t="s">
        <v>319</v>
      </c>
      <c r="C1097" s="88" t="s">
        <v>1392</v>
      </c>
    </row>
    <row r="1098" spans="1:3" x14ac:dyDescent="0.2">
      <c r="A1098" s="88" t="s">
        <v>319</v>
      </c>
      <c r="B1098" s="88" t="s">
        <v>319</v>
      </c>
      <c r="C1098" s="88" t="s">
        <v>1391</v>
      </c>
    </row>
    <row r="1099" spans="1:3" x14ac:dyDescent="0.2">
      <c r="A1099" s="88" t="s">
        <v>319</v>
      </c>
      <c r="B1099" s="88" t="s">
        <v>319</v>
      </c>
      <c r="C1099" s="88" t="s">
        <v>1390</v>
      </c>
    </row>
    <row r="1100" spans="1:3" x14ac:dyDescent="0.2">
      <c r="A1100" s="88" t="s">
        <v>319</v>
      </c>
      <c r="B1100" s="88" t="s">
        <v>319</v>
      </c>
      <c r="C1100" s="88" t="s">
        <v>1389</v>
      </c>
    </row>
    <row r="1101" spans="1:3" x14ac:dyDescent="0.2">
      <c r="A1101" s="88" t="s">
        <v>319</v>
      </c>
      <c r="B1101" s="88" t="s">
        <v>319</v>
      </c>
      <c r="C1101" s="88" t="s">
        <v>1388</v>
      </c>
    </row>
    <row r="1102" spans="1:3" x14ac:dyDescent="0.2">
      <c r="A1102" s="88" t="s">
        <v>319</v>
      </c>
      <c r="B1102" s="88" t="s">
        <v>319</v>
      </c>
      <c r="C1102" s="88" t="s">
        <v>1387</v>
      </c>
    </row>
    <row r="1103" spans="1:3" x14ac:dyDescent="0.2">
      <c r="A1103" s="88" t="s">
        <v>319</v>
      </c>
      <c r="B1103" s="88" t="s">
        <v>319</v>
      </c>
      <c r="C1103" s="88" t="s">
        <v>1386</v>
      </c>
    </row>
    <row r="1104" spans="1:3" x14ac:dyDescent="0.2">
      <c r="A1104" s="88" t="s">
        <v>319</v>
      </c>
      <c r="B1104" s="88" t="s">
        <v>319</v>
      </c>
      <c r="C1104" s="88" t="s">
        <v>1377</v>
      </c>
    </row>
    <row r="1105" spans="1:3" x14ac:dyDescent="0.2">
      <c r="A1105" s="88" t="s">
        <v>319</v>
      </c>
      <c r="B1105" s="88" t="s">
        <v>319</v>
      </c>
      <c r="C1105" s="88" t="s">
        <v>1376</v>
      </c>
    </row>
    <row r="1106" spans="1:3" x14ac:dyDescent="0.2">
      <c r="A1106" s="88" t="s">
        <v>319</v>
      </c>
      <c r="B1106" s="88" t="s">
        <v>319</v>
      </c>
      <c r="C1106" s="88" t="s">
        <v>1375</v>
      </c>
    </row>
    <row r="1107" spans="1:3" x14ac:dyDescent="0.2">
      <c r="A1107" s="88" t="s">
        <v>319</v>
      </c>
      <c r="B1107" s="88" t="s">
        <v>319</v>
      </c>
      <c r="C1107" s="88" t="s">
        <v>1374</v>
      </c>
    </row>
    <row r="1108" spans="1:3" x14ac:dyDescent="0.2">
      <c r="A1108" s="88" t="s">
        <v>319</v>
      </c>
      <c r="B1108" s="88" t="s">
        <v>319</v>
      </c>
      <c r="C1108" s="88" t="s">
        <v>1373</v>
      </c>
    </row>
    <row r="1109" spans="1:3" x14ac:dyDescent="0.2">
      <c r="A1109" s="88" t="s">
        <v>319</v>
      </c>
      <c r="B1109" s="88" t="s">
        <v>319</v>
      </c>
      <c r="C1109" s="88" t="s">
        <v>1372</v>
      </c>
    </row>
    <row r="1110" spans="1:3" x14ac:dyDescent="0.2">
      <c r="A1110" s="88" t="s">
        <v>319</v>
      </c>
      <c r="B1110" s="88" t="s">
        <v>319</v>
      </c>
      <c r="C1110" s="88" t="s">
        <v>1371</v>
      </c>
    </row>
    <row r="1111" spans="1:3" x14ac:dyDescent="0.2">
      <c r="A1111" s="88" t="s">
        <v>319</v>
      </c>
      <c r="B1111" s="88" t="s">
        <v>319</v>
      </c>
      <c r="C1111" s="88" t="s">
        <v>1370</v>
      </c>
    </row>
    <row r="1112" spans="1:3" x14ac:dyDescent="0.2">
      <c r="A1112" s="88" t="s">
        <v>319</v>
      </c>
      <c r="B1112" s="88" t="s">
        <v>319</v>
      </c>
      <c r="C1112" s="88" t="s">
        <v>1369</v>
      </c>
    </row>
    <row r="1113" spans="1:3" x14ac:dyDescent="0.2">
      <c r="A1113" s="88" t="s">
        <v>319</v>
      </c>
      <c r="B1113" s="88" t="s">
        <v>319</v>
      </c>
      <c r="C1113" s="88" t="s">
        <v>1368</v>
      </c>
    </row>
    <row r="1114" spans="1:3" x14ac:dyDescent="0.2">
      <c r="A1114" s="88" t="s">
        <v>319</v>
      </c>
      <c r="B1114" s="88" t="s">
        <v>319</v>
      </c>
      <c r="C1114" s="88" t="s">
        <v>1367</v>
      </c>
    </row>
    <row r="1115" spans="1:3" x14ac:dyDescent="0.2">
      <c r="A1115" s="88" t="s">
        <v>319</v>
      </c>
      <c r="B1115" s="88" t="s">
        <v>319</v>
      </c>
      <c r="C1115" s="88" t="s">
        <v>1366</v>
      </c>
    </row>
    <row r="1116" spans="1:3" x14ac:dyDescent="0.2">
      <c r="A1116" s="88" t="s">
        <v>319</v>
      </c>
      <c r="B1116" s="88" t="s">
        <v>319</v>
      </c>
      <c r="C1116" s="88" t="s">
        <v>1365</v>
      </c>
    </row>
    <row r="1117" spans="1:3" x14ac:dyDescent="0.2">
      <c r="A1117" s="88" t="s">
        <v>319</v>
      </c>
      <c r="B1117" s="88" t="s">
        <v>319</v>
      </c>
      <c r="C1117" s="88" t="s">
        <v>1364</v>
      </c>
    </row>
    <row r="1118" spans="1:3" x14ac:dyDescent="0.2">
      <c r="A1118" s="88" t="s">
        <v>319</v>
      </c>
      <c r="B1118" s="88" t="s">
        <v>319</v>
      </c>
      <c r="C1118" s="88" t="s">
        <v>1363</v>
      </c>
    </row>
    <row r="1119" spans="1:3" x14ac:dyDescent="0.2">
      <c r="A1119" s="88" t="s">
        <v>319</v>
      </c>
      <c r="B1119" s="88" t="s">
        <v>319</v>
      </c>
      <c r="C1119" s="88" t="s">
        <v>1362</v>
      </c>
    </row>
    <row r="1120" spans="1:3" x14ac:dyDescent="0.2">
      <c r="A1120" s="88" t="s">
        <v>319</v>
      </c>
      <c r="B1120" s="88" t="s">
        <v>319</v>
      </c>
      <c r="C1120" s="88" t="s">
        <v>1361</v>
      </c>
    </row>
    <row r="1121" spans="1:3" x14ac:dyDescent="0.2">
      <c r="A1121" s="88" t="s">
        <v>319</v>
      </c>
      <c r="B1121" s="88" t="s">
        <v>319</v>
      </c>
      <c r="C1121" s="88" t="s">
        <v>1360</v>
      </c>
    </row>
    <row r="1122" spans="1:3" x14ac:dyDescent="0.2">
      <c r="A1122" s="88" t="s">
        <v>319</v>
      </c>
      <c r="B1122" s="88" t="s">
        <v>319</v>
      </c>
      <c r="C1122" s="88" t="s">
        <v>1358</v>
      </c>
    </row>
    <row r="1123" spans="1:3" x14ac:dyDescent="0.2">
      <c r="A1123" s="88" t="s">
        <v>319</v>
      </c>
      <c r="B1123" s="88" t="s">
        <v>319</v>
      </c>
      <c r="C1123" s="88" t="s">
        <v>1357</v>
      </c>
    </row>
    <row r="1124" spans="1:3" x14ac:dyDescent="0.2">
      <c r="A1124" s="88" t="s">
        <v>319</v>
      </c>
      <c r="B1124" s="88" t="s">
        <v>319</v>
      </c>
      <c r="C1124" s="88" t="s">
        <v>1356</v>
      </c>
    </row>
    <row r="1125" spans="1:3" x14ac:dyDescent="0.2">
      <c r="A1125" s="88" t="s">
        <v>319</v>
      </c>
      <c r="B1125" s="88" t="s">
        <v>319</v>
      </c>
      <c r="C1125" s="88" t="s">
        <v>1355</v>
      </c>
    </row>
    <row r="1126" spans="1:3" x14ac:dyDescent="0.2">
      <c r="A1126" s="88" t="s">
        <v>319</v>
      </c>
      <c r="B1126" s="88" t="s">
        <v>319</v>
      </c>
      <c r="C1126" s="88" t="s">
        <v>1354</v>
      </c>
    </row>
    <row r="1127" spans="1:3" x14ac:dyDescent="0.2">
      <c r="A1127" s="88" t="s">
        <v>319</v>
      </c>
      <c r="B1127" s="88" t="s">
        <v>319</v>
      </c>
      <c r="C1127" s="88" t="s">
        <v>1353</v>
      </c>
    </row>
    <row r="1128" spans="1:3" x14ac:dyDescent="0.2">
      <c r="A1128" s="88" t="s">
        <v>319</v>
      </c>
      <c r="B1128" s="88" t="s">
        <v>319</v>
      </c>
      <c r="C1128" s="88" t="s">
        <v>1352</v>
      </c>
    </row>
    <row r="1129" spans="1:3" x14ac:dyDescent="0.2">
      <c r="A1129" s="88" t="s">
        <v>319</v>
      </c>
      <c r="B1129" s="88" t="s">
        <v>319</v>
      </c>
      <c r="C1129" s="88" t="s">
        <v>1351</v>
      </c>
    </row>
    <row r="1130" spans="1:3" x14ac:dyDescent="0.2">
      <c r="A1130" s="88" t="s">
        <v>319</v>
      </c>
      <c r="B1130" s="88" t="s">
        <v>319</v>
      </c>
      <c r="C1130" s="88" t="s">
        <v>1359</v>
      </c>
    </row>
    <row r="1131" spans="1:3" x14ac:dyDescent="0.2">
      <c r="A1131" s="88" t="s">
        <v>319</v>
      </c>
      <c r="B1131" s="88" t="s">
        <v>319</v>
      </c>
      <c r="C1131" s="88" t="s">
        <v>1350</v>
      </c>
    </row>
    <row r="1132" spans="1:3" x14ac:dyDescent="0.2">
      <c r="A1132" s="88" t="s">
        <v>319</v>
      </c>
      <c r="B1132" s="88" t="s">
        <v>319</v>
      </c>
      <c r="C1132" s="88" t="s">
        <v>1349</v>
      </c>
    </row>
    <row r="1133" spans="1:3" x14ac:dyDescent="0.2">
      <c r="A1133" s="88" t="s">
        <v>319</v>
      </c>
      <c r="B1133" s="88" t="s">
        <v>319</v>
      </c>
      <c r="C1133" s="88" t="s">
        <v>1348</v>
      </c>
    </row>
    <row r="1134" spans="1:3" x14ac:dyDescent="0.2">
      <c r="A1134" s="88" t="s">
        <v>319</v>
      </c>
      <c r="B1134" s="88" t="s">
        <v>319</v>
      </c>
      <c r="C1134" s="88" t="s">
        <v>1347</v>
      </c>
    </row>
    <row r="1135" spans="1:3" x14ac:dyDescent="0.2">
      <c r="A1135" s="88" t="s">
        <v>319</v>
      </c>
      <c r="B1135" s="88" t="s">
        <v>319</v>
      </c>
      <c r="C1135" s="88" t="s">
        <v>1346</v>
      </c>
    </row>
    <row r="1136" spans="1:3" x14ac:dyDescent="0.2">
      <c r="A1136" s="88" t="s">
        <v>319</v>
      </c>
      <c r="B1136" s="88" t="s">
        <v>319</v>
      </c>
      <c r="C1136" s="88" t="s">
        <v>1345</v>
      </c>
    </row>
    <row r="1137" spans="1:3" x14ac:dyDescent="0.2">
      <c r="A1137" s="88" t="s">
        <v>319</v>
      </c>
      <c r="B1137" s="88" t="s">
        <v>319</v>
      </c>
      <c r="C1137" s="88" t="s">
        <v>1344</v>
      </c>
    </row>
    <row r="1138" spans="1:3" x14ac:dyDescent="0.2">
      <c r="A1138" s="88" t="s">
        <v>319</v>
      </c>
      <c r="B1138" s="88" t="s">
        <v>319</v>
      </c>
      <c r="C1138" s="88" t="s">
        <v>1343</v>
      </c>
    </row>
    <row r="1139" spans="1:3" x14ac:dyDescent="0.2">
      <c r="A1139" s="88" t="s">
        <v>319</v>
      </c>
      <c r="B1139" s="88" t="s">
        <v>319</v>
      </c>
      <c r="C1139" s="88" t="s">
        <v>1342</v>
      </c>
    </row>
    <row r="1140" spans="1:3" x14ac:dyDescent="0.2">
      <c r="A1140" s="88" t="s">
        <v>319</v>
      </c>
      <c r="B1140" s="88" t="s">
        <v>319</v>
      </c>
      <c r="C1140" s="88" t="s">
        <v>1341</v>
      </c>
    </row>
    <row r="1141" spans="1:3" x14ac:dyDescent="0.2">
      <c r="A1141" s="88" t="s">
        <v>319</v>
      </c>
      <c r="B1141" s="88" t="s">
        <v>319</v>
      </c>
      <c r="C1141" s="88" t="s">
        <v>1340</v>
      </c>
    </row>
    <row r="1142" spans="1:3" x14ac:dyDescent="0.2">
      <c r="A1142" s="88" t="s">
        <v>319</v>
      </c>
      <c r="B1142" s="88" t="s">
        <v>319</v>
      </c>
      <c r="C1142" s="88" t="s">
        <v>1339</v>
      </c>
    </row>
    <row r="1143" spans="1:3" x14ac:dyDescent="0.2">
      <c r="A1143" s="88" t="s">
        <v>319</v>
      </c>
      <c r="B1143" s="88" t="s">
        <v>319</v>
      </c>
      <c r="C1143" s="88" t="s">
        <v>1338</v>
      </c>
    </row>
    <row r="1144" spans="1:3" x14ac:dyDescent="0.2">
      <c r="A1144" s="88" t="s">
        <v>319</v>
      </c>
      <c r="B1144" s="88" t="s">
        <v>319</v>
      </c>
      <c r="C1144" s="88" t="s">
        <v>1337</v>
      </c>
    </row>
    <row r="1145" spans="1:3" x14ac:dyDescent="0.2">
      <c r="A1145" s="88" t="s">
        <v>319</v>
      </c>
      <c r="B1145" s="88" t="s">
        <v>319</v>
      </c>
      <c r="C1145" s="88" t="s">
        <v>1336</v>
      </c>
    </row>
    <row r="1146" spans="1:3" x14ac:dyDescent="0.2">
      <c r="A1146" s="88" t="s">
        <v>319</v>
      </c>
      <c r="B1146" s="88" t="s">
        <v>319</v>
      </c>
      <c r="C1146" s="88" t="s">
        <v>1335</v>
      </c>
    </row>
    <row r="1147" spans="1:3" x14ac:dyDescent="0.2">
      <c r="A1147" s="88" t="s">
        <v>319</v>
      </c>
      <c r="B1147" s="88" t="s">
        <v>319</v>
      </c>
      <c r="C1147" s="88" t="s">
        <v>1334</v>
      </c>
    </row>
    <row r="1148" spans="1:3" x14ac:dyDescent="0.2">
      <c r="A1148" s="88" t="s">
        <v>319</v>
      </c>
      <c r="B1148" s="88" t="s">
        <v>319</v>
      </c>
      <c r="C1148" s="88" t="s">
        <v>1333</v>
      </c>
    </row>
    <row r="1149" spans="1:3" x14ac:dyDescent="0.2">
      <c r="A1149" s="88" t="s">
        <v>319</v>
      </c>
      <c r="B1149" s="88" t="s">
        <v>319</v>
      </c>
      <c r="C1149" s="88" t="s">
        <v>1332</v>
      </c>
    </row>
    <row r="1150" spans="1:3" x14ac:dyDescent="0.2">
      <c r="A1150" s="88" t="s">
        <v>319</v>
      </c>
      <c r="B1150" s="88" t="s">
        <v>319</v>
      </c>
      <c r="C1150" s="88" t="s">
        <v>1331</v>
      </c>
    </row>
    <row r="1151" spans="1:3" x14ac:dyDescent="0.2">
      <c r="A1151" s="88" t="s">
        <v>319</v>
      </c>
      <c r="B1151" s="88" t="s">
        <v>319</v>
      </c>
      <c r="C1151" s="88" t="s">
        <v>1330</v>
      </c>
    </row>
    <row r="1152" spans="1:3" x14ac:dyDescent="0.2">
      <c r="A1152" s="88" t="s">
        <v>319</v>
      </c>
      <c r="B1152" s="88" t="s">
        <v>319</v>
      </c>
      <c r="C1152" s="88" t="s">
        <v>1329</v>
      </c>
    </row>
    <row r="1153" spans="1:3" x14ac:dyDescent="0.2">
      <c r="A1153" s="88" t="s">
        <v>319</v>
      </c>
      <c r="B1153" s="88" t="s">
        <v>319</v>
      </c>
      <c r="C1153" s="88" t="s">
        <v>1328</v>
      </c>
    </row>
    <row r="1154" spans="1:3" x14ac:dyDescent="0.2">
      <c r="A1154" s="88" t="s">
        <v>319</v>
      </c>
      <c r="B1154" s="88" t="s">
        <v>319</v>
      </c>
      <c r="C1154" s="88" t="s">
        <v>1327</v>
      </c>
    </row>
    <row r="1155" spans="1:3" x14ac:dyDescent="0.2">
      <c r="A1155" s="88" t="s">
        <v>319</v>
      </c>
      <c r="B1155" s="88" t="s">
        <v>319</v>
      </c>
      <c r="C1155" s="88" t="s">
        <v>1326</v>
      </c>
    </row>
    <row r="1156" spans="1:3" x14ac:dyDescent="0.2">
      <c r="A1156" s="88" t="s">
        <v>319</v>
      </c>
      <c r="B1156" s="88" t="s">
        <v>319</v>
      </c>
      <c r="C1156" s="88" t="s">
        <v>1325</v>
      </c>
    </row>
    <row r="1157" spans="1:3" x14ac:dyDescent="0.2">
      <c r="A1157" s="88" t="s">
        <v>319</v>
      </c>
      <c r="B1157" s="88" t="s">
        <v>319</v>
      </c>
      <c r="C1157" s="88" t="s">
        <v>1324</v>
      </c>
    </row>
    <row r="1158" spans="1:3" x14ac:dyDescent="0.2">
      <c r="A1158" s="88" t="s">
        <v>319</v>
      </c>
      <c r="B1158" s="88" t="s">
        <v>319</v>
      </c>
      <c r="C1158" s="88" t="s">
        <v>1322</v>
      </c>
    </row>
    <row r="1159" spans="1:3" x14ac:dyDescent="0.2">
      <c r="A1159" s="88" t="s">
        <v>319</v>
      </c>
      <c r="B1159" s="88" t="s">
        <v>319</v>
      </c>
      <c r="C1159" s="88" t="s">
        <v>1321</v>
      </c>
    </row>
    <row r="1160" spans="1:3" x14ac:dyDescent="0.2">
      <c r="A1160" s="88" t="s">
        <v>319</v>
      </c>
      <c r="B1160" s="88" t="s">
        <v>319</v>
      </c>
      <c r="C1160" s="88" t="s">
        <v>1320</v>
      </c>
    </row>
    <row r="1161" spans="1:3" x14ac:dyDescent="0.2">
      <c r="A1161" s="88" t="s">
        <v>319</v>
      </c>
      <c r="B1161" s="88" t="s">
        <v>319</v>
      </c>
      <c r="C1161" s="88" t="s">
        <v>1319</v>
      </c>
    </row>
    <row r="1162" spans="1:3" x14ac:dyDescent="0.2">
      <c r="A1162" s="88" t="s">
        <v>319</v>
      </c>
      <c r="B1162" s="88" t="s">
        <v>319</v>
      </c>
      <c r="C1162" s="88" t="s">
        <v>1318</v>
      </c>
    </row>
    <row r="1163" spans="1:3" x14ac:dyDescent="0.2">
      <c r="A1163" s="88" t="s">
        <v>319</v>
      </c>
      <c r="B1163" s="88" t="s">
        <v>319</v>
      </c>
      <c r="C1163" s="88" t="s">
        <v>1316</v>
      </c>
    </row>
    <row r="1164" spans="1:3" x14ac:dyDescent="0.2">
      <c r="A1164" s="88" t="s">
        <v>319</v>
      </c>
      <c r="B1164" s="88" t="s">
        <v>319</v>
      </c>
      <c r="C1164" s="88" t="s">
        <v>1315</v>
      </c>
    </row>
    <row r="1165" spans="1:3" x14ac:dyDescent="0.2">
      <c r="A1165" s="88" t="s">
        <v>319</v>
      </c>
      <c r="B1165" s="88" t="s">
        <v>319</v>
      </c>
      <c r="C1165" s="88" t="s">
        <v>1314</v>
      </c>
    </row>
    <row r="1166" spans="1:3" x14ac:dyDescent="0.2">
      <c r="A1166" s="88" t="s">
        <v>319</v>
      </c>
      <c r="B1166" s="88" t="s">
        <v>319</v>
      </c>
      <c r="C1166" s="88" t="s">
        <v>1313</v>
      </c>
    </row>
    <row r="1167" spans="1:3" x14ac:dyDescent="0.2">
      <c r="A1167" s="88" t="s">
        <v>319</v>
      </c>
      <c r="B1167" s="88" t="s">
        <v>319</v>
      </c>
      <c r="C1167" s="88" t="s">
        <v>1310</v>
      </c>
    </row>
    <row r="1168" spans="1:3" x14ac:dyDescent="0.2">
      <c r="A1168" s="88" t="s">
        <v>147</v>
      </c>
      <c r="B1168" s="88" t="s">
        <v>147</v>
      </c>
      <c r="C1168" s="88" t="s">
        <v>1587</v>
      </c>
    </row>
    <row r="1169" spans="1:3" x14ac:dyDescent="0.2">
      <c r="A1169" s="88" t="s">
        <v>147</v>
      </c>
      <c r="B1169" s="88" t="s">
        <v>147</v>
      </c>
      <c r="C1169" s="88" t="s">
        <v>1586</v>
      </c>
    </row>
    <row r="1170" spans="1:3" x14ac:dyDescent="0.2">
      <c r="A1170" s="88" t="s">
        <v>147</v>
      </c>
      <c r="B1170" s="88" t="s">
        <v>147</v>
      </c>
      <c r="C1170" s="88" t="s">
        <v>1585</v>
      </c>
    </row>
    <row r="1171" spans="1:3" x14ac:dyDescent="0.2">
      <c r="A1171" s="88" t="s">
        <v>147</v>
      </c>
      <c r="B1171" s="88" t="s">
        <v>147</v>
      </c>
      <c r="C1171" s="88" t="s">
        <v>1584</v>
      </c>
    </row>
    <row r="1172" spans="1:3" x14ac:dyDescent="0.2">
      <c r="A1172" s="88" t="s">
        <v>147</v>
      </c>
      <c r="B1172" s="88" t="s">
        <v>147</v>
      </c>
      <c r="C1172" s="88" t="s">
        <v>1583</v>
      </c>
    </row>
    <row r="1173" spans="1:3" x14ac:dyDescent="0.2">
      <c r="A1173" s="88" t="s">
        <v>147</v>
      </c>
      <c r="B1173" s="88" t="s">
        <v>147</v>
      </c>
      <c r="C1173" s="88" t="s">
        <v>1582</v>
      </c>
    </row>
    <row r="1174" spans="1:3" x14ac:dyDescent="0.2">
      <c r="A1174" s="88" t="s">
        <v>147</v>
      </c>
      <c r="B1174" s="88" t="s">
        <v>147</v>
      </c>
      <c r="C1174" s="88" t="s">
        <v>1581</v>
      </c>
    </row>
    <row r="1175" spans="1:3" x14ac:dyDescent="0.2">
      <c r="A1175" s="88" t="s">
        <v>147</v>
      </c>
      <c r="B1175" s="88" t="s">
        <v>147</v>
      </c>
      <c r="C1175" s="88" t="s">
        <v>1580</v>
      </c>
    </row>
    <row r="1176" spans="1:3" x14ac:dyDescent="0.2">
      <c r="A1176" s="88" t="s">
        <v>147</v>
      </c>
      <c r="B1176" s="88" t="s">
        <v>147</v>
      </c>
      <c r="C1176" s="88" t="s">
        <v>1579</v>
      </c>
    </row>
    <row r="1177" spans="1:3" x14ac:dyDescent="0.2">
      <c r="A1177" s="88" t="s">
        <v>147</v>
      </c>
      <c r="B1177" s="88" t="s">
        <v>147</v>
      </c>
      <c r="C1177" s="88" t="s">
        <v>1578</v>
      </c>
    </row>
    <row r="1178" spans="1:3" x14ac:dyDescent="0.2">
      <c r="A1178" s="88" t="s">
        <v>147</v>
      </c>
      <c r="B1178" s="88" t="s">
        <v>147</v>
      </c>
      <c r="C1178" s="88" t="s">
        <v>1577</v>
      </c>
    </row>
    <row r="1179" spans="1:3" x14ac:dyDescent="0.2">
      <c r="A1179" s="88" t="s">
        <v>147</v>
      </c>
      <c r="B1179" s="88" t="s">
        <v>147</v>
      </c>
      <c r="C1179" s="88" t="s">
        <v>1576</v>
      </c>
    </row>
    <row r="1180" spans="1:3" x14ac:dyDescent="0.2">
      <c r="A1180" s="88" t="s">
        <v>147</v>
      </c>
      <c r="B1180" s="88" t="s">
        <v>147</v>
      </c>
      <c r="C1180" s="88" t="s">
        <v>1575</v>
      </c>
    </row>
    <row r="1181" spans="1:3" x14ac:dyDescent="0.2">
      <c r="A1181" s="88" t="s">
        <v>147</v>
      </c>
      <c r="B1181" s="88" t="s">
        <v>147</v>
      </c>
      <c r="C1181" s="88" t="s">
        <v>1574</v>
      </c>
    </row>
    <row r="1182" spans="1:3" x14ac:dyDescent="0.2">
      <c r="A1182" s="88" t="s">
        <v>147</v>
      </c>
      <c r="B1182" s="88" t="s">
        <v>147</v>
      </c>
      <c r="C1182" s="88" t="s">
        <v>1573</v>
      </c>
    </row>
    <row r="1183" spans="1:3" x14ac:dyDescent="0.2">
      <c r="A1183" s="88" t="s">
        <v>147</v>
      </c>
      <c r="B1183" s="88" t="s">
        <v>147</v>
      </c>
      <c r="C1183" s="88" t="s">
        <v>1572</v>
      </c>
    </row>
    <row r="1184" spans="1:3" x14ac:dyDescent="0.2">
      <c r="A1184" s="88" t="s">
        <v>147</v>
      </c>
      <c r="B1184" s="88" t="s">
        <v>147</v>
      </c>
      <c r="C1184" s="88" t="s">
        <v>1571</v>
      </c>
    </row>
    <row r="1185" spans="1:3" x14ac:dyDescent="0.2">
      <c r="A1185" s="88" t="s">
        <v>147</v>
      </c>
      <c r="B1185" s="88" t="s">
        <v>147</v>
      </c>
      <c r="C1185" s="88" t="s">
        <v>1570</v>
      </c>
    </row>
    <row r="1186" spans="1:3" x14ac:dyDescent="0.2">
      <c r="A1186" s="88" t="s">
        <v>147</v>
      </c>
      <c r="B1186" s="88" t="s">
        <v>147</v>
      </c>
      <c r="C1186" s="88" t="s">
        <v>1569</v>
      </c>
    </row>
    <row r="1187" spans="1:3" x14ac:dyDescent="0.2">
      <c r="A1187" s="88" t="s">
        <v>115</v>
      </c>
      <c r="B1187" s="88" t="s">
        <v>115</v>
      </c>
      <c r="C1187" s="88" t="s">
        <v>860</v>
      </c>
    </row>
    <row r="1188" spans="1:3" x14ac:dyDescent="0.2">
      <c r="A1188" s="88" t="s">
        <v>115</v>
      </c>
      <c r="B1188" s="88" t="s">
        <v>115</v>
      </c>
      <c r="C1188" s="88" t="s">
        <v>861</v>
      </c>
    </row>
    <row r="1189" spans="1:3" x14ac:dyDescent="0.2">
      <c r="A1189" s="88" t="s">
        <v>110</v>
      </c>
      <c r="B1189" s="88" t="s">
        <v>110</v>
      </c>
      <c r="C1189" s="88" t="s">
        <v>862</v>
      </c>
    </row>
    <row r="1190" spans="1:3" x14ac:dyDescent="0.2">
      <c r="A1190" s="88" t="s">
        <v>75</v>
      </c>
      <c r="B1190" s="88" t="s">
        <v>75</v>
      </c>
      <c r="C1190" s="88" t="s">
        <v>865</v>
      </c>
    </row>
    <row r="1191" spans="1:3" x14ac:dyDescent="0.2">
      <c r="A1191" s="88" t="s">
        <v>423</v>
      </c>
      <c r="B1191" s="88" t="s">
        <v>423</v>
      </c>
      <c r="C1191" s="88" t="s">
        <v>1515</v>
      </c>
    </row>
    <row r="1192" spans="1:3" x14ac:dyDescent="0.2">
      <c r="A1192" s="88" t="s">
        <v>423</v>
      </c>
      <c r="B1192" s="88" t="s">
        <v>423</v>
      </c>
      <c r="C1192" s="88" t="s">
        <v>1513</v>
      </c>
    </row>
    <row r="1193" spans="1:3" x14ac:dyDescent="0.2">
      <c r="A1193" s="88" t="s">
        <v>423</v>
      </c>
      <c r="B1193" s="88" t="s">
        <v>423</v>
      </c>
      <c r="C1193" s="88" t="s">
        <v>1508</v>
      </c>
    </row>
    <row r="1194" spans="1:3" x14ac:dyDescent="0.2">
      <c r="A1194" s="88" t="s">
        <v>423</v>
      </c>
      <c r="B1194" s="88" t="s">
        <v>423</v>
      </c>
      <c r="C1194" s="88" t="s">
        <v>1503</v>
      </c>
    </row>
    <row r="1195" spans="1:3" x14ac:dyDescent="0.2">
      <c r="A1195" s="88" t="s">
        <v>423</v>
      </c>
      <c r="B1195" s="88" t="s">
        <v>423</v>
      </c>
      <c r="C1195" s="88" t="s">
        <v>1496</v>
      </c>
    </row>
    <row r="1196" spans="1:3" x14ac:dyDescent="0.2">
      <c r="A1196" s="88" t="s">
        <v>128</v>
      </c>
      <c r="B1196" s="88" t="s">
        <v>128</v>
      </c>
      <c r="C1196" s="88" t="s">
        <v>873</v>
      </c>
    </row>
    <row r="1197" spans="1:3" x14ac:dyDescent="0.2">
      <c r="A1197" s="88" t="s">
        <v>128</v>
      </c>
      <c r="B1197" s="88" t="s">
        <v>128</v>
      </c>
      <c r="C1197" s="88" t="s">
        <v>874</v>
      </c>
    </row>
    <row r="1198" spans="1:3" x14ac:dyDescent="0.2">
      <c r="A1198" s="88" t="s">
        <v>128</v>
      </c>
      <c r="B1198" s="88" t="s">
        <v>128</v>
      </c>
      <c r="C1198" s="88" t="s">
        <v>875</v>
      </c>
    </row>
    <row r="1199" spans="1:3" x14ac:dyDescent="0.2">
      <c r="A1199" s="88" t="s">
        <v>129</v>
      </c>
      <c r="B1199" s="88" t="s">
        <v>129</v>
      </c>
      <c r="C1199" s="88" t="s">
        <v>667</v>
      </c>
    </row>
    <row r="1200" spans="1:3" x14ac:dyDescent="0.2">
      <c r="A1200" s="88" t="s">
        <v>130</v>
      </c>
      <c r="B1200" s="88" t="s">
        <v>130</v>
      </c>
      <c r="C1200" s="88" t="s">
        <v>691</v>
      </c>
    </row>
    <row r="1201" spans="1:3" x14ac:dyDescent="0.2">
      <c r="A1201" s="88" t="s">
        <v>131</v>
      </c>
      <c r="B1201" s="88" t="s">
        <v>131</v>
      </c>
      <c r="C1201" s="88" t="s">
        <v>868</v>
      </c>
    </row>
    <row r="1202" spans="1:3" x14ac:dyDescent="0.2">
      <c r="A1202" s="88" t="s">
        <v>132</v>
      </c>
      <c r="B1202" s="88" t="s">
        <v>132</v>
      </c>
      <c r="C1202" s="88" t="s">
        <v>701</v>
      </c>
    </row>
    <row r="1203" spans="1:3" x14ac:dyDescent="0.2">
      <c r="A1203" s="88" t="s">
        <v>133</v>
      </c>
      <c r="B1203" s="88" t="s">
        <v>133</v>
      </c>
      <c r="C1203" s="88" t="s">
        <v>741</v>
      </c>
    </row>
    <row r="1204" spans="1:3" x14ac:dyDescent="0.2">
      <c r="A1204" s="88" t="s">
        <v>134</v>
      </c>
      <c r="B1204" s="88" t="s">
        <v>134</v>
      </c>
      <c r="C1204" s="88" t="s">
        <v>777</v>
      </c>
    </row>
    <row r="1205" spans="1:3" x14ac:dyDescent="0.2">
      <c r="A1205" s="88" t="s">
        <v>135</v>
      </c>
      <c r="B1205" s="88" t="s">
        <v>135</v>
      </c>
      <c r="C1205" s="88" t="s">
        <v>938</v>
      </c>
    </row>
    <row r="1206" spans="1:3" x14ac:dyDescent="0.2">
      <c r="A1206" s="88" t="s">
        <v>135</v>
      </c>
      <c r="B1206" s="88" t="s">
        <v>135</v>
      </c>
      <c r="C1206" s="88" t="s">
        <v>939</v>
      </c>
    </row>
    <row r="1207" spans="1:3" x14ac:dyDescent="0.2">
      <c r="A1207" s="88" t="s">
        <v>136</v>
      </c>
      <c r="B1207" s="88" t="s">
        <v>136</v>
      </c>
      <c r="C1207" s="88" t="s">
        <v>898</v>
      </c>
    </row>
    <row r="1208" spans="1:3" x14ac:dyDescent="0.2">
      <c r="A1208" s="88" t="s">
        <v>136</v>
      </c>
      <c r="B1208" s="88" t="s">
        <v>136</v>
      </c>
      <c r="C1208" s="88" t="s">
        <v>755</v>
      </c>
    </row>
    <row r="1209" spans="1:3" x14ac:dyDescent="0.2">
      <c r="A1209" s="88" t="s">
        <v>137</v>
      </c>
      <c r="B1209" s="88" t="s">
        <v>137</v>
      </c>
      <c r="C1209" s="88" t="s">
        <v>842</v>
      </c>
    </row>
    <row r="1210" spans="1:3" x14ac:dyDescent="0.2">
      <c r="A1210" s="88" t="s">
        <v>138</v>
      </c>
      <c r="B1210" s="88" t="s">
        <v>138</v>
      </c>
      <c r="C1210" s="88" t="s">
        <v>702</v>
      </c>
    </row>
    <row r="1211" spans="1:3" x14ac:dyDescent="0.2">
      <c r="A1211" s="88" t="s">
        <v>138</v>
      </c>
      <c r="B1211" s="88" t="s">
        <v>138</v>
      </c>
      <c r="C1211" s="88" t="s">
        <v>703</v>
      </c>
    </row>
    <row r="1212" spans="1:3" x14ac:dyDescent="0.2">
      <c r="A1212" s="88" t="s">
        <v>138</v>
      </c>
      <c r="B1212" s="88" t="s">
        <v>138</v>
      </c>
      <c r="C1212" s="88" t="s">
        <v>704</v>
      </c>
    </row>
    <row r="1213" spans="1:3" x14ac:dyDescent="0.2">
      <c r="A1213" s="88" t="s">
        <v>139</v>
      </c>
      <c r="B1213" s="88" t="s">
        <v>139</v>
      </c>
      <c r="C1213" s="88" t="s">
        <v>752</v>
      </c>
    </row>
    <row r="1214" spans="1:3" x14ac:dyDescent="0.2">
      <c r="A1214" s="88" t="s">
        <v>141</v>
      </c>
      <c r="B1214" s="88" t="s">
        <v>141</v>
      </c>
      <c r="C1214" s="88" t="s">
        <v>784</v>
      </c>
    </row>
    <row r="1215" spans="1:3" x14ac:dyDescent="0.2">
      <c r="A1215" s="88" t="s">
        <v>140</v>
      </c>
      <c r="B1215" s="88" t="s">
        <v>140</v>
      </c>
      <c r="C1215" s="88" t="s">
        <v>756</v>
      </c>
    </row>
    <row r="1216" spans="1:3" x14ac:dyDescent="0.2">
      <c r="A1216" s="88" t="s">
        <v>140</v>
      </c>
      <c r="B1216" s="88" t="s">
        <v>140</v>
      </c>
      <c r="C1216" s="88" t="s">
        <v>757</v>
      </c>
    </row>
    <row r="1217" spans="1:3" x14ac:dyDescent="0.2">
      <c r="A1217" s="88" t="s">
        <v>140</v>
      </c>
      <c r="B1217" s="88" t="s">
        <v>140</v>
      </c>
      <c r="C1217" s="88" t="s">
        <v>758</v>
      </c>
    </row>
    <row r="1218" spans="1:3" x14ac:dyDescent="0.2">
      <c r="A1218" s="88" t="s">
        <v>140</v>
      </c>
      <c r="B1218" s="88" t="s">
        <v>140</v>
      </c>
      <c r="C1218" s="88" t="s">
        <v>893</v>
      </c>
    </row>
    <row r="1219" spans="1:3" x14ac:dyDescent="0.2">
      <c r="A1219" s="88" t="s">
        <v>140</v>
      </c>
      <c r="B1219" s="88" t="s">
        <v>140</v>
      </c>
      <c r="C1219" s="88" t="s">
        <v>894</v>
      </c>
    </row>
    <row r="1220" spans="1:3" x14ac:dyDescent="0.2">
      <c r="A1220" s="88" t="s">
        <v>140</v>
      </c>
      <c r="B1220" s="88" t="s">
        <v>140</v>
      </c>
      <c r="C1220" s="88" t="s">
        <v>895</v>
      </c>
    </row>
    <row r="1221" spans="1:3" x14ac:dyDescent="0.2">
      <c r="A1221" s="88" t="s">
        <v>140</v>
      </c>
      <c r="B1221" s="88" t="s">
        <v>140</v>
      </c>
      <c r="C1221" s="88" t="s">
        <v>664</v>
      </c>
    </row>
    <row r="1222" spans="1:3" x14ac:dyDescent="0.2">
      <c r="A1222" s="88" t="s">
        <v>140</v>
      </c>
      <c r="B1222" s="88" t="s">
        <v>140</v>
      </c>
      <c r="C1222" s="88" t="s">
        <v>665</v>
      </c>
    </row>
    <row r="1223" spans="1:3" x14ac:dyDescent="0.2">
      <c r="A1223" s="88" t="s">
        <v>142</v>
      </c>
      <c r="B1223" s="88" t="s">
        <v>142</v>
      </c>
      <c r="C1223" s="88" t="s">
        <v>923</v>
      </c>
    </row>
    <row r="1224" spans="1:3" x14ac:dyDescent="0.2">
      <c r="A1224" s="88" t="s">
        <v>142</v>
      </c>
      <c r="B1224" s="88" t="s">
        <v>142</v>
      </c>
      <c r="C1224" s="88" t="s">
        <v>924</v>
      </c>
    </row>
    <row r="1225" spans="1:3" x14ac:dyDescent="0.2">
      <c r="A1225" s="88" t="s">
        <v>143</v>
      </c>
      <c r="B1225" s="88" t="s">
        <v>143</v>
      </c>
      <c r="C1225" s="88" t="s">
        <v>925</v>
      </c>
    </row>
    <row r="1226" spans="1:3" x14ac:dyDescent="0.2">
      <c r="A1226" s="88" t="s">
        <v>143</v>
      </c>
      <c r="B1226" s="88" t="s">
        <v>143</v>
      </c>
      <c r="C1226" s="88" t="s">
        <v>926</v>
      </c>
    </row>
    <row r="1227" spans="1:3" x14ac:dyDescent="0.2">
      <c r="A1227" s="88" t="s">
        <v>143</v>
      </c>
      <c r="B1227" s="88" t="s">
        <v>143</v>
      </c>
      <c r="C1227" s="88" t="s">
        <v>927</v>
      </c>
    </row>
    <row r="1228" spans="1:3" x14ac:dyDescent="0.2">
      <c r="A1228" s="88" t="s">
        <v>143</v>
      </c>
      <c r="B1228" s="88" t="s">
        <v>143</v>
      </c>
      <c r="C1228" s="88" t="s">
        <v>928</v>
      </c>
    </row>
    <row r="1229" spans="1:3" x14ac:dyDescent="0.2">
      <c r="A1229" s="88" t="s">
        <v>144</v>
      </c>
      <c r="B1229" s="88" t="s">
        <v>144</v>
      </c>
      <c r="C1229" s="88" t="s">
        <v>822</v>
      </c>
    </row>
    <row r="1230" spans="1:3" x14ac:dyDescent="0.2">
      <c r="A1230" s="88" t="s">
        <v>144</v>
      </c>
      <c r="B1230" s="88" t="s">
        <v>144</v>
      </c>
      <c r="C1230" s="88" t="s">
        <v>823</v>
      </c>
    </row>
    <row r="1231" spans="1:3" x14ac:dyDescent="0.2">
      <c r="A1231" s="88" t="s">
        <v>144</v>
      </c>
      <c r="B1231" s="88" t="s">
        <v>144</v>
      </c>
      <c r="C1231" s="88" t="s">
        <v>824</v>
      </c>
    </row>
    <row r="1232" spans="1:3" x14ac:dyDescent="0.2">
      <c r="A1232" s="88" t="s">
        <v>144</v>
      </c>
      <c r="B1232" s="88" t="s">
        <v>144</v>
      </c>
      <c r="C1232" s="88" t="s">
        <v>825</v>
      </c>
    </row>
    <row r="1233" spans="1:3" x14ac:dyDescent="0.2">
      <c r="A1233" s="88" t="s">
        <v>144</v>
      </c>
      <c r="B1233" s="88" t="s">
        <v>144</v>
      </c>
      <c r="C1233" s="88" t="s">
        <v>826</v>
      </c>
    </row>
    <row r="1234" spans="1:3" x14ac:dyDescent="0.2">
      <c r="A1234" s="88" t="s">
        <v>144</v>
      </c>
      <c r="B1234" s="88" t="s">
        <v>144</v>
      </c>
      <c r="C1234" s="88" t="s">
        <v>827</v>
      </c>
    </row>
    <row r="1235" spans="1:3" x14ac:dyDescent="0.2">
      <c r="A1235" s="88" t="s">
        <v>145</v>
      </c>
      <c r="B1235" s="88" t="s">
        <v>145</v>
      </c>
      <c r="C1235" s="88" t="s">
        <v>838</v>
      </c>
    </row>
    <row r="1236" spans="1:3" x14ac:dyDescent="0.2">
      <c r="A1236" s="88" t="s">
        <v>145</v>
      </c>
      <c r="B1236" s="88" t="s">
        <v>145</v>
      </c>
      <c r="C1236" s="88" t="s">
        <v>839</v>
      </c>
    </row>
    <row r="1237" spans="1:3" x14ac:dyDescent="0.2">
      <c r="A1237" s="88" t="s">
        <v>145</v>
      </c>
      <c r="B1237" s="88" t="s">
        <v>145</v>
      </c>
      <c r="C1237" s="88" t="s">
        <v>840</v>
      </c>
    </row>
    <row r="1238" spans="1:3" x14ac:dyDescent="0.2">
      <c r="A1238" s="88" t="s">
        <v>145</v>
      </c>
      <c r="B1238" s="88" t="s">
        <v>145</v>
      </c>
      <c r="C1238" s="88" t="s">
        <v>841</v>
      </c>
    </row>
    <row r="1239" spans="1:3" x14ac:dyDescent="0.2">
      <c r="A1239" s="88" t="s">
        <v>146</v>
      </c>
      <c r="B1239" s="88" t="s">
        <v>146</v>
      </c>
      <c r="C1239" s="88" t="s">
        <v>843</v>
      </c>
    </row>
    <row r="1240" spans="1:3" x14ac:dyDescent="0.2">
      <c r="A1240" s="88" t="s">
        <v>146</v>
      </c>
      <c r="B1240" s="88" t="s">
        <v>146</v>
      </c>
      <c r="C1240" s="88" t="s">
        <v>844</v>
      </c>
    </row>
    <row r="1241" spans="1:3" x14ac:dyDescent="0.2">
      <c r="A1241" s="88" t="s">
        <v>146</v>
      </c>
      <c r="B1241" s="88" t="s">
        <v>146</v>
      </c>
      <c r="C1241" s="88" t="s">
        <v>845</v>
      </c>
    </row>
    <row r="1242" spans="1:3" x14ac:dyDescent="0.2">
      <c r="A1242" s="88" t="s">
        <v>146</v>
      </c>
      <c r="B1242" s="88" t="s">
        <v>146</v>
      </c>
      <c r="C1242" s="88" t="s">
        <v>846</v>
      </c>
    </row>
    <row r="1243" spans="1:3" x14ac:dyDescent="0.2">
      <c r="A1243" s="88" t="s">
        <v>146</v>
      </c>
      <c r="B1243" s="88" t="s">
        <v>146</v>
      </c>
      <c r="C1243" s="88" t="s">
        <v>847</v>
      </c>
    </row>
    <row r="1244" spans="1:3" x14ac:dyDescent="0.2">
      <c r="A1244" s="88" t="s">
        <v>2067</v>
      </c>
      <c r="B1244" s="88" t="s">
        <v>2067</v>
      </c>
      <c r="C1244" s="88" t="s">
        <v>1999</v>
      </c>
    </row>
    <row r="1245" spans="1:3" x14ac:dyDescent="0.2">
      <c r="A1245" s="88" t="s">
        <v>2066</v>
      </c>
      <c r="B1245" s="88" t="s">
        <v>2066</v>
      </c>
      <c r="C1245" s="88" t="s">
        <v>2000</v>
      </c>
    </row>
    <row r="1246" spans="1:3" x14ac:dyDescent="0.2">
      <c r="A1246" s="88" t="s">
        <v>967</v>
      </c>
      <c r="B1246" s="88" t="s">
        <v>967</v>
      </c>
      <c r="C1246" s="88" t="s">
        <v>910</v>
      </c>
    </row>
    <row r="1247" spans="1:3" x14ac:dyDescent="0.2">
      <c r="A1247" s="88" t="s">
        <v>2065</v>
      </c>
      <c r="B1247" s="88" t="s">
        <v>2065</v>
      </c>
      <c r="C1247" s="88" t="s">
        <v>2003</v>
      </c>
    </row>
    <row r="1248" spans="1:3" x14ac:dyDescent="0.2">
      <c r="A1248" s="88" t="s">
        <v>2064</v>
      </c>
      <c r="B1248" s="88" t="s">
        <v>2064</v>
      </c>
      <c r="C1248" s="88" t="s">
        <v>2001</v>
      </c>
    </row>
    <row r="1249" spans="1:3" x14ac:dyDescent="0.2">
      <c r="A1249" s="88" t="s">
        <v>2063</v>
      </c>
      <c r="B1249" s="88" t="s">
        <v>2063</v>
      </c>
      <c r="C1249" s="88" t="s">
        <v>902</v>
      </c>
    </row>
    <row r="1250" spans="1:3" x14ac:dyDescent="0.2">
      <c r="A1250" s="88" t="s">
        <v>2063</v>
      </c>
      <c r="B1250" s="88" t="s">
        <v>2063</v>
      </c>
      <c r="C1250" s="88" t="s">
        <v>790</v>
      </c>
    </row>
    <row r="1251" spans="1:3" x14ac:dyDescent="0.2">
      <c r="A1251" s="88" t="s">
        <v>2063</v>
      </c>
      <c r="B1251" s="88" t="s">
        <v>2063</v>
      </c>
      <c r="C1251" s="88" t="s">
        <v>791</v>
      </c>
    </row>
    <row r="1252" spans="1:3" x14ac:dyDescent="0.2">
      <c r="A1252" s="88" t="s">
        <v>2063</v>
      </c>
      <c r="B1252" s="88" t="s">
        <v>2063</v>
      </c>
      <c r="C1252" s="88" t="s">
        <v>792</v>
      </c>
    </row>
    <row r="1253" spans="1:3" x14ac:dyDescent="0.2">
      <c r="A1253" s="88" t="s">
        <v>2063</v>
      </c>
      <c r="B1253" s="88" t="s">
        <v>2063</v>
      </c>
      <c r="C1253" s="88" t="s">
        <v>863</v>
      </c>
    </row>
    <row r="1254" spans="1:3" x14ac:dyDescent="0.2">
      <c r="A1254" s="88" t="s">
        <v>2063</v>
      </c>
      <c r="B1254" s="88" t="s">
        <v>2063</v>
      </c>
      <c r="C1254" s="88" t="s">
        <v>864</v>
      </c>
    </row>
    <row r="1255" spans="1:3" x14ac:dyDescent="0.2">
      <c r="A1255" s="88" t="s">
        <v>2063</v>
      </c>
      <c r="B1255" s="88" t="s">
        <v>2063</v>
      </c>
      <c r="C1255" s="88" t="s">
        <v>769</v>
      </c>
    </row>
    <row r="1256" spans="1:3" x14ac:dyDescent="0.2">
      <c r="A1256" s="88" t="s">
        <v>2063</v>
      </c>
      <c r="B1256" s="88" t="s">
        <v>2063</v>
      </c>
      <c r="C1256" s="88" t="s">
        <v>770</v>
      </c>
    </row>
    <row r="1257" spans="1:3" x14ac:dyDescent="0.2">
      <c r="A1257" s="88" t="s">
        <v>2063</v>
      </c>
      <c r="B1257" s="88" t="s">
        <v>2063</v>
      </c>
      <c r="C1257" s="88" t="s">
        <v>771</v>
      </c>
    </row>
    <row r="1258" spans="1:3" x14ac:dyDescent="0.2">
      <c r="A1258" s="88" t="s">
        <v>2063</v>
      </c>
      <c r="B1258" s="88" t="s">
        <v>2063</v>
      </c>
      <c r="C1258" s="88" t="s">
        <v>772</v>
      </c>
    </row>
    <row r="1259" spans="1:3" x14ac:dyDescent="0.2">
      <c r="A1259" s="88" t="s">
        <v>2063</v>
      </c>
      <c r="B1259" s="88" t="s">
        <v>2063</v>
      </c>
      <c r="C1259" s="88" t="s">
        <v>773</v>
      </c>
    </row>
    <row r="1260" spans="1:3" x14ac:dyDescent="0.2">
      <c r="A1260" s="88" t="s">
        <v>2063</v>
      </c>
      <c r="B1260" s="88" t="s">
        <v>2063</v>
      </c>
      <c r="C1260" s="88" t="s">
        <v>774</v>
      </c>
    </row>
    <row r="1261" spans="1:3" x14ac:dyDescent="0.2">
      <c r="A1261" s="88" t="s">
        <v>2063</v>
      </c>
      <c r="B1261" s="88" t="s">
        <v>2063</v>
      </c>
      <c r="C1261" s="88" t="s">
        <v>882</v>
      </c>
    </row>
    <row r="1262" spans="1:3" x14ac:dyDescent="0.2">
      <c r="A1262" s="88" t="s">
        <v>2063</v>
      </c>
      <c r="B1262" s="88" t="s">
        <v>2063</v>
      </c>
      <c r="C1262" s="88" t="s">
        <v>883</v>
      </c>
    </row>
    <row r="1263" spans="1:3" x14ac:dyDescent="0.2">
      <c r="A1263" s="88" t="s">
        <v>2063</v>
      </c>
      <c r="B1263" s="88" t="s">
        <v>2063</v>
      </c>
      <c r="C1263" s="88" t="s">
        <v>884</v>
      </c>
    </row>
    <row r="1264" spans="1:3" x14ac:dyDescent="0.2">
      <c r="A1264" s="88" t="s">
        <v>2063</v>
      </c>
      <c r="B1264" s="88" t="s">
        <v>2063</v>
      </c>
      <c r="C1264" s="88" t="s">
        <v>885</v>
      </c>
    </row>
    <row r="1265" spans="1:3" x14ac:dyDescent="0.2">
      <c r="A1265" s="88" t="s">
        <v>2063</v>
      </c>
      <c r="B1265" s="88" t="s">
        <v>2063</v>
      </c>
      <c r="C1265" s="88" t="s">
        <v>886</v>
      </c>
    </row>
    <row r="1266" spans="1:3" x14ac:dyDescent="0.2">
      <c r="A1266" s="88" t="s">
        <v>2063</v>
      </c>
      <c r="B1266" s="88" t="s">
        <v>2063</v>
      </c>
      <c r="C1266" s="88" t="s">
        <v>887</v>
      </c>
    </row>
    <row r="1267" spans="1:3" x14ac:dyDescent="0.2">
      <c r="A1267" s="88" t="s">
        <v>2063</v>
      </c>
      <c r="B1267" s="88" t="s">
        <v>2063</v>
      </c>
      <c r="C1267" s="88" t="s">
        <v>734</v>
      </c>
    </row>
    <row r="1268" spans="1:3" x14ac:dyDescent="0.2">
      <c r="A1268" s="88" t="s">
        <v>2063</v>
      </c>
      <c r="B1268" s="88" t="s">
        <v>2063</v>
      </c>
      <c r="C1268" s="88" t="s">
        <v>735</v>
      </c>
    </row>
    <row r="1269" spans="1:3" x14ac:dyDescent="0.2">
      <c r="A1269" s="88" t="s">
        <v>2063</v>
      </c>
      <c r="B1269" s="88" t="s">
        <v>2063</v>
      </c>
      <c r="C1269" s="88" t="s">
        <v>736</v>
      </c>
    </row>
    <row r="1270" spans="1:3" x14ac:dyDescent="0.2">
      <c r="A1270" s="88" t="s">
        <v>2063</v>
      </c>
      <c r="B1270" s="88" t="s">
        <v>2063</v>
      </c>
      <c r="C1270" s="88" t="s">
        <v>737</v>
      </c>
    </row>
    <row r="1271" spans="1:3" x14ac:dyDescent="0.2">
      <c r="A1271" s="88" t="s">
        <v>2063</v>
      </c>
      <c r="B1271" s="88" t="s">
        <v>2063</v>
      </c>
      <c r="C1271" s="88" t="s">
        <v>738</v>
      </c>
    </row>
    <row r="1272" spans="1:3" x14ac:dyDescent="0.2">
      <c r="A1272" s="88" t="s">
        <v>2063</v>
      </c>
      <c r="B1272" s="88" t="s">
        <v>2063</v>
      </c>
      <c r="C1272" s="88" t="s">
        <v>739</v>
      </c>
    </row>
    <row r="1273" spans="1:3" x14ac:dyDescent="0.2">
      <c r="A1273" s="88" t="s">
        <v>2063</v>
      </c>
      <c r="B1273" s="88" t="s">
        <v>2063</v>
      </c>
      <c r="C1273" s="88" t="s">
        <v>740</v>
      </c>
    </row>
    <row r="1274" spans="1:3" x14ac:dyDescent="0.2">
      <c r="A1274" s="88" t="s">
        <v>2063</v>
      </c>
      <c r="B1274" s="88" t="s">
        <v>2063</v>
      </c>
      <c r="C1274" s="88" t="s">
        <v>721</v>
      </c>
    </row>
    <row r="1275" spans="1:3" x14ac:dyDescent="0.2">
      <c r="A1275" s="88" t="s">
        <v>2063</v>
      </c>
      <c r="B1275" s="88" t="s">
        <v>2063</v>
      </c>
      <c r="C1275" s="88" t="s">
        <v>722</v>
      </c>
    </row>
    <row r="1276" spans="1:3" x14ac:dyDescent="0.2">
      <c r="A1276" s="88" t="s">
        <v>2063</v>
      </c>
      <c r="B1276" s="88" t="s">
        <v>2063</v>
      </c>
      <c r="C1276" s="88" t="s">
        <v>723</v>
      </c>
    </row>
    <row r="1277" spans="1:3" x14ac:dyDescent="0.2">
      <c r="A1277" s="88" t="s">
        <v>2063</v>
      </c>
      <c r="B1277" s="88" t="s">
        <v>2063</v>
      </c>
      <c r="C1277" s="88" t="s">
        <v>724</v>
      </c>
    </row>
    <row r="1278" spans="1:3" x14ac:dyDescent="0.2">
      <c r="A1278" s="88" t="s">
        <v>2063</v>
      </c>
      <c r="B1278" s="88" t="s">
        <v>2063</v>
      </c>
      <c r="C1278" s="88" t="s">
        <v>725</v>
      </c>
    </row>
    <row r="1279" spans="1:3" x14ac:dyDescent="0.2">
      <c r="A1279" s="88" t="s">
        <v>2063</v>
      </c>
      <c r="B1279" s="88" t="s">
        <v>2063</v>
      </c>
      <c r="C1279" s="88" t="s">
        <v>726</v>
      </c>
    </row>
    <row r="1280" spans="1:3" x14ac:dyDescent="0.2">
      <c r="A1280" s="88" t="s">
        <v>2063</v>
      </c>
      <c r="B1280" s="88" t="s">
        <v>2063</v>
      </c>
      <c r="C1280" s="88" t="s">
        <v>727</v>
      </c>
    </row>
    <row r="1281" spans="1:3" x14ac:dyDescent="0.2">
      <c r="A1281" s="88" t="s">
        <v>2063</v>
      </c>
      <c r="B1281" s="88" t="s">
        <v>2063</v>
      </c>
      <c r="C1281" s="88" t="s">
        <v>728</v>
      </c>
    </row>
    <row r="1282" spans="1:3" x14ac:dyDescent="0.2">
      <c r="A1282" s="88" t="s">
        <v>2063</v>
      </c>
      <c r="B1282" s="88" t="s">
        <v>2063</v>
      </c>
      <c r="C1282" s="88" t="s">
        <v>788</v>
      </c>
    </row>
    <row r="1283" spans="1:3" x14ac:dyDescent="0.2">
      <c r="A1283" s="88" t="s">
        <v>2063</v>
      </c>
      <c r="B1283" s="88" t="s">
        <v>2063</v>
      </c>
      <c r="C1283" s="88" t="s">
        <v>789</v>
      </c>
    </row>
    <row r="1284" spans="1:3" x14ac:dyDescent="0.2">
      <c r="A1284" s="88" t="s">
        <v>181</v>
      </c>
      <c r="B1284" s="88" t="s">
        <v>181</v>
      </c>
      <c r="C1284" s="88" t="s">
        <v>918</v>
      </c>
    </row>
    <row r="1285" spans="1:3" x14ac:dyDescent="0.2">
      <c r="A1285" s="88" t="s">
        <v>181</v>
      </c>
      <c r="B1285" s="88" t="s">
        <v>181</v>
      </c>
      <c r="C1285" s="88" t="s">
        <v>916</v>
      </c>
    </row>
    <row r="1286" spans="1:3" x14ac:dyDescent="0.2">
      <c r="A1286" s="88" t="s">
        <v>181</v>
      </c>
      <c r="B1286" s="88" t="s">
        <v>181</v>
      </c>
      <c r="C1286" s="88" t="s">
        <v>917</v>
      </c>
    </row>
    <row r="1287" spans="1:3" x14ac:dyDescent="0.2">
      <c r="A1287" s="88" t="s">
        <v>185</v>
      </c>
      <c r="B1287" s="88" t="s">
        <v>185</v>
      </c>
      <c r="C1287" s="88" t="s">
        <v>708</v>
      </c>
    </row>
    <row r="1288" spans="1:3" x14ac:dyDescent="0.2">
      <c r="A1288" s="88" t="s">
        <v>185</v>
      </c>
      <c r="B1288" s="88" t="s">
        <v>185</v>
      </c>
      <c r="C1288" s="88" t="s">
        <v>709</v>
      </c>
    </row>
    <row r="1289" spans="1:3" x14ac:dyDescent="0.2">
      <c r="A1289" s="88" t="s">
        <v>185</v>
      </c>
      <c r="B1289" s="88" t="s">
        <v>185</v>
      </c>
      <c r="C1289" s="88" t="s">
        <v>710</v>
      </c>
    </row>
    <row r="1290" spans="1:3" x14ac:dyDescent="0.2">
      <c r="A1290" s="88" t="s">
        <v>185</v>
      </c>
      <c r="B1290" s="88" t="s">
        <v>185</v>
      </c>
      <c r="C1290" s="88" t="s">
        <v>711</v>
      </c>
    </row>
    <row r="1291" spans="1:3" x14ac:dyDescent="0.2">
      <c r="A1291" s="88" t="s">
        <v>185</v>
      </c>
      <c r="B1291" s="88" t="s">
        <v>185</v>
      </c>
      <c r="C1291" s="88" t="s">
        <v>712</v>
      </c>
    </row>
    <row r="1292" spans="1:3" x14ac:dyDescent="0.2">
      <c r="A1292" s="88" t="s">
        <v>185</v>
      </c>
      <c r="B1292" s="88" t="s">
        <v>185</v>
      </c>
      <c r="C1292" s="88" t="s">
        <v>713</v>
      </c>
    </row>
    <row r="1293" spans="1:3" x14ac:dyDescent="0.2">
      <c r="A1293" s="88" t="s">
        <v>185</v>
      </c>
      <c r="B1293" s="88" t="s">
        <v>185</v>
      </c>
      <c r="C1293" s="88" t="s">
        <v>714</v>
      </c>
    </row>
    <row r="1294" spans="1:3" x14ac:dyDescent="0.2">
      <c r="A1294" s="88" t="s">
        <v>185</v>
      </c>
      <c r="B1294" s="88" t="s">
        <v>185</v>
      </c>
      <c r="C1294" s="88" t="s">
        <v>715</v>
      </c>
    </row>
    <row r="1295" spans="1:3" x14ac:dyDescent="0.2">
      <c r="A1295" s="88" t="s">
        <v>185</v>
      </c>
      <c r="B1295" s="88" t="s">
        <v>185</v>
      </c>
      <c r="C1295" s="88" t="s">
        <v>716</v>
      </c>
    </row>
    <row r="1296" spans="1:3" x14ac:dyDescent="0.2">
      <c r="A1296" s="88" t="s">
        <v>185</v>
      </c>
      <c r="B1296" s="88" t="s">
        <v>185</v>
      </c>
      <c r="C1296" s="88" t="s">
        <v>717</v>
      </c>
    </row>
    <row r="1297" spans="1:3" x14ac:dyDescent="0.2">
      <c r="A1297" s="88" t="s">
        <v>185</v>
      </c>
      <c r="B1297" s="88" t="s">
        <v>185</v>
      </c>
      <c r="C1297" s="88" t="s">
        <v>718</v>
      </c>
    </row>
    <row r="1298" spans="1:3" x14ac:dyDescent="0.2">
      <c r="A1298" s="88" t="s">
        <v>185</v>
      </c>
      <c r="B1298" s="88" t="s">
        <v>185</v>
      </c>
      <c r="C1298" s="88" t="s">
        <v>860</v>
      </c>
    </row>
    <row r="1299" spans="1:3" x14ac:dyDescent="0.2">
      <c r="A1299" s="88" t="s">
        <v>185</v>
      </c>
      <c r="B1299" s="88" t="s">
        <v>185</v>
      </c>
      <c r="C1299" s="88" t="s">
        <v>692</v>
      </c>
    </row>
    <row r="1300" spans="1:3" x14ac:dyDescent="0.2">
      <c r="A1300" s="88" t="s">
        <v>185</v>
      </c>
      <c r="B1300" s="88" t="s">
        <v>185</v>
      </c>
      <c r="C1300" s="88" t="s">
        <v>693</v>
      </c>
    </row>
    <row r="1301" spans="1:3" x14ac:dyDescent="0.2">
      <c r="A1301" s="88" t="s">
        <v>185</v>
      </c>
      <c r="B1301" s="88" t="s">
        <v>185</v>
      </c>
      <c r="C1301" s="88" t="s">
        <v>694</v>
      </c>
    </row>
    <row r="1302" spans="1:3" x14ac:dyDescent="0.2">
      <c r="A1302" s="88" t="s">
        <v>185</v>
      </c>
      <c r="B1302" s="88" t="s">
        <v>185</v>
      </c>
      <c r="C1302" s="88" t="s">
        <v>747</v>
      </c>
    </row>
    <row r="1303" spans="1:3" x14ac:dyDescent="0.2">
      <c r="A1303" s="88" t="s">
        <v>185</v>
      </c>
      <c r="B1303" s="88" t="s">
        <v>185</v>
      </c>
      <c r="C1303" s="88" t="s">
        <v>748</v>
      </c>
    </row>
    <row r="1304" spans="1:3" x14ac:dyDescent="0.2">
      <c r="A1304" s="88" t="s">
        <v>185</v>
      </c>
      <c r="B1304" s="88" t="s">
        <v>185</v>
      </c>
      <c r="C1304" s="88" t="s">
        <v>787</v>
      </c>
    </row>
    <row r="1305" spans="1:3" x14ac:dyDescent="0.2">
      <c r="A1305" s="88" t="s">
        <v>185</v>
      </c>
      <c r="B1305" s="88" t="s">
        <v>185</v>
      </c>
      <c r="C1305" s="88" t="s">
        <v>907</v>
      </c>
    </row>
    <row r="1306" spans="1:3" x14ac:dyDescent="0.2">
      <c r="A1306" s="88" t="s">
        <v>185</v>
      </c>
      <c r="B1306" s="88" t="s">
        <v>185</v>
      </c>
      <c r="C1306" s="88" t="s">
        <v>908</v>
      </c>
    </row>
    <row r="1307" spans="1:3" x14ac:dyDescent="0.2">
      <c r="A1307" s="88" t="s">
        <v>185</v>
      </c>
      <c r="B1307" s="88" t="s">
        <v>185</v>
      </c>
      <c r="C1307" s="88" t="s">
        <v>914</v>
      </c>
    </row>
    <row r="1308" spans="1:3" x14ac:dyDescent="0.2">
      <c r="A1308" s="88" t="s">
        <v>185</v>
      </c>
      <c r="B1308" s="88" t="s">
        <v>185</v>
      </c>
      <c r="C1308" s="88" t="s">
        <v>915</v>
      </c>
    </row>
    <row r="1309" spans="1:3" x14ac:dyDescent="0.2">
      <c r="A1309" s="88" t="s">
        <v>185</v>
      </c>
      <c r="B1309" s="88" t="s">
        <v>185</v>
      </c>
      <c r="C1309" s="88" t="s">
        <v>919</v>
      </c>
    </row>
    <row r="1310" spans="1:3" x14ac:dyDescent="0.2">
      <c r="A1310" s="88" t="s">
        <v>185</v>
      </c>
      <c r="B1310" s="88" t="s">
        <v>185</v>
      </c>
      <c r="C1310" s="88" t="s">
        <v>920</v>
      </c>
    </row>
    <row r="1311" spans="1:3" x14ac:dyDescent="0.2">
      <c r="A1311" s="88" t="s">
        <v>185</v>
      </c>
      <c r="B1311" s="88" t="s">
        <v>185</v>
      </c>
      <c r="C1311" s="88" t="s">
        <v>921</v>
      </c>
    </row>
    <row r="1312" spans="1:3" x14ac:dyDescent="0.2">
      <c r="A1312" s="88" t="s">
        <v>185</v>
      </c>
      <c r="B1312" s="88" t="s">
        <v>185</v>
      </c>
      <c r="C1312" s="88" t="s">
        <v>922</v>
      </c>
    </row>
    <row r="1313" spans="1:3" x14ac:dyDescent="0.2">
      <c r="A1313" s="88" t="s">
        <v>185</v>
      </c>
      <c r="B1313" s="88" t="s">
        <v>185</v>
      </c>
      <c r="C1313" s="88" t="s">
        <v>929</v>
      </c>
    </row>
    <row r="1314" spans="1:3" x14ac:dyDescent="0.2">
      <c r="A1314" s="88" t="s">
        <v>185</v>
      </c>
      <c r="B1314" s="88" t="s">
        <v>185</v>
      </c>
      <c r="C1314" s="88" t="s">
        <v>930</v>
      </c>
    </row>
    <row r="1315" spans="1:3" x14ac:dyDescent="0.2">
      <c r="A1315" s="88" t="s">
        <v>185</v>
      </c>
      <c r="B1315" s="88" t="s">
        <v>185</v>
      </c>
      <c r="C1315" s="88" t="s">
        <v>931</v>
      </c>
    </row>
    <row r="1316" spans="1:3" x14ac:dyDescent="0.2">
      <c r="A1316" s="88" t="s">
        <v>185</v>
      </c>
      <c r="B1316" s="88" t="s">
        <v>185</v>
      </c>
      <c r="C1316" s="88" t="s">
        <v>918</v>
      </c>
    </row>
    <row r="1317" spans="1:3" x14ac:dyDescent="0.2">
      <c r="A1317" s="88" t="s">
        <v>185</v>
      </c>
      <c r="B1317" s="88" t="s">
        <v>185</v>
      </c>
      <c r="C1317" s="88" t="s">
        <v>916</v>
      </c>
    </row>
    <row r="1318" spans="1:3" x14ac:dyDescent="0.2">
      <c r="A1318" s="88" t="s">
        <v>185</v>
      </c>
      <c r="B1318" s="88" t="s">
        <v>185</v>
      </c>
      <c r="C1318" s="88" t="s">
        <v>917</v>
      </c>
    </row>
    <row r="1319" spans="1:3" x14ac:dyDescent="0.2">
      <c r="A1319" s="88" t="s">
        <v>185</v>
      </c>
      <c r="B1319" s="88" t="s">
        <v>185</v>
      </c>
      <c r="C1319" s="88" t="s">
        <v>943</v>
      </c>
    </row>
    <row r="1320" spans="1:3" x14ac:dyDescent="0.2">
      <c r="A1320" s="88" t="s">
        <v>185</v>
      </c>
      <c r="B1320" s="88" t="s">
        <v>185</v>
      </c>
      <c r="C1320" s="88" t="s">
        <v>944</v>
      </c>
    </row>
    <row r="1321" spans="1:3" x14ac:dyDescent="0.2">
      <c r="A1321" s="88" t="s">
        <v>185</v>
      </c>
      <c r="B1321" s="88" t="s">
        <v>185</v>
      </c>
      <c r="C1321" s="88" t="s">
        <v>945</v>
      </c>
    </row>
    <row r="1322" spans="1:3" x14ac:dyDescent="0.2">
      <c r="A1322" s="88" t="s">
        <v>185</v>
      </c>
      <c r="B1322" s="88" t="s">
        <v>185</v>
      </c>
      <c r="C1322" s="88" t="s">
        <v>828</v>
      </c>
    </row>
    <row r="1323" spans="1:3" x14ac:dyDescent="0.2">
      <c r="A1323" s="88" t="s">
        <v>185</v>
      </c>
      <c r="B1323" s="88" t="s">
        <v>185</v>
      </c>
      <c r="C1323" s="88" t="s">
        <v>829</v>
      </c>
    </row>
    <row r="1324" spans="1:3" x14ac:dyDescent="0.2">
      <c r="A1324" s="88" t="s">
        <v>185</v>
      </c>
      <c r="B1324" s="88" t="s">
        <v>185</v>
      </c>
      <c r="C1324" s="88" t="s">
        <v>830</v>
      </c>
    </row>
    <row r="1325" spans="1:3" x14ac:dyDescent="0.2">
      <c r="A1325" s="88" t="s">
        <v>185</v>
      </c>
      <c r="B1325" s="88" t="s">
        <v>185</v>
      </c>
      <c r="C1325" s="88" t="s">
        <v>831</v>
      </c>
    </row>
    <row r="1326" spans="1:3" x14ac:dyDescent="0.2">
      <c r="A1326" s="88" t="s">
        <v>185</v>
      </c>
      <c r="B1326" s="88" t="s">
        <v>185</v>
      </c>
      <c r="C1326" s="88" t="s">
        <v>832</v>
      </c>
    </row>
    <row r="1327" spans="1:3" x14ac:dyDescent="0.2">
      <c r="A1327" s="88" t="s">
        <v>185</v>
      </c>
      <c r="B1327" s="88" t="s">
        <v>185</v>
      </c>
      <c r="C1327" s="88" t="s">
        <v>833</v>
      </c>
    </row>
    <row r="1328" spans="1:3" x14ac:dyDescent="0.2">
      <c r="A1328" s="88" t="s">
        <v>185</v>
      </c>
      <c r="B1328" s="88" t="s">
        <v>185</v>
      </c>
      <c r="C1328" s="88" t="s">
        <v>834</v>
      </c>
    </row>
    <row r="1329" spans="1:3" x14ac:dyDescent="0.2">
      <c r="A1329" s="88" t="s">
        <v>185</v>
      </c>
      <c r="B1329" s="88" t="s">
        <v>185</v>
      </c>
      <c r="C1329" s="88" t="s">
        <v>835</v>
      </c>
    </row>
    <row r="1330" spans="1:3" x14ac:dyDescent="0.2">
      <c r="A1330" s="88" t="s">
        <v>185</v>
      </c>
      <c r="B1330" s="88" t="s">
        <v>185</v>
      </c>
      <c r="C1330" s="88" t="s">
        <v>720</v>
      </c>
    </row>
    <row r="1331" spans="1:3" x14ac:dyDescent="0.2">
      <c r="A1331" s="88" t="s">
        <v>2062</v>
      </c>
      <c r="B1331" s="88" t="s">
        <v>2062</v>
      </c>
      <c r="C1331" s="88" t="s">
        <v>796</v>
      </c>
    </row>
    <row r="1332" spans="1:3" x14ac:dyDescent="0.2">
      <c r="A1332" s="88" t="s">
        <v>2062</v>
      </c>
      <c r="B1332" s="88" t="s">
        <v>2062</v>
      </c>
      <c r="C1332" s="88" t="s">
        <v>797</v>
      </c>
    </row>
    <row r="1333" spans="1:3" x14ac:dyDescent="0.2">
      <c r="A1333" s="88" t="s">
        <v>2062</v>
      </c>
      <c r="B1333" s="88" t="s">
        <v>2062</v>
      </c>
      <c r="C1333" s="88" t="s">
        <v>836</v>
      </c>
    </row>
    <row r="1334" spans="1:3" x14ac:dyDescent="0.2">
      <c r="A1334" s="88" t="s">
        <v>2062</v>
      </c>
      <c r="B1334" s="88" t="s">
        <v>2062</v>
      </c>
      <c r="C1334" s="88" t="s">
        <v>837</v>
      </c>
    </row>
    <row r="1335" spans="1:3" x14ac:dyDescent="0.2">
      <c r="A1335" s="88" t="s">
        <v>2062</v>
      </c>
      <c r="B1335" s="88" t="s">
        <v>2062</v>
      </c>
      <c r="C1335" s="88" t="s">
        <v>798</v>
      </c>
    </row>
    <row r="1336" spans="1:3" x14ac:dyDescent="0.2">
      <c r="A1336" s="88" t="s">
        <v>187</v>
      </c>
      <c r="B1336" s="88" t="s">
        <v>187</v>
      </c>
      <c r="C1336" s="88" t="s">
        <v>828</v>
      </c>
    </row>
    <row r="1337" spans="1:3" x14ac:dyDescent="0.2">
      <c r="A1337" s="88" t="s">
        <v>187</v>
      </c>
      <c r="B1337" s="88" t="s">
        <v>187</v>
      </c>
      <c r="C1337" s="88" t="s">
        <v>829</v>
      </c>
    </row>
    <row r="1338" spans="1:3" x14ac:dyDescent="0.2">
      <c r="A1338" s="88" t="s">
        <v>187</v>
      </c>
      <c r="B1338" s="88" t="s">
        <v>187</v>
      </c>
      <c r="C1338" s="88" t="s">
        <v>830</v>
      </c>
    </row>
    <row r="1339" spans="1:3" x14ac:dyDescent="0.2">
      <c r="A1339" s="88" t="s">
        <v>187</v>
      </c>
      <c r="B1339" s="88" t="s">
        <v>187</v>
      </c>
      <c r="C1339" s="88" t="s">
        <v>831</v>
      </c>
    </row>
    <row r="1340" spans="1:3" x14ac:dyDescent="0.2">
      <c r="A1340" s="88" t="s">
        <v>2061</v>
      </c>
      <c r="B1340" s="88" t="s">
        <v>2061</v>
      </c>
      <c r="C1340" s="88" t="s">
        <v>832</v>
      </c>
    </row>
    <row r="1341" spans="1:3" x14ac:dyDescent="0.2">
      <c r="A1341" s="88" t="s">
        <v>2061</v>
      </c>
      <c r="B1341" s="88" t="s">
        <v>2061</v>
      </c>
      <c r="C1341" s="88" t="s">
        <v>833</v>
      </c>
    </row>
    <row r="1342" spans="1:3" x14ac:dyDescent="0.2">
      <c r="A1342" s="88" t="s">
        <v>2061</v>
      </c>
      <c r="B1342" s="88" t="s">
        <v>2061</v>
      </c>
      <c r="C1342" s="88" t="s">
        <v>834</v>
      </c>
    </row>
    <row r="1343" spans="1:3" x14ac:dyDescent="0.2">
      <c r="A1343" s="88" t="s">
        <v>2061</v>
      </c>
      <c r="B1343" s="88" t="s">
        <v>2061</v>
      </c>
      <c r="C1343" s="88" t="s">
        <v>835</v>
      </c>
    </row>
    <row r="1344" spans="1:3" x14ac:dyDescent="0.2">
      <c r="A1344" s="88" t="s">
        <v>171</v>
      </c>
      <c r="B1344" s="88" t="s">
        <v>171</v>
      </c>
      <c r="C1344" s="88" t="s">
        <v>692</v>
      </c>
    </row>
    <row r="1345" spans="1:3" x14ac:dyDescent="0.2">
      <c r="A1345" s="88" t="s">
        <v>171</v>
      </c>
      <c r="B1345" s="88" t="s">
        <v>171</v>
      </c>
      <c r="C1345" s="88" t="s">
        <v>693</v>
      </c>
    </row>
    <row r="1346" spans="1:3" x14ac:dyDescent="0.2">
      <c r="A1346" s="88" t="s">
        <v>171</v>
      </c>
      <c r="B1346" s="88" t="s">
        <v>171</v>
      </c>
      <c r="C1346" s="88" t="s">
        <v>694</v>
      </c>
    </row>
    <row r="1347" spans="1:3" x14ac:dyDescent="0.2">
      <c r="A1347" s="88" t="s">
        <v>112</v>
      </c>
      <c r="B1347" s="88" t="s">
        <v>112</v>
      </c>
      <c r="C1347" s="88" t="s">
        <v>723</v>
      </c>
    </row>
    <row r="1348" spans="1:3" x14ac:dyDescent="0.2">
      <c r="A1348" s="88" t="s">
        <v>112</v>
      </c>
      <c r="B1348" s="88" t="s">
        <v>112</v>
      </c>
      <c r="C1348" s="88" t="s">
        <v>724</v>
      </c>
    </row>
    <row r="1349" spans="1:3" x14ac:dyDescent="0.2">
      <c r="A1349" s="88" t="s">
        <v>112</v>
      </c>
      <c r="B1349" s="88" t="s">
        <v>112</v>
      </c>
      <c r="C1349" s="88" t="s">
        <v>725</v>
      </c>
    </row>
    <row r="1350" spans="1:3" x14ac:dyDescent="0.2">
      <c r="A1350" s="88" t="s">
        <v>165</v>
      </c>
      <c r="B1350" s="88" t="s">
        <v>165</v>
      </c>
      <c r="C1350" s="88" t="s">
        <v>873</v>
      </c>
    </row>
    <row r="1351" spans="1:3" x14ac:dyDescent="0.2">
      <c r="A1351" s="88" t="s">
        <v>165</v>
      </c>
      <c r="B1351" s="88" t="s">
        <v>165</v>
      </c>
      <c r="C1351" s="88" t="s">
        <v>874</v>
      </c>
    </row>
    <row r="1352" spans="1:3" x14ac:dyDescent="0.2">
      <c r="A1352" s="88" t="s">
        <v>165</v>
      </c>
      <c r="B1352" s="88" t="s">
        <v>165</v>
      </c>
      <c r="C1352" s="88" t="s">
        <v>875</v>
      </c>
    </row>
    <row r="1353" spans="1:3" x14ac:dyDescent="0.2">
      <c r="A1353" s="88" t="s">
        <v>13</v>
      </c>
      <c r="B1353" s="88" t="s">
        <v>13</v>
      </c>
      <c r="C1353" s="88" t="s">
        <v>876</v>
      </c>
    </row>
    <row r="1354" spans="1:3" x14ac:dyDescent="0.2">
      <c r="A1354" s="88" t="s">
        <v>2060</v>
      </c>
      <c r="B1354" s="88" t="s">
        <v>2060</v>
      </c>
      <c r="C1354" s="88" t="s">
        <v>2004</v>
      </c>
    </row>
    <row r="1355" spans="1:3" x14ac:dyDescent="0.2">
      <c r="A1355" s="88" t="s">
        <v>70</v>
      </c>
      <c r="B1355" s="88" t="s">
        <v>70</v>
      </c>
      <c r="C1355" s="88" t="s">
        <v>660</v>
      </c>
    </row>
    <row r="1356" spans="1:3" x14ac:dyDescent="0.2">
      <c r="A1356" s="88" t="s">
        <v>71</v>
      </c>
      <c r="B1356" s="88" t="s">
        <v>71</v>
      </c>
      <c r="C1356" s="88" t="s">
        <v>661</v>
      </c>
    </row>
    <row r="1357" spans="1:3" x14ac:dyDescent="0.2">
      <c r="A1357" s="88" t="s">
        <v>4</v>
      </c>
      <c r="B1357" s="88" t="s">
        <v>4</v>
      </c>
      <c r="C1357" s="88" t="s">
        <v>690</v>
      </c>
    </row>
    <row r="1358" spans="1:3" x14ac:dyDescent="0.2">
      <c r="A1358" s="88" t="s">
        <v>14</v>
      </c>
      <c r="B1358" s="88" t="s">
        <v>14</v>
      </c>
      <c r="C1358" s="88" t="s">
        <v>681</v>
      </c>
    </row>
    <row r="1359" spans="1:3" x14ac:dyDescent="0.2">
      <c r="A1359" s="88" t="s">
        <v>15</v>
      </c>
      <c r="B1359" s="88" t="s">
        <v>15</v>
      </c>
      <c r="C1359" s="88" t="s">
        <v>682</v>
      </c>
    </row>
    <row r="1360" spans="1:3" x14ac:dyDescent="0.2">
      <c r="A1360" s="88" t="s">
        <v>16</v>
      </c>
      <c r="B1360" s="88" t="s">
        <v>16</v>
      </c>
      <c r="C1360" s="88" t="s">
        <v>679</v>
      </c>
    </row>
    <row r="1361" spans="1:3" x14ac:dyDescent="0.2">
      <c r="A1361" s="88" t="s">
        <v>17</v>
      </c>
      <c r="B1361" s="88" t="s">
        <v>17</v>
      </c>
      <c r="C1361" s="88" t="s">
        <v>680</v>
      </c>
    </row>
    <row r="1362" spans="1:3" x14ac:dyDescent="0.2">
      <c r="A1362" s="88" t="s">
        <v>18</v>
      </c>
      <c r="B1362" s="88" t="s">
        <v>18</v>
      </c>
      <c r="C1362" s="88" t="s">
        <v>683</v>
      </c>
    </row>
    <row r="1363" spans="1:3" x14ac:dyDescent="0.2">
      <c r="A1363" s="88" t="s">
        <v>74</v>
      </c>
      <c r="B1363" s="88" t="s">
        <v>74</v>
      </c>
      <c r="C1363" s="88" t="s">
        <v>746</v>
      </c>
    </row>
    <row r="1364" spans="1:3" x14ac:dyDescent="0.2">
      <c r="A1364" s="88" t="s">
        <v>19</v>
      </c>
      <c r="B1364" s="88" t="s">
        <v>19</v>
      </c>
      <c r="C1364" s="88" t="s">
        <v>684</v>
      </c>
    </row>
    <row r="1365" spans="1:3" x14ac:dyDescent="0.2">
      <c r="A1365" s="88" t="s">
        <v>116</v>
      </c>
      <c r="B1365" s="88" t="s">
        <v>116</v>
      </c>
      <c r="C1365" s="88" t="s">
        <v>708</v>
      </c>
    </row>
    <row r="1366" spans="1:3" x14ac:dyDescent="0.2">
      <c r="A1366" s="88" t="s">
        <v>116</v>
      </c>
      <c r="B1366" s="88" t="s">
        <v>116</v>
      </c>
      <c r="C1366" s="88" t="s">
        <v>709</v>
      </c>
    </row>
    <row r="1367" spans="1:3" x14ac:dyDescent="0.2">
      <c r="A1367" s="88" t="s">
        <v>116</v>
      </c>
      <c r="B1367" s="88" t="s">
        <v>116</v>
      </c>
      <c r="C1367" s="88" t="s">
        <v>710</v>
      </c>
    </row>
    <row r="1368" spans="1:3" x14ac:dyDescent="0.2">
      <c r="A1368" s="88" t="s">
        <v>116</v>
      </c>
      <c r="B1368" s="88" t="s">
        <v>116</v>
      </c>
      <c r="C1368" s="88" t="s">
        <v>711</v>
      </c>
    </row>
    <row r="1369" spans="1:3" x14ac:dyDescent="0.2">
      <c r="A1369" s="88" t="s">
        <v>116</v>
      </c>
      <c r="B1369" s="88" t="s">
        <v>116</v>
      </c>
      <c r="C1369" s="88" t="s">
        <v>712</v>
      </c>
    </row>
    <row r="1370" spans="1:3" x14ac:dyDescent="0.2">
      <c r="A1370" s="88" t="s">
        <v>116</v>
      </c>
      <c r="B1370" s="88" t="s">
        <v>116</v>
      </c>
      <c r="C1370" s="88" t="s">
        <v>713</v>
      </c>
    </row>
    <row r="1371" spans="1:3" x14ac:dyDescent="0.2">
      <c r="A1371" s="88" t="s">
        <v>116</v>
      </c>
      <c r="B1371" s="88" t="s">
        <v>116</v>
      </c>
      <c r="C1371" s="88" t="s">
        <v>714</v>
      </c>
    </row>
    <row r="1372" spans="1:3" x14ac:dyDescent="0.2">
      <c r="A1372" s="88" t="s">
        <v>116</v>
      </c>
      <c r="B1372" s="88" t="s">
        <v>116</v>
      </c>
      <c r="C1372" s="88" t="s">
        <v>715</v>
      </c>
    </row>
    <row r="1373" spans="1:3" x14ac:dyDescent="0.2">
      <c r="A1373" s="88" t="s">
        <v>116</v>
      </c>
      <c r="B1373" s="88" t="s">
        <v>116</v>
      </c>
      <c r="C1373" s="88" t="s">
        <v>716</v>
      </c>
    </row>
    <row r="1374" spans="1:3" x14ac:dyDescent="0.2">
      <c r="A1374" s="88" t="s">
        <v>116</v>
      </c>
      <c r="B1374" s="88" t="s">
        <v>116</v>
      </c>
      <c r="C1374" s="88" t="s">
        <v>717</v>
      </c>
    </row>
    <row r="1375" spans="1:3" x14ac:dyDescent="0.2">
      <c r="A1375" s="88" t="s">
        <v>116</v>
      </c>
      <c r="B1375" s="88" t="s">
        <v>116</v>
      </c>
      <c r="C1375" s="88" t="s">
        <v>718</v>
      </c>
    </row>
    <row r="1376" spans="1:3" x14ac:dyDescent="0.2">
      <c r="A1376" s="88" t="s">
        <v>173</v>
      </c>
      <c r="B1376" s="88" t="s">
        <v>173</v>
      </c>
      <c r="C1376" s="88" t="s">
        <v>721</v>
      </c>
    </row>
    <row r="1377" spans="1:3" x14ac:dyDescent="0.2">
      <c r="A1377" s="88" t="s">
        <v>173</v>
      </c>
      <c r="B1377" s="88" t="s">
        <v>173</v>
      </c>
      <c r="C1377" s="88" t="s">
        <v>722</v>
      </c>
    </row>
    <row r="1378" spans="1:3" x14ac:dyDescent="0.2">
      <c r="A1378" s="88" t="s">
        <v>173</v>
      </c>
      <c r="B1378" s="88" t="s">
        <v>173</v>
      </c>
      <c r="C1378" s="88" t="s">
        <v>723</v>
      </c>
    </row>
    <row r="1379" spans="1:3" x14ac:dyDescent="0.2">
      <c r="A1379" s="88" t="s">
        <v>173</v>
      </c>
      <c r="B1379" s="88" t="s">
        <v>173</v>
      </c>
      <c r="C1379" s="88" t="s">
        <v>724</v>
      </c>
    </row>
    <row r="1380" spans="1:3" x14ac:dyDescent="0.2">
      <c r="A1380" s="88" t="s">
        <v>173</v>
      </c>
      <c r="B1380" s="88" t="s">
        <v>173</v>
      </c>
      <c r="C1380" s="88" t="s">
        <v>725</v>
      </c>
    </row>
    <row r="1381" spans="1:3" x14ac:dyDescent="0.2">
      <c r="A1381" s="88" t="s">
        <v>173</v>
      </c>
      <c r="B1381" s="88" t="s">
        <v>173</v>
      </c>
      <c r="C1381" s="88" t="s">
        <v>726</v>
      </c>
    </row>
    <row r="1382" spans="1:3" x14ac:dyDescent="0.2">
      <c r="A1382" s="88" t="s">
        <v>173</v>
      </c>
      <c r="B1382" s="88" t="s">
        <v>173</v>
      </c>
      <c r="C1382" s="88" t="s">
        <v>727</v>
      </c>
    </row>
    <row r="1383" spans="1:3" x14ac:dyDescent="0.2">
      <c r="A1383" s="88" t="s">
        <v>173</v>
      </c>
      <c r="B1383" s="88" t="s">
        <v>173</v>
      </c>
      <c r="C1383" s="88" t="s">
        <v>728</v>
      </c>
    </row>
    <row r="1384" spans="1:3" x14ac:dyDescent="0.2">
      <c r="A1384" s="88" t="s">
        <v>2059</v>
      </c>
      <c r="B1384" s="88" t="s">
        <v>2059</v>
      </c>
      <c r="C1384" s="88" t="s">
        <v>721</v>
      </c>
    </row>
    <row r="1385" spans="1:3" x14ac:dyDescent="0.2">
      <c r="A1385" s="88" t="s">
        <v>2059</v>
      </c>
      <c r="B1385" s="88" t="s">
        <v>2059</v>
      </c>
      <c r="C1385" s="88" t="s">
        <v>722</v>
      </c>
    </row>
    <row r="1386" spans="1:3" x14ac:dyDescent="0.2">
      <c r="A1386" s="88" t="s">
        <v>2059</v>
      </c>
      <c r="B1386" s="88" t="s">
        <v>2059</v>
      </c>
      <c r="C1386" s="88" t="s">
        <v>723</v>
      </c>
    </row>
    <row r="1387" spans="1:3" x14ac:dyDescent="0.2">
      <c r="A1387" s="88" t="s">
        <v>2059</v>
      </c>
      <c r="B1387" s="88" t="s">
        <v>2059</v>
      </c>
      <c r="C1387" s="88" t="s">
        <v>724</v>
      </c>
    </row>
    <row r="1388" spans="1:3" x14ac:dyDescent="0.2">
      <c r="A1388" s="88" t="s">
        <v>2059</v>
      </c>
      <c r="B1388" s="88" t="s">
        <v>2059</v>
      </c>
      <c r="C1388" s="88" t="s">
        <v>725</v>
      </c>
    </row>
    <row r="1389" spans="1:3" x14ac:dyDescent="0.2">
      <c r="A1389" s="88" t="s">
        <v>339</v>
      </c>
      <c r="B1389" s="88" t="s">
        <v>339</v>
      </c>
      <c r="C1389" s="88" t="s">
        <v>727</v>
      </c>
    </row>
    <row r="1390" spans="1:3" x14ac:dyDescent="0.2">
      <c r="A1390" s="88" t="s">
        <v>339</v>
      </c>
      <c r="B1390" s="88" t="s">
        <v>339</v>
      </c>
      <c r="C1390" s="88" t="s">
        <v>728</v>
      </c>
    </row>
    <row r="1391" spans="1:3" x14ac:dyDescent="0.2">
      <c r="A1391" s="88" t="s">
        <v>102</v>
      </c>
      <c r="B1391" s="88" t="s">
        <v>102</v>
      </c>
      <c r="C1391" s="88" t="s">
        <v>729</v>
      </c>
    </row>
    <row r="1392" spans="1:3" x14ac:dyDescent="0.2">
      <c r="A1392" s="88" t="s">
        <v>175</v>
      </c>
      <c r="B1392" s="88" t="s">
        <v>175</v>
      </c>
      <c r="C1392" s="88" t="s">
        <v>756</v>
      </c>
    </row>
    <row r="1393" spans="1:3" x14ac:dyDescent="0.2">
      <c r="A1393" s="88" t="s">
        <v>175</v>
      </c>
      <c r="B1393" s="88" t="s">
        <v>175</v>
      </c>
      <c r="C1393" s="88" t="s">
        <v>757</v>
      </c>
    </row>
    <row r="1394" spans="1:3" x14ac:dyDescent="0.2">
      <c r="A1394" s="88" t="s">
        <v>175</v>
      </c>
      <c r="B1394" s="88" t="s">
        <v>175</v>
      </c>
      <c r="C1394" s="88" t="s">
        <v>758</v>
      </c>
    </row>
    <row r="1395" spans="1:3" x14ac:dyDescent="0.2">
      <c r="A1395" s="88" t="s">
        <v>20</v>
      </c>
      <c r="B1395" s="88" t="s">
        <v>20</v>
      </c>
      <c r="C1395" s="88" t="s">
        <v>776</v>
      </c>
    </row>
    <row r="1396" spans="1:3" x14ac:dyDescent="0.2">
      <c r="A1396" s="88" t="s">
        <v>72</v>
      </c>
      <c r="B1396" s="88" t="s">
        <v>72</v>
      </c>
      <c r="C1396" s="88" t="s">
        <v>785</v>
      </c>
    </row>
    <row r="1397" spans="1:3" x14ac:dyDescent="0.2">
      <c r="A1397" s="88" t="s">
        <v>73</v>
      </c>
      <c r="B1397" s="88" t="s">
        <v>73</v>
      </c>
      <c r="C1397" s="88" t="s">
        <v>786</v>
      </c>
    </row>
    <row r="1398" spans="1:3" x14ac:dyDescent="0.2">
      <c r="A1398" s="88" t="s">
        <v>549</v>
      </c>
      <c r="B1398" s="88" t="s">
        <v>549</v>
      </c>
      <c r="C1398" s="88" t="s">
        <v>787</v>
      </c>
    </row>
    <row r="1399" spans="1:3" x14ac:dyDescent="0.2">
      <c r="A1399" s="88" t="s">
        <v>155</v>
      </c>
      <c r="B1399" s="88" t="s">
        <v>155</v>
      </c>
      <c r="C1399" s="88" t="s">
        <v>790</v>
      </c>
    </row>
    <row r="1400" spans="1:3" x14ac:dyDescent="0.2">
      <c r="A1400" s="88" t="s">
        <v>155</v>
      </c>
      <c r="B1400" s="88" t="s">
        <v>155</v>
      </c>
      <c r="C1400" s="88" t="s">
        <v>791</v>
      </c>
    </row>
    <row r="1401" spans="1:3" x14ac:dyDescent="0.2">
      <c r="A1401" s="88" t="s">
        <v>155</v>
      </c>
      <c r="B1401" s="88" t="s">
        <v>155</v>
      </c>
      <c r="C1401" s="88" t="s">
        <v>792</v>
      </c>
    </row>
    <row r="1402" spans="1:3" x14ac:dyDescent="0.2">
      <c r="A1402" s="88" t="s">
        <v>260</v>
      </c>
      <c r="B1402" s="88" t="s">
        <v>260</v>
      </c>
      <c r="C1402" s="88" t="s">
        <v>796</v>
      </c>
    </row>
    <row r="1403" spans="1:3" x14ac:dyDescent="0.2">
      <c r="A1403" s="88" t="s">
        <v>261</v>
      </c>
      <c r="B1403" s="88" t="s">
        <v>261</v>
      </c>
      <c r="C1403" s="88" t="s">
        <v>797</v>
      </c>
    </row>
    <row r="1404" spans="1:3" x14ac:dyDescent="0.2">
      <c r="A1404" s="88" t="s">
        <v>157</v>
      </c>
      <c r="B1404" s="88" t="s">
        <v>157</v>
      </c>
      <c r="C1404" s="88" t="s">
        <v>1360</v>
      </c>
    </row>
    <row r="1405" spans="1:3" x14ac:dyDescent="0.2">
      <c r="A1405" s="88" t="s">
        <v>157</v>
      </c>
      <c r="B1405" s="88" t="s">
        <v>157</v>
      </c>
      <c r="C1405" s="88" t="s">
        <v>1358</v>
      </c>
    </row>
    <row r="1406" spans="1:3" x14ac:dyDescent="0.2">
      <c r="A1406" s="88" t="s">
        <v>157</v>
      </c>
      <c r="B1406" s="88" t="s">
        <v>157</v>
      </c>
      <c r="C1406" s="88" t="s">
        <v>1357</v>
      </c>
    </row>
    <row r="1407" spans="1:3" x14ac:dyDescent="0.2">
      <c r="A1407" s="88" t="s">
        <v>157</v>
      </c>
      <c r="B1407" s="88" t="s">
        <v>157</v>
      </c>
      <c r="C1407" s="88" t="s">
        <v>1350</v>
      </c>
    </row>
    <row r="1408" spans="1:3" x14ac:dyDescent="0.2">
      <c r="A1408" s="88" t="s">
        <v>157</v>
      </c>
      <c r="B1408" s="88" t="s">
        <v>157</v>
      </c>
      <c r="C1408" s="88" t="s">
        <v>1349</v>
      </c>
    </row>
    <row r="1409" spans="1:3" x14ac:dyDescent="0.2">
      <c r="A1409" s="88" t="s">
        <v>157</v>
      </c>
      <c r="B1409" s="88" t="s">
        <v>157</v>
      </c>
      <c r="C1409" s="88" t="s">
        <v>1348</v>
      </c>
    </row>
    <row r="1410" spans="1:3" x14ac:dyDescent="0.2">
      <c r="A1410" s="88" t="s">
        <v>157</v>
      </c>
      <c r="B1410" s="88" t="s">
        <v>157</v>
      </c>
      <c r="C1410" s="88" t="s">
        <v>1347</v>
      </c>
    </row>
    <row r="1411" spans="1:3" x14ac:dyDescent="0.2">
      <c r="A1411" s="88" t="s">
        <v>157</v>
      </c>
      <c r="B1411" s="88" t="s">
        <v>157</v>
      </c>
      <c r="C1411" s="88" t="s">
        <v>1346</v>
      </c>
    </row>
    <row r="1412" spans="1:3" x14ac:dyDescent="0.2">
      <c r="A1412" s="88" t="s">
        <v>157</v>
      </c>
      <c r="B1412" s="88" t="s">
        <v>157</v>
      </c>
      <c r="C1412" s="88" t="s">
        <v>1345</v>
      </c>
    </row>
    <row r="1413" spans="1:3" x14ac:dyDescent="0.2">
      <c r="A1413" s="88" t="s">
        <v>157</v>
      </c>
      <c r="B1413" s="88" t="s">
        <v>157</v>
      </c>
      <c r="C1413" s="88" t="s">
        <v>1344</v>
      </c>
    </row>
    <row r="1414" spans="1:3" x14ac:dyDescent="0.2">
      <c r="A1414" s="88" t="s">
        <v>157</v>
      </c>
      <c r="B1414" s="88" t="s">
        <v>157</v>
      </c>
      <c r="C1414" s="88" t="s">
        <v>1343</v>
      </c>
    </row>
    <row r="1415" spans="1:3" x14ac:dyDescent="0.2">
      <c r="A1415" s="88" t="s">
        <v>157</v>
      </c>
      <c r="B1415" s="88" t="s">
        <v>157</v>
      </c>
      <c r="C1415" s="88" t="s">
        <v>1342</v>
      </c>
    </row>
    <row r="1416" spans="1:3" x14ac:dyDescent="0.2">
      <c r="A1416" s="88" t="s">
        <v>157</v>
      </c>
      <c r="B1416" s="88" t="s">
        <v>157</v>
      </c>
      <c r="C1416" s="88" t="s">
        <v>1341</v>
      </c>
    </row>
    <row r="1417" spans="1:3" x14ac:dyDescent="0.2">
      <c r="A1417" s="88" t="s">
        <v>157</v>
      </c>
      <c r="B1417" s="88" t="s">
        <v>157</v>
      </c>
      <c r="C1417" s="88" t="s">
        <v>1340</v>
      </c>
    </row>
    <row r="1418" spans="1:3" x14ac:dyDescent="0.2">
      <c r="A1418" s="88" t="s">
        <v>157</v>
      </c>
      <c r="B1418" s="88" t="s">
        <v>157</v>
      </c>
      <c r="C1418" s="88" t="s">
        <v>1339</v>
      </c>
    </row>
    <row r="1419" spans="1:3" x14ac:dyDescent="0.2">
      <c r="A1419" s="88" t="s">
        <v>157</v>
      </c>
      <c r="B1419" s="88" t="s">
        <v>157</v>
      </c>
      <c r="C1419" s="88" t="s">
        <v>1356</v>
      </c>
    </row>
    <row r="1420" spans="1:3" x14ac:dyDescent="0.2">
      <c r="A1420" s="88" t="s">
        <v>157</v>
      </c>
      <c r="B1420" s="88" t="s">
        <v>157</v>
      </c>
      <c r="C1420" s="88" t="s">
        <v>1355</v>
      </c>
    </row>
    <row r="1421" spans="1:3" x14ac:dyDescent="0.2">
      <c r="A1421" s="88" t="s">
        <v>157</v>
      </c>
      <c r="B1421" s="88" t="s">
        <v>157</v>
      </c>
      <c r="C1421" s="88" t="s">
        <v>1354</v>
      </c>
    </row>
    <row r="1422" spans="1:3" x14ac:dyDescent="0.2">
      <c r="A1422" s="88" t="s">
        <v>157</v>
      </c>
      <c r="B1422" s="88" t="s">
        <v>157</v>
      </c>
      <c r="C1422" s="88" t="s">
        <v>1353</v>
      </c>
    </row>
    <row r="1423" spans="1:3" x14ac:dyDescent="0.2">
      <c r="A1423" s="88" t="s">
        <v>157</v>
      </c>
      <c r="B1423" s="88" t="s">
        <v>157</v>
      </c>
      <c r="C1423" s="88" t="s">
        <v>1352</v>
      </c>
    </row>
    <row r="1424" spans="1:3" x14ac:dyDescent="0.2">
      <c r="A1424" s="88" t="s">
        <v>157</v>
      </c>
      <c r="B1424" s="88" t="s">
        <v>157</v>
      </c>
      <c r="C1424" s="88" t="s">
        <v>1351</v>
      </c>
    </row>
    <row r="1425" spans="1:3" x14ac:dyDescent="0.2">
      <c r="A1425" s="88" t="s">
        <v>157</v>
      </c>
      <c r="B1425" s="88" t="s">
        <v>157</v>
      </c>
      <c r="C1425" s="88" t="s">
        <v>1359</v>
      </c>
    </row>
    <row r="1426" spans="1:3" x14ac:dyDescent="0.2">
      <c r="A1426" s="88" t="s">
        <v>157</v>
      </c>
      <c r="B1426" s="88" t="s">
        <v>157</v>
      </c>
      <c r="C1426" s="88" t="s">
        <v>1316</v>
      </c>
    </row>
    <row r="1427" spans="1:3" x14ac:dyDescent="0.2">
      <c r="A1427" s="88" t="s">
        <v>157</v>
      </c>
      <c r="B1427" s="88" t="s">
        <v>157</v>
      </c>
      <c r="C1427" s="88" t="s">
        <v>1315</v>
      </c>
    </row>
    <row r="1428" spans="1:3" x14ac:dyDescent="0.2">
      <c r="A1428" s="88" t="s">
        <v>157</v>
      </c>
      <c r="B1428" s="88" t="s">
        <v>157</v>
      </c>
      <c r="C1428" s="88" t="s">
        <v>1314</v>
      </c>
    </row>
    <row r="1429" spans="1:3" x14ac:dyDescent="0.2">
      <c r="A1429" s="88" t="s">
        <v>157</v>
      </c>
      <c r="B1429" s="88" t="s">
        <v>157</v>
      </c>
      <c r="C1429" s="88" t="s">
        <v>1313</v>
      </c>
    </row>
    <row r="1430" spans="1:3" x14ac:dyDescent="0.2">
      <c r="A1430" s="88" t="s">
        <v>157</v>
      </c>
      <c r="B1430" s="88" t="s">
        <v>157</v>
      </c>
      <c r="C1430" s="88" t="s">
        <v>1310</v>
      </c>
    </row>
    <row r="1431" spans="1:3" x14ac:dyDescent="0.2">
      <c r="A1431" s="88" t="s">
        <v>2058</v>
      </c>
      <c r="B1431" s="88" t="s">
        <v>2058</v>
      </c>
      <c r="C1431" s="88" t="s">
        <v>1377</v>
      </c>
    </row>
    <row r="1432" spans="1:3" x14ac:dyDescent="0.2">
      <c r="A1432" s="88" t="s">
        <v>2058</v>
      </c>
      <c r="B1432" s="88" t="s">
        <v>2058</v>
      </c>
      <c r="C1432" s="88" t="s">
        <v>1376</v>
      </c>
    </row>
    <row r="1433" spans="1:3" x14ac:dyDescent="0.2">
      <c r="A1433" s="88" t="s">
        <v>2058</v>
      </c>
      <c r="B1433" s="88" t="s">
        <v>2058</v>
      </c>
      <c r="C1433" s="88" t="s">
        <v>1375</v>
      </c>
    </row>
    <row r="1434" spans="1:3" x14ac:dyDescent="0.2">
      <c r="A1434" s="88" t="s">
        <v>2058</v>
      </c>
      <c r="B1434" s="88" t="s">
        <v>2058</v>
      </c>
      <c r="C1434" s="88" t="s">
        <v>1374</v>
      </c>
    </row>
    <row r="1435" spans="1:3" x14ac:dyDescent="0.2">
      <c r="A1435" s="88" t="s">
        <v>2058</v>
      </c>
      <c r="B1435" s="88" t="s">
        <v>2058</v>
      </c>
      <c r="C1435" s="88" t="s">
        <v>1373</v>
      </c>
    </row>
    <row r="1436" spans="1:3" x14ac:dyDescent="0.2">
      <c r="A1436" s="88" t="s">
        <v>2058</v>
      </c>
      <c r="B1436" s="88" t="s">
        <v>2058</v>
      </c>
      <c r="C1436" s="88" t="s">
        <v>1372</v>
      </c>
    </row>
    <row r="1437" spans="1:3" x14ac:dyDescent="0.2">
      <c r="A1437" s="88" t="s">
        <v>2058</v>
      </c>
      <c r="B1437" s="88" t="s">
        <v>2058</v>
      </c>
      <c r="C1437" s="88" t="s">
        <v>1371</v>
      </c>
    </row>
    <row r="1438" spans="1:3" x14ac:dyDescent="0.2">
      <c r="A1438" s="88" t="s">
        <v>2058</v>
      </c>
      <c r="B1438" s="88" t="s">
        <v>2058</v>
      </c>
      <c r="C1438" s="88" t="s">
        <v>1370</v>
      </c>
    </row>
    <row r="1439" spans="1:3" x14ac:dyDescent="0.2">
      <c r="A1439" s="88" t="s">
        <v>2058</v>
      </c>
      <c r="B1439" s="88" t="s">
        <v>2058</v>
      </c>
      <c r="C1439" s="88" t="s">
        <v>1369</v>
      </c>
    </row>
    <row r="1440" spans="1:3" x14ac:dyDescent="0.2">
      <c r="A1440" s="88" t="s">
        <v>2058</v>
      </c>
      <c r="B1440" s="88" t="s">
        <v>2058</v>
      </c>
      <c r="C1440" s="88" t="s">
        <v>1368</v>
      </c>
    </row>
    <row r="1441" spans="1:3" x14ac:dyDescent="0.2">
      <c r="A1441" s="88" t="s">
        <v>2058</v>
      </c>
      <c r="B1441" s="88" t="s">
        <v>2058</v>
      </c>
      <c r="C1441" s="88" t="s">
        <v>1367</v>
      </c>
    </row>
    <row r="1442" spans="1:3" x14ac:dyDescent="0.2">
      <c r="A1442" s="88" t="s">
        <v>2058</v>
      </c>
      <c r="B1442" s="88" t="s">
        <v>2058</v>
      </c>
      <c r="C1442" s="88" t="s">
        <v>1366</v>
      </c>
    </row>
    <row r="1443" spans="1:3" x14ac:dyDescent="0.2">
      <c r="A1443" s="88" t="s">
        <v>2058</v>
      </c>
      <c r="B1443" s="88" t="s">
        <v>2058</v>
      </c>
      <c r="C1443" s="88" t="s">
        <v>1365</v>
      </c>
    </row>
    <row r="1444" spans="1:3" x14ac:dyDescent="0.2">
      <c r="A1444" s="88" t="s">
        <v>2058</v>
      </c>
      <c r="B1444" s="88" t="s">
        <v>2058</v>
      </c>
      <c r="C1444" s="88" t="s">
        <v>1364</v>
      </c>
    </row>
    <row r="1445" spans="1:3" x14ac:dyDescent="0.2">
      <c r="A1445" s="88" t="s">
        <v>2058</v>
      </c>
      <c r="B1445" s="88" t="s">
        <v>2058</v>
      </c>
      <c r="C1445" s="88" t="s">
        <v>1363</v>
      </c>
    </row>
    <row r="1446" spans="1:3" x14ac:dyDescent="0.2">
      <c r="A1446" s="88" t="s">
        <v>2058</v>
      </c>
      <c r="B1446" s="88" t="s">
        <v>2058</v>
      </c>
      <c r="C1446" s="88" t="s">
        <v>1362</v>
      </c>
    </row>
    <row r="1447" spans="1:3" x14ac:dyDescent="0.2">
      <c r="A1447" s="88" t="s">
        <v>2058</v>
      </c>
      <c r="B1447" s="88" t="s">
        <v>2058</v>
      </c>
      <c r="C1447" s="88" t="s">
        <v>1361</v>
      </c>
    </row>
    <row r="1448" spans="1:3" x14ac:dyDescent="0.2">
      <c r="A1448" s="88" t="s">
        <v>2058</v>
      </c>
      <c r="B1448" s="88" t="s">
        <v>2058</v>
      </c>
      <c r="C1448" s="88" t="s">
        <v>1429</v>
      </c>
    </row>
    <row r="1449" spans="1:3" x14ac:dyDescent="0.2">
      <c r="A1449" s="88" t="s">
        <v>2058</v>
      </c>
      <c r="B1449" s="88" t="s">
        <v>2058</v>
      </c>
      <c r="C1449" s="88" t="s">
        <v>1385</v>
      </c>
    </row>
    <row r="1450" spans="1:3" x14ac:dyDescent="0.2">
      <c r="A1450" s="88" t="s">
        <v>2058</v>
      </c>
      <c r="B1450" s="88" t="s">
        <v>2058</v>
      </c>
      <c r="C1450" s="88" t="s">
        <v>1384</v>
      </c>
    </row>
    <row r="1451" spans="1:3" x14ac:dyDescent="0.2">
      <c r="A1451" s="88" t="s">
        <v>2058</v>
      </c>
      <c r="B1451" s="88" t="s">
        <v>2058</v>
      </c>
      <c r="C1451" s="88" t="s">
        <v>1383</v>
      </c>
    </row>
    <row r="1452" spans="1:3" x14ac:dyDescent="0.2">
      <c r="A1452" s="88" t="s">
        <v>2058</v>
      </c>
      <c r="B1452" s="88" t="s">
        <v>2058</v>
      </c>
      <c r="C1452" s="88" t="s">
        <v>1382</v>
      </c>
    </row>
    <row r="1453" spans="1:3" x14ac:dyDescent="0.2">
      <c r="A1453" s="88" t="s">
        <v>2058</v>
      </c>
      <c r="B1453" s="88" t="s">
        <v>2058</v>
      </c>
      <c r="C1453" s="88" t="s">
        <v>1381</v>
      </c>
    </row>
    <row r="1454" spans="1:3" x14ac:dyDescent="0.2">
      <c r="A1454" s="88" t="s">
        <v>2058</v>
      </c>
      <c r="B1454" s="88" t="s">
        <v>2058</v>
      </c>
      <c r="C1454" s="88" t="s">
        <v>1380</v>
      </c>
    </row>
    <row r="1455" spans="1:3" x14ac:dyDescent="0.2">
      <c r="A1455" s="88" t="s">
        <v>2058</v>
      </c>
      <c r="B1455" s="88" t="s">
        <v>2058</v>
      </c>
      <c r="C1455" s="88" t="s">
        <v>1379</v>
      </c>
    </row>
    <row r="1456" spans="1:3" x14ac:dyDescent="0.2">
      <c r="A1456" s="88" t="s">
        <v>2058</v>
      </c>
      <c r="B1456" s="88" t="s">
        <v>2058</v>
      </c>
      <c r="C1456" s="88" t="s">
        <v>1378</v>
      </c>
    </row>
    <row r="1457" spans="1:3" x14ac:dyDescent="0.2">
      <c r="A1457" s="88" t="s">
        <v>2058</v>
      </c>
      <c r="B1457" s="88" t="s">
        <v>2058</v>
      </c>
      <c r="C1457" s="88" t="s">
        <v>1428</v>
      </c>
    </row>
    <row r="1458" spans="1:3" x14ac:dyDescent="0.2">
      <c r="A1458" s="88" t="s">
        <v>2058</v>
      </c>
      <c r="B1458" s="88" t="s">
        <v>2058</v>
      </c>
      <c r="C1458" s="88" t="s">
        <v>1427</v>
      </c>
    </row>
    <row r="1459" spans="1:3" x14ac:dyDescent="0.2">
      <c r="A1459" s="88" t="s">
        <v>2058</v>
      </c>
      <c r="B1459" s="88" t="s">
        <v>2058</v>
      </c>
      <c r="C1459" s="88" t="s">
        <v>1426</v>
      </c>
    </row>
    <row r="1460" spans="1:3" x14ac:dyDescent="0.2">
      <c r="A1460" s="88" t="s">
        <v>2058</v>
      </c>
      <c r="B1460" s="88" t="s">
        <v>2058</v>
      </c>
      <c r="C1460" s="88" t="s">
        <v>1425</v>
      </c>
    </row>
    <row r="1461" spans="1:3" x14ac:dyDescent="0.2">
      <c r="A1461" s="88" t="s">
        <v>2058</v>
      </c>
      <c r="B1461" s="88" t="s">
        <v>2058</v>
      </c>
      <c r="C1461" s="88" t="s">
        <v>1424</v>
      </c>
    </row>
    <row r="1462" spans="1:3" x14ac:dyDescent="0.2">
      <c r="A1462" s="88" t="s">
        <v>2058</v>
      </c>
      <c r="B1462" s="88" t="s">
        <v>2058</v>
      </c>
      <c r="C1462" s="88" t="s">
        <v>1423</v>
      </c>
    </row>
    <row r="1463" spans="1:3" x14ac:dyDescent="0.2">
      <c r="A1463" s="88" t="s">
        <v>2058</v>
      </c>
      <c r="B1463" s="88" t="s">
        <v>2058</v>
      </c>
      <c r="C1463" s="88" t="s">
        <v>1422</v>
      </c>
    </row>
    <row r="1464" spans="1:3" x14ac:dyDescent="0.2">
      <c r="A1464" s="88" t="s">
        <v>2058</v>
      </c>
      <c r="B1464" s="88" t="s">
        <v>2058</v>
      </c>
      <c r="C1464" s="88" t="s">
        <v>1421</v>
      </c>
    </row>
    <row r="1465" spans="1:3" x14ac:dyDescent="0.2">
      <c r="A1465" s="88" t="s">
        <v>2058</v>
      </c>
      <c r="B1465" s="88" t="s">
        <v>2058</v>
      </c>
      <c r="C1465" s="88" t="s">
        <v>1420</v>
      </c>
    </row>
    <row r="1466" spans="1:3" x14ac:dyDescent="0.2">
      <c r="A1466" s="88" t="s">
        <v>2058</v>
      </c>
      <c r="B1466" s="88" t="s">
        <v>2058</v>
      </c>
      <c r="C1466" s="88" t="s">
        <v>1419</v>
      </c>
    </row>
    <row r="1467" spans="1:3" x14ac:dyDescent="0.2">
      <c r="A1467" s="88" t="s">
        <v>2058</v>
      </c>
      <c r="B1467" s="88" t="s">
        <v>2058</v>
      </c>
      <c r="C1467" s="88" t="s">
        <v>1418</v>
      </c>
    </row>
    <row r="1468" spans="1:3" x14ac:dyDescent="0.2">
      <c r="A1468" s="88" t="s">
        <v>2058</v>
      </c>
      <c r="B1468" s="88" t="s">
        <v>2058</v>
      </c>
      <c r="C1468" s="88" t="s">
        <v>1417</v>
      </c>
    </row>
    <row r="1469" spans="1:3" x14ac:dyDescent="0.2">
      <c r="A1469" s="88" t="s">
        <v>2058</v>
      </c>
      <c r="B1469" s="88" t="s">
        <v>2058</v>
      </c>
      <c r="C1469" s="88" t="s">
        <v>1416</v>
      </c>
    </row>
    <row r="1470" spans="1:3" x14ac:dyDescent="0.2">
      <c r="A1470" s="88" t="s">
        <v>2058</v>
      </c>
      <c r="B1470" s="88" t="s">
        <v>2058</v>
      </c>
      <c r="C1470" s="88" t="s">
        <v>1415</v>
      </c>
    </row>
    <row r="1471" spans="1:3" x14ac:dyDescent="0.2">
      <c r="A1471" s="88" t="s">
        <v>2058</v>
      </c>
      <c r="B1471" s="88" t="s">
        <v>2058</v>
      </c>
      <c r="C1471" s="88" t="s">
        <v>1414</v>
      </c>
    </row>
    <row r="1472" spans="1:3" x14ac:dyDescent="0.2">
      <c r="A1472" s="88" t="s">
        <v>2058</v>
      </c>
      <c r="B1472" s="88" t="s">
        <v>2058</v>
      </c>
      <c r="C1472" s="88" t="s">
        <v>1413</v>
      </c>
    </row>
    <row r="1473" spans="1:3" x14ac:dyDescent="0.2">
      <c r="A1473" s="88" t="s">
        <v>2058</v>
      </c>
      <c r="B1473" s="88" t="s">
        <v>2058</v>
      </c>
      <c r="C1473" s="88" t="s">
        <v>1412</v>
      </c>
    </row>
    <row r="1474" spans="1:3" x14ac:dyDescent="0.2">
      <c r="A1474" s="88" t="s">
        <v>2058</v>
      </c>
      <c r="B1474" s="88" t="s">
        <v>2058</v>
      </c>
      <c r="C1474" s="88" t="s">
        <v>1411</v>
      </c>
    </row>
    <row r="1475" spans="1:3" x14ac:dyDescent="0.2">
      <c r="A1475" s="88" t="s">
        <v>2058</v>
      </c>
      <c r="B1475" s="88" t="s">
        <v>2058</v>
      </c>
      <c r="C1475" s="88" t="s">
        <v>1410</v>
      </c>
    </row>
    <row r="1476" spans="1:3" x14ac:dyDescent="0.2">
      <c r="A1476" s="88" t="s">
        <v>2058</v>
      </c>
      <c r="B1476" s="88" t="s">
        <v>2058</v>
      </c>
      <c r="C1476" s="88" t="s">
        <v>1409</v>
      </c>
    </row>
    <row r="1477" spans="1:3" x14ac:dyDescent="0.2">
      <c r="A1477" s="88" t="s">
        <v>2058</v>
      </c>
      <c r="B1477" s="88" t="s">
        <v>2058</v>
      </c>
      <c r="C1477" s="88" t="s">
        <v>1408</v>
      </c>
    </row>
    <row r="1478" spans="1:3" x14ac:dyDescent="0.2">
      <c r="A1478" s="88" t="s">
        <v>2058</v>
      </c>
      <c r="B1478" s="88" t="s">
        <v>2058</v>
      </c>
      <c r="C1478" s="88" t="s">
        <v>1407</v>
      </c>
    </row>
    <row r="1479" spans="1:3" x14ac:dyDescent="0.2">
      <c r="A1479" s="88" t="s">
        <v>2058</v>
      </c>
      <c r="B1479" s="88" t="s">
        <v>2058</v>
      </c>
      <c r="C1479" s="88" t="s">
        <v>1406</v>
      </c>
    </row>
    <row r="1480" spans="1:3" x14ac:dyDescent="0.2">
      <c r="A1480" s="88" t="s">
        <v>2058</v>
      </c>
      <c r="B1480" s="88" t="s">
        <v>2058</v>
      </c>
      <c r="C1480" s="88" t="s">
        <v>1405</v>
      </c>
    </row>
    <row r="1481" spans="1:3" x14ac:dyDescent="0.2">
      <c r="A1481" s="88" t="s">
        <v>2058</v>
      </c>
      <c r="B1481" s="88" t="s">
        <v>2058</v>
      </c>
      <c r="C1481" s="88" t="s">
        <v>1404</v>
      </c>
    </row>
    <row r="1482" spans="1:3" x14ac:dyDescent="0.2">
      <c r="A1482" s="88" t="s">
        <v>2058</v>
      </c>
      <c r="B1482" s="88" t="s">
        <v>2058</v>
      </c>
      <c r="C1482" s="88" t="s">
        <v>1403</v>
      </c>
    </row>
    <row r="1483" spans="1:3" x14ac:dyDescent="0.2">
      <c r="A1483" s="88" t="s">
        <v>2058</v>
      </c>
      <c r="B1483" s="88" t="s">
        <v>2058</v>
      </c>
      <c r="C1483" s="88" t="s">
        <v>1402</v>
      </c>
    </row>
    <row r="1484" spans="1:3" x14ac:dyDescent="0.2">
      <c r="A1484" s="88" t="s">
        <v>2058</v>
      </c>
      <c r="B1484" s="88" t="s">
        <v>2058</v>
      </c>
      <c r="C1484" s="88" t="s">
        <v>1401</v>
      </c>
    </row>
    <row r="1485" spans="1:3" x14ac:dyDescent="0.2">
      <c r="A1485" s="88" t="s">
        <v>2058</v>
      </c>
      <c r="B1485" s="88" t="s">
        <v>2058</v>
      </c>
      <c r="C1485" s="88" t="s">
        <v>1400</v>
      </c>
    </row>
    <row r="1486" spans="1:3" x14ac:dyDescent="0.2">
      <c r="A1486" s="88" t="s">
        <v>2058</v>
      </c>
      <c r="B1486" s="88" t="s">
        <v>2058</v>
      </c>
      <c r="C1486" s="88" t="s">
        <v>1399</v>
      </c>
    </row>
    <row r="1487" spans="1:3" x14ac:dyDescent="0.2">
      <c r="A1487" s="88" t="s">
        <v>2058</v>
      </c>
      <c r="B1487" s="88" t="s">
        <v>2058</v>
      </c>
      <c r="C1487" s="88" t="s">
        <v>1398</v>
      </c>
    </row>
    <row r="1488" spans="1:3" x14ac:dyDescent="0.2">
      <c r="A1488" s="88" t="s">
        <v>2058</v>
      </c>
      <c r="B1488" s="88" t="s">
        <v>2058</v>
      </c>
      <c r="C1488" s="88" t="s">
        <v>1397</v>
      </c>
    </row>
    <row r="1489" spans="1:3" x14ac:dyDescent="0.2">
      <c r="A1489" s="88" t="s">
        <v>2058</v>
      </c>
      <c r="B1489" s="88" t="s">
        <v>2058</v>
      </c>
      <c r="C1489" s="88" t="s">
        <v>1396</v>
      </c>
    </row>
    <row r="1490" spans="1:3" x14ac:dyDescent="0.2">
      <c r="A1490" s="88" t="s">
        <v>2058</v>
      </c>
      <c r="B1490" s="88" t="s">
        <v>2058</v>
      </c>
      <c r="C1490" s="88" t="s">
        <v>1395</v>
      </c>
    </row>
    <row r="1491" spans="1:3" x14ac:dyDescent="0.2">
      <c r="A1491" s="88" t="s">
        <v>2058</v>
      </c>
      <c r="B1491" s="88" t="s">
        <v>2058</v>
      </c>
      <c r="C1491" s="88" t="s">
        <v>1394</v>
      </c>
    </row>
    <row r="1492" spans="1:3" x14ac:dyDescent="0.2">
      <c r="A1492" s="88" t="s">
        <v>2058</v>
      </c>
      <c r="B1492" s="88" t="s">
        <v>2058</v>
      </c>
      <c r="C1492" s="88" t="s">
        <v>1393</v>
      </c>
    </row>
    <row r="1493" spans="1:3" x14ac:dyDescent="0.2">
      <c r="A1493" s="88" t="s">
        <v>2058</v>
      </c>
      <c r="B1493" s="88" t="s">
        <v>2058</v>
      </c>
      <c r="C1493" s="88" t="s">
        <v>1392</v>
      </c>
    </row>
    <row r="1494" spans="1:3" x14ac:dyDescent="0.2">
      <c r="A1494" s="88" t="s">
        <v>2058</v>
      </c>
      <c r="B1494" s="88" t="s">
        <v>2058</v>
      </c>
      <c r="C1494" s="88" t="s">
        <v>1391</v>
      </c>
    </row>
    <row r="1495" spans="1:3" x14ac:dyDescent="0.2">
      <c r="A1495" s="88" t="s">
        <v>2058</v>
      </c>
      <c r="B1495" s="88" t="s">
        <v>2058</v>
      </c>
      <c r="C1495" s="88" t="s">
        <v>1390</v>
      </c>
    </row>
    <row r="1496" spans="1:3" x14ac:dyDescent="0.2">
      <c r="A1496" s="88" t="s">
        <v>2058</v>
      </c>
      <c r="B1496" s="88" t="s">
        <v>2058</v>
      </c>
      <c r="C1496" s="88" t="s">
        <v>1389</v>
      </c>
    </row>
    <row r="1497" spans="1:3" x14ac:dyDescent="0.2">
      <c r="A1497" s="88" t="s">
        <v>2058</v>
      </c>
      <c r="B1497" s="88" t="s">
        <v>2058</v>
      </c>
      <c r="C1497" s="88" t="s">
        <v>1388</v>
      </c>
    </row>
    <row r="1498" spans="1:3" x14ac:dyDescent="0.2">
      <c r="A1498" s="88" t="s">
        <v>2058</v>
      </c>
      <c r="B1498" s="88" t="s">
        <v>2058</v>
      </c>
      <c r="C1498" s="88" t="s">
        <v>1387</v>
      </c>
    </row>
    <row r="1499" spans="1:3" x14ac:dyDescent="0.2">
      <c r="A1499" s="88" t="s">
        <v>2058</v>
      </c>
      <c r="B1499" s="88" t="s">
        <v>2058</v>
      </c>
      <c r="C1499" s="88" t="s">
        <v>1386</v>
      </c>
    </row>
    <row r="1500" spans="1:3" x14ac:dyDescent="0.2">
      <c r="A1500" s="88" t="s">
        <v>2058</v>
      </c>
      <c r="B1500" s="88" t="s">
        <v>2058</v>
      </c>
      <c r="C1500" s="88" t="s">
        <v>1338</v>
      </c>
    </row>
    <row r="1501" spans="1:3" x14ac:dyDescent="0.2">
      <c r="A1501" s="88" t="s">
        <v>2058</v>
      </c>
      <c r="B1501" s="88" t="s">
        <v>2058</v>
      </c>
      <c r="C1501" s="88" t="s">
        <v>1331</v>
      </c>
    </row>
    <row r="1502" spans="1:3" x14ac:dyDescent="0.2">
      <c r="A1502" s="88" t="s">
        <v>2058</v>
      </c>
      <c r="B1502" s="88" t="s">
        <v>2058</v>
      </c>
      <c r="C1502" s="88" t="s">
        <v>1330</v>
      </c>
    </row>
    <row r="1503" spans="1:3" x14ac:dyDescent="0.2">
      <c r="A1503" s="88" t="s">
        <v>2058</v>
      </c>
      <c r="B1503" s="88" t="s">
        <v>2058</v>
      </c>
      <c r="C1503" s="88" t="s">
        <v>1329</v>
      </c>
    </row>
    <row r="1504" spans="1:3" x14ac:dyDescent="0.2">
      <c r="A1504" s="88" t="s">
        <v>2058</v>
      </c>
      <c r="B1504" s="88" t="s">
        <v>2058</v>
      </c>
      <c r="C1504" s="88" t="s">
        <v>1328</v>
      </c>
    </row>
    <row r="1505" spans="1:3" x14ac:dyDescent="0.2">
      <c r="A1505" s="88" t="s">
        <v>2058</v>
      </c>
      <c r="B1505" s="88" t="s">
        <v>2058</v>
      </c>
      <c r="C1505" s="88" t="s">
        <v>1327</v>
      </c>
    </row>
    <row r="1506" spans="1:3" x14ac:dyDescent="0.2">
      <c r="A1506" s="88" t="s">
        <v>2058</v>
      </c>
      <c r="B1506" s="88" t="s">
        <v>2058</v>
      </c>
      <c r="C1506" s="88" t="s">
        <v>1326</v>
      </c>
    </row>
    <row r="1507" spans="1:3" x14ac:dyDescent="0.2">
      <c r="A1507" s="88" t="s">
        <v>2058</v>
      </c>
      <c r="B1507" s="88" t="s">
        <v>2058</v>
      </c>
      <c r="C1507" s="88" t="s">
        <v>1325</v>
      </c>
    </row>
    <row r="1508" spans="1:3" x14ac:dyDescent="0.2">
      <c r="A1508" s="88" t="s">
        <v>2058</v>
      </c>
      <c r="B1508" s="88" t="s">
        <v>2058</v>
      </c>
      <c r="C1508" s="88" t="s">
        <v>1324</v>
      </c>
    </row>
    <row r="1509" spans="1:3" x14ac:dyDescent="0.2">
      <c r="A1509" s="88" t="s">
        <v>2058</v>
      </c>
      <c r="B1509" s="88" t="s">
        <v>2058</v>
      </c>
      <c r="C1509" s="88" t="s">
        <v>1337</v>
      </c>
    </row>
    <row r="1510" spans="1:3" x14ac:dyDescent="0.2">
      <c r="A1510" s="88" t="s">
        <v>2058</v>
      </c>
      <c r="B1510" s="88" t="s">
        <v>2058</v>
      </c>
      <c r="C1510" s="88" t="s">
        <v>1336</v>
      </c>
    </row>
    <row r="1511" spans="1:3" x14ac:dyDescent="0.2">
      <c r="A1511" s="88" t="s">
        <v>2058</v>
      </c>
      <c r="B1511" s="88" t="s">
        <v>2058</v>
      </c>
      <c r="C1511" s="88" t="s">
        <v>1335</v>
      </c>
    </row>
    <row r="1512" spans="1:3" x14ac:dyDescent="0.2">
      <c r="A1512" s="88" t="s">
        <v>2058</v>
      </c>
      <c r="B1512" s="88" t="s">
        <v>2058</v>
      </c>
      <c r="C1512" s="88" t="s">
        <v>1334</v>
      </c>
    </row>
    <row r="1513" spans="1:3" x14ac:dyDescent="0.2">
      <c r="A1513" s="88" t="s">
        <v>2058</v>
      </c>
      <c r="B1513" s="88" t="s">
        <v>2058</v>
      </c>
      <c r="C1513" s="88" t="s">
        <v>1333</v>
      </c>
    </row>
    <row r="1514" spans="1:3" x14ac:dyDescent="0.2">
      <c r="A1514" s="88" t="s">
        <v>2058</v>
      </c>
      <c r="B1514" s="88" t="s">
        <v>2058</v>
      </c>
      <c r="C1514" s="88" t="s">
        <v>1332</v>
      </c>
    </row>
    <row r="1515" spans="1:3" x14ac:dyDescent="0.2">
      <c r="A1515" s="88" t="s">
        <v>2058</v>
      </c>
      <c r="B1515" s="88" t="s">
        <v>2058</v>
      </c>
      <c r="C1515" s="88" t="s">
        <v>1297</v>
      </c>
    </row>
    <row r="1516" spans="1:3" x14ac:dyDescent="0.2">
      <c r="A1516" s="88" t="s">
        <v>2058</v>
      </c>
      <c r="B1516" s="88" t="s">
        <v>2058</v>
      </c>
      <c r="C1516" s="88" t="s">
        <v>1295</v>
      </c>
    </row>
    <row r="1517" spans="1:3" x14ac:dyDescent="0.2">
      <c r="A1517" s="88" t="s">
        <v>2058</v>
      </c>
      <c r="B1517" s="88" t="s">
        <v>2058</v>
      </c>
      <c r="C1517" s="88" t="s">
        <v>1294</v>
      </c>
    </row>
    <row r="1518" spans="1:3" x14ac:dyDescent="0.2">
      <c r="A1518" s="88" t="s">
        <v>2058</v>
      </c>
      <c r="B1518" s="88" t="s">
        <v>2058</v>
      </c>
      <c r="C1518" s="88" t="s">
        <v>1293</v>
      </c>
    </row>
    <row r="1519" spans="1:3" x14ac:dyDescent="0.2">
      <c r="A1519" s="88" t="s">
        <v>2058</v>
      </c>
      <c r="B1519" s="88" t="s">
        <v>2058</v>
      </c>
      <c r="C1519" s="88" t="s">
        <v>1292</v>
      </c>
    </row>
    <row r="1520" spans="1:3" x14ac:dyDescent="0.2">
      <c r="A1520" s="88" t="s">
        <v>2058</v>
      </c>
      <c r="B1520" s="88" t="s">
        <v>2058</v>
      </c>
      <c r="C1520" s="88" t="s">
        <v>1291</v>
      </c>
    </row>
    <row r="1521" spans="1:3" x14ac:dyDescent="0.2">
      <c r="A1521" s="88" t="s">
        <v>2058</v>
      </c>
      <c r="B1521" s="88" t="s">
        <v>2058</v>
      </c>
      <c r="C1521" s="88" t="s">
        <v>1290</v>
      </c>
    </row>
    <row r="1522" spans="1:3" x14ac:dyDescent="0.2">
      <c r="A1522" s="88" t="s">
        <v>2058</v>
      </c>
      <c r="B1522" s="88" t="s">
        <v>2058</v>
      </c>
      <c r="C1522" s="88" t="s">
        <v>1289</v>
      </c>
    </row>
    <row r="1523" spans="1:3" x14ac:dyDescent="0.2">
      <c r="A1523" s="88" t="s">
        <v>2058</v>
      </c>
      <c r="B1523" s="88" t="s">
        <v>2058</v>
      </c>
      <c r="C1523" s="88" t="s">
        <v>1286</v>
      </c>
    </row>
    <row r="1524" spans="1:3" x14ac:dyDescent="0.2">
      <c r="A1524" s="88" t="s">
        <v>2058</v>
      </c>
      <c r="B1524" s="88" t="s">
        <v>2058</v>
      </c>
      <c r="C1524" s="88" t="s">
        <v>1296</v>
      </c>
    </row>
    <row r="1525" spans="1:3" x14ac:dyDescent="0.2">
      <c r="A1525" s="88" t="s">
        <v>2058</v>
      </c>
      <c r="B1525" s="88" t="s">
        <v>2058</v>
      </c>
      <c r="C1525" s="88" t="s">
        <v>1309</v>
      </c>
    </row>
    <row r="1526" spans="1:3" x14ac:dyDescent="0.2">
      <c r="A1526" s="88" t="s">
        <v>2058</v>
      </c>
      <c r="B1526" s="88" t="s">
        <v>2058</v>
      </c>
      <c r="C1526" s="88" t="s">
        <v>1308</v>
      </c>
    </row>
    <row r="1527" spans="1:3" x14ac:dyDescent="0.2">
      <c r="A1527" s="88" t="s">
        <v>2058</v>
      </c>
      <c r="B1527" s="88" t="s">
        <v>2058</v>
      </c>
      <c r="C1527" s="88" t="s">
        <v>1307</v>
      </c>
    </row>
    <row r="1528" spans="1:3" x14ac:dyDescent="0.2">
      <c r="A1528" s="88" t="s">
        <v>2058</v>
      </c>
      <c r="B1528" s="88" t="s">
        <v>2058</v>
      </c>
      <c r="C1528" s="88" t="s">
        <v>1306</v>
      </c>
    </row>
    <row r="1529" spans="1:3" x14ac:dyDescent="0.2">
      <c r="A1529" s="88" t="s">
        <v>2058</v>
      </c>
      <c r="B1529" s="88" t="s">
        <v>2058</v>
      </c>
      <c r="C1529" s="88" t="s">
        <v>1305</v>
      </c>
    </row>
    <row r="1530" spans="1:3" x14ac:dyDescent="0.2">
      <c r="A1530" s="88" t="s">
        <v>2058</v>
      </c>
      <c r="B1530" s="88" t="s">
        <v>2058</v>
      </c>
      <c r="C1530" s="88" t="s">
        <v>1304</v>
      </c>
    </row>
    <row r="1531" spans="1:3" x14ac:dyDescent="0.2">
      <c r="A1531" s="88" t="s">
        <v>2058</v>
      </c>
      <c r="B1531" s="88" t="s">
        <v>2058</v>
      </c>
      <c r="C1531" s="88" t="s">
        <v>1303</v>
      </c>
    </row>
    <row r="1532" spans="1:3" x14ac:dyDescent="0.2">
      <c r="A1532" s="88" t="s">
        <v>2058</v>
      </c>
      <c r="B1532" s="88" t="s">
        <v>2058</v>
      </c>
      <c r="C1532" s="88" t="s">
        <v>1302</v>
      </c>
    </row>
    <row r="1533" spans="1:3" x14ac:dyDescent="0.2">
      <c r="A1533" s="88" t="s">
        <v>2058</v>
      </c>
      <c r="B1533" s="88" t="s">
        <v>2058</v>
      </c>
      <c r="C1533" s="88" t="s">
        <v>1301</v>
      </c>
    </row>
    <row r="1534" spans="1:3" x14ac:dyDescent="0.2">
      <c r="A1534" s="88" t="s">
        <v>2058</v>
      </c>
      <c r="B1534" s="88" t="s">
        <v>2058</v>
      </c>
      <c r="C1534" s="88" t="s">
        <v>1300</v>
      </c>
    </row>
    <row r="1535" spans="1:3" x14ac:dyDescent="0.2">
      <c r="A1535" s="88" t="s">
        <v>2058</v>
      </c>
      <c r="B1535" s="88" t="s">
        <v>2058</v>
      </c>
      <c r="C1535" s="88" t="s">
        <v>1299</v>
      </c>
    </row>
    <row r="1536" spans="1:3" x14ac:dyDescent="0.2">
      <c r="A1536" s="88" t="s">
        <v>2058</v>
      </c>
      <c r="B1536" s="88" t="s">
        <v>2058</v>
      </c>
      <c r="C1536" s="88" t="s">
        <v>1298</v>
      </c>
    </row>
    <row r="1537" spans="1:3" x14ac:dyDescent="0.2">
      <c r="A1537" s="88" t="s">
        <v>2057</v>
      </c>
      <c r="B1537" s="88" t="s">
        <v>2057</v>
      </c>
      <c r="C1537" s="88" t="s">
        <v>763</v>
      </c>
    </row>
    <row r="1538" spans="1:3" x14ac:dyDescent="0.2">
      <c r="A1538" s="88" t="s">
        <v>2057</v>
      </c>
      <c r="B1538" s="88" t="s">
        <v>2057</v>
      </c>
      <c r="C1538" s="88" t="s">
        <v>764</v>
      </c>
    </row>
    <row r="1539" spans="1:3" x14ac:dyDescent="0.2">
      <c r="A1539" s="88" t="s">
        <v>2057</v>
      </c>
      <c r="B1539" s="88" t="s">
        <v>2057</v>
      </c>
      <c r="C1539" s="88" t="s">
        <v>765</v>
      </c>
    </row>
    <row r="1540" spans="1:3" x14ac:dyDescent="0.2">
      <c r="A1540" s="88" t="s">
        <v>2057</v>
      </c>
      <c r="B1540" s="88" t="s">
        <v>2057</v>
      </c>
      <c r="C1540" s="88" t="s">
        <v>766</v>
      </c>
    </row>
    <row r="1541" spans="1:3" x14ac:dyDescent="0.2">
      <c r="A1541" s="88" t="s">
        <v>2057</v>
      </c>
      <c r="B1541" s="88" t="s">
        <v>2057</v>
      </c>
      <c r="C1541" s="88" t="s">
        <v>767</v>
      </c>
    </row>
    <row r="1542" spans="1:3" x14ac:dyDescent="0.2">
      <c r="A1542" s="88" t="s">
        <v>2057</v>
      </c>
      <c r="B1542" s="88" t="s">
        <v>2057</v>
      </c>
      <c r="C1542" s="88" t="s">
        <v>768</v>
      </c>
    </row>
    <row r="1543" spans="1:3" x14ac:dyDescent="0.2">
      <c r="A1543" s="88" t="s">
        <v>2056</v>
      </c>
      <c r="B1543" s="88" t="s">
        <v>2056</v>
      </c>
      <c r="C1543" s="88" t="s">
        <v>796</v>
      </c>
    </row>
    <row r="1544" spans="1:3" x14ac:dyDescent="0.2">
      <c r="A1544" s="88" t="s">
        <v>2056</v>
      </c>
      <c r="B1544" s="88" t="s">
        <v>2056</v>
      </c>
      <c r="C1544" s="88" t="s">
        <v>797</v>
      </c>
    </row>
    <row r="1545" spans="1:3" x14ac:dyDescent="0.2">
      <c r="A1545" s="88" t="s">
        <v>2056</v>
      </c>
      <c r="B1545" s="88" t="s">
        <v>2056</v>
      </c>
      <c r="C1545" s="88" t="s">
        <v>836</v>
      </c>
    </row>
    <row r="1546" spans="1:3" x14ac:dyDescent="0.2">
      <c r="A1546" s="88" t="s">
        <v>2056</v>
      </c>
      <c r="B1546" s="88" t="s">
        <v>2056</v>
      </c>
      <c r="C1546" s="88" t="s">
        <v>837</v>
      </c>
    </row>
    <row r="1547" spans="1:3" x14ac:dyDescent="0.2">
      <c r="A1547" s="88" t="s">
        <v>2056</v>
      </c>
      <c r="B1547" s="88" t="s">
        <v>2056</v>
      </c>
      <c r="C1547" s="88" t="s">
        <v>1248</v>
      </c>
    </row>
    <row r="1548" spans="1:3" x14ac:dyDescent="0.2">
      <c r="A1548" s="88" t="s">
        <v>2056</v>
      </c>
      <c r="B1548" s="88" t="s">
        <v>2056</v>
      </c>
      <c r="C1548" s="88" t="s">
        <v>1247</v>
      </c>
    </row>
    <row r="1549" spans="1:3" x14ac:dyDescent="0.2">
      <c r="A1549" s="88" t="s">
        <v>2056</v>
      </c>
      <c r="B1549" s="88" t="s">
        <v>2056</v>
      </c>
      <c r="C1549" s="88" t="s">
        <v>1246</v>
      </c>
    </row>
    <row r="1550" spans="1:3" x14ac:dyDescent="0.2">
      <c r="A1550" s="88" t="s">
        <v>2056</v>
      </c>
      <c r="B1550" s="88" t="s">
        <v>2056</v>
      </c>
      <c r="C1550" s="88" t="s">
        <v>1245</v>
      </c>
    </row>
    <row r="1551" spans="1:3" x14ac:dyDescent="0.2">
      <c r="A1551" s="88" t="s">
        <v>2056</v>
      </c>
      <c r="B1551" s="88" t="s">
        <v>2056</v>
      </c>
      <c r="C1551" s="88" t="s">
        <v>1244</v>
      </c>
    </row>
    <row r="1552" spans="1:3" x14ac:dyDescent="0.2">
      <c r="A1552" s="88" t="s">
        <v>2056</v>
      </c>
      <c r="B1552" s="88" t="s">
        <v>2056</v>
      </c>
      <c r="C1552" s="88" t="s">
        <v>1243</v>
      </c>
    </row>
    <row r="1553" spans="1:3" x14ac:dyDescent="0.2">
      <c r="A1553" s="88" t="s">
        <v>2056</v>
      </c>
      <c r="B1553" s="88" t="s">
        <v>2056</v>
      </c>
      <c r="C1553" s="88" t="s">
        <v>1242</v>
      </c>
    </row>
    <row r="1554" spans="1:3" x14ac:dyDescent="0.2">
      <c r="A1554" s="88" t="s">
        <v>2056</v>
      </c>
      <c r="B1554" s="88" t="s">
        <v>2056</v>
      </c>
      <c r="C1554" s="88" t="s">
        <v>1241</v>
      </c>
    </row>
    <row r="1555" spans="1:3" x14ac:dyDescent="0.2">
      <c r="A1555" s="88" t="s">
        <v>2056</v>
      </c>
      <c r="B1555" s="88" t="s">
        <v>2056</v>
      </c>
      <c r="C1555" s="88" t="s">
        <v>1240</v>
      </c>
    </row>
    <row r="1556" spans="1:3" x14ac:dyDescent="0.2">
      <c r="A1556" s="88" t="s">
        <v>2056</v>
      </c>
      <c r="B1556" s="88" t="s">
        <v>2056</v>
      </c>
      <c r="C1556" s="88" t="s">
        <v>1239</v>
      </c>
    </row>
    <row r="1557" spans="1:3" x14ac:dyDescent="0.2">
      <c r="A1557" s="88" t="s">
        <v>2056</v>
      </c>
      <c r="B1557" s="88" t="s">
        <v>2056</v>
      </c>
      <c r="C1557" s="88" t="s">
        <v>1238</v>
      </c>
    </row>
    <row r="1558" spans="1:3" x14ac:dyDescent="0.2">
      <c r="A1558" s="88" t="s">
        <v>2056</v>
      </c>
      <c r="B1558" s="88" t="s">
        <v>2056</v>
      </c>
      <c r="C1558" s="88" t="s">
        <v>1237</v>
      </c>
    </row>
    <row r="1559" spans="1:3" x14ac:dyDescent="0.2">
      <c r="A1559" s="88" t="s">
        <v>2056</v>
      </c>
      <c r="B1559" s="88" t="s">
        <v>2056</v>
      </c>
      <c r="C1559" s="88" t="s">
        <v>1236</v>
      </c>
    </row>
    <row r="1560" spans="1:3" x14ac:dyDescent="0.2">
      <c r="A1560" s="88" t="s">
        <v>2056</v>
      </c>
      <c r="B1560" s="88" t="s">
        <v>2056</v>
      </c>
      <c r="C1560" s="88" t="s">
        <v>1235</v>
      </c>
    </row>
    <row r="1561" spans="1:3" x14ac:dyDescent="0.2">
      <c r="A1561" s="88" t="s">
        <v>2056</v>
      </c>
      <c r="B1561" s="88" t="s">
        <v>2056</v>
      </c>
      <c r="C1561" s="88" t="s">
        <v>1234</v>
      </c>
    </row>
    <row r="1562" spans="1:3" x14ac:dyDescent="0.2">
      <c r="A1562" s="88" t="s">
        <v>2056</v>
      </c>
      <c r="B1562" s="88" t="s">
        <v>2056</v>
      </c>
      <c r="C1562" s="88" t="s">
        <v>1233</v>
      </c>
    </row>
    <row r="1563" spans="1:3" x14ac:dyDescent="0.2">
      <c r="A1563" s="88" t="s">
        <v>2056</v>
      </c>
      <c r="B1563" s="88" t="s">
        <v>2056</v>
      </c>
      <c r="C1563" s="88" t="s">
        <v>1232</v>
      </c>
    </row>
    <row r="1564" spans="1:3" x14ac:dyDescent="0.2">
      <c r="A1564" s="88" t="s">
        <v>2056</v>
      </c>
      <c r="B1564" s="88" t="s">
        <v>2056</v>
      </c>
      <c r="C1564" s="88" t="s">
        <v>1231</v>
      </c>
    </row>
    <row r="1565" spans="1:3" x14ac:dyDescent="0.2">
      <c r="A1565" s="88" t="s">
        <v>2056</v>
      </c>
      <c r="B1565" s="88" t="s">
        <v>2056</v>
      </c>
      <c r="C1565" s="88" t="s">
        <v>1230</v>
      </c>
    </row>
    <row r="1566" spans="1:3" x14ac:dyDescent="0.2">
      <c r="A1566" s="88" t="s">
        <v>2056</v>
      </c>
      <c r="B1566" s="88" t="s">
        <v>2056</v>
      </c>
      <c r="C1566" s="88" t="s">
        <v>1229</v>
      </c>
    </row>
    <row r="1567" spans="1:3" x14ac:dyDescent="0.2">
      <c r="A1567" s="88" t="s">
        <v>2056</v>
      </c>
      <c r="B1567" s="88" t="s">
        <v>2056</v>
      </c>
      <c r="C1567" s="88" t="s">
        <v>1228</v>
      </c>
    </row>
    <row r="1568" spans="1:3" x14ac:dyDescent="0.2">
      <c r="A1568" s="88" t="s">
        <v>2056</v>
      </c>
      <c r="B1568" s="88" t="s">
        <v>2056</v>
      </c>
      <c r="C1568" s="88" t="s">
        <v>1227</v>
      </c>
    </row>
    <row r="1569" spans="1:3" x14ac:dyDescent="0.2">
      <c r="A1569" s="88" t="s">
        <v>2056</v>
      </c>
      <c r="B1569" s="88" t="s">
        <v>2056</v>
      </c>
      <c r="C1569" s="88" t="s">
        <v>1226</v>
      </c>
    </row>
    <row r="1570" spans="1:3" x14ac:dyDescent="0.2">
      <c r="A1570" s="88" t="s">
        <v>2056</v>
      </c>
      <c r="B1570" s="88" t="s">
        <v>2056</v>
      </c>
      <c r="C1570" s="88" t="s">
        <v>1225</v>
      </c>
    </row>
    <row r="1571" spans="1:3" x14ac:dyDescent="0.2">
      <c r="A1571" s="88" t="s">
        <v>2056</v>
      </c>
      <c r="B1571" s="88" t="s">
        <v>2056</v>
      </c>
      <c r="C1571" s="88" t="s">
        <v>1224</v>
      </c>
    </row>
    <row r="1572" spans="1:3" x14ac:dyDescent="0.2">
      <c r="A1572" s="88" t="s">
        <v>2056</v>
      </c>
      <c r="B1572" s="88" t="s">
        <v>2056</v>
      </c>
      <c r="C1572" s="88" t="s">
        <v>1223</v>
      </c>
    </row>
    <row r="1573" spans="1:3" x14ac:dyDescent="0.2">
      <c r="A1573" s="88" t="s">
        <v>2056</v>
      </c>
      <c r="B1573" s="88" t="s">
        <v>2056</v>
      </c>
      <c r="C1573" s="88" t="s">
        <v>1222</v>
      </c>
    </row>
    <row r="1574" spans="1:3" x14ac:dyDescent="0.2">
      <c r="A1574" s="88" t="s">
        <v>2056</v>
      </c>
      <c r="B1574" s="88" t="s">
        <v>2056</v>
      </c>
      <c r="C1574" s="88" t="s">
        <v>1221</v>
      </c>
    </row>
    <row r="1575" spans="1:3" x14ac:dyDescent="0.2">
      <c r="A1575" s="88" t="s">
        <v>2056</v>
      </c>
      <c r="B1575" s="88" t="s">
        <v>2056</v>
      </c>
      <c r="C1575" s="88" t="s">
        <v>1220</v>
      </c>
    </row>
    <row r="1576" spans="1:3" x14ac:dyDescent="0.2">
      <c r="A1576" s="88" t="s">
        <v>2056</v>
      </c>
      <c r="B1576" s="88" t="s">
        <v>2056</v>
      </c>
      <c r="C1576" s="88" t="s">
        <v>1219</v>
      </c>
    </row>
    <row r="1577" spans="1:3" x14ac:dyDescent="0.2">
      <c r="A1577" s="88" t="s">
        <v>2056</v>
      </c>
      <c r="B1577" s="88" t="s">
        <v>2056</v>
      </c>
      <c r="C1577" s="88" t="s">
        <v>1218</v>
      </c>
    </row>
    <row r="1578" spans="1:3" x14ac:dyDescent="0.2">
      <c r="A1578" s="88" t="s">
        <v>2056</v>
      </c>
      <c r="B1578" s="88" t="s">
        <v>2056</v>
      </c>
      <c r="C1578" s="88" t="s">
        <v>1217</v>
      </c>
    </row>
    <row r="1579" spans="1:3" x14ac:dyDescent="0.2">
      <c r="A1579" s="88" t="s">
        <v>2056</v>
      </c>
      <c r="B1579" s="88" t="s">
        <v>2056</v>
      </c>
      <c r="C1579" s="88" t="s">
        <v>1216</v>
      </c>
    </row>
    <row r="1580" spans="1:3" x14ac:dyDescent="0.2">
      <c r="A1580" s="88" t="s">
        <v>2056</v>
      </c>
      <c r="B1580" s="88" t="s">
        <v>2056</v>
      </c>
      <c r="C1580" s="88" t="s">
        <v>1215</v>
      </c>
    </row>
    <row r="1581" spans="1:3" x14ac:dyDescent="0.2">
      <c r="A1581" s="88" t="s">
        <v>2056</v>
      </c>
      <c r="B1581" s="88" t="s">
        <v>2056</v>
      </c>
      <c r="C1581" s="88" t="s">
        <v>1214</v>
      </c>
    </row>
    <row r="1582" spans="1:3" x14ac:dyDescent="0.2">
      <c r="A1582" s="88" t="s">
        <v>2056</v>
      </c>
      <c r="B1582" s="88" t="s">
        <v>2056</v>
      </c>
      <c r="C1582" s="88" t="s">
        <v>1213</v>
      </c>
    </row>
    <row r="1583" spans="1:3" x14ac:dyDescent="0.2">
      <c r="A1583" s="88" t="s">
        <v>2056</v>
      </c>
      <c r="B1583" s="88" t="s">
        <v>2056</v>
      </c>
      <c r="C1583" s="88" t="s">
        <v>1212</v>
      </c>
    </row>
    <row r="1584" spans="1:3" x14ac:dyDescent="0.2">
      <c r="A1584" s="88" t="s">
        <v>2056</v>
      </c>
      <c r="B1584" s="88" t="s">
        <v>2056</v>
      </c>
      <c r="C1584" s="88" t="s">
        <v>1211</v>
      </c>
    </row>
    <row r="1585" spans="1:3" x14ac:dyDescent="0.2">
      <c r="A1585" s="88" t="s">
        <v>2056</v>
      </c>
      <c r="B1585" s="88" t="s">
        <v>2056</v>
      </c>
      <c r="C1585" s="88" t="s">
        <v>1210</v>
      </c>
    </row>
    <row r="1586" spans="1:3" x14ac:dyDescent="0.2">
      <c r="A1586" s="88" t="s">
        <v>2056</v>
      </c>
      <c r="B1586" s="88" t="s">
        <v>2056</v>
      </c>
      <c r="C1586" s="88" t="s">
        <v>1209</v>
      </c>
    </row>
    <row r="1587" spans="1:3" x14ac:dyDescent="0.2">
      <c r="A1587" s="88" t="s">
        <v>2056</v>
      </c>
      <c r="B1587" s="88" t="s">
        <v>2056</v>
      </c>
      <c r="C1587" s="88" t="s">
        <v>1208</v>
      </c>
    </row>
    <row r="1588" spans="1:3" x14ac:dyDescent="0.2">
      <c r="A1588" s="88" t="s">
        <v>2056</v>
      </c>
      <c r="B1588" s="88" t="s">
        <v>2056</v>
      </c>
      <c r="C1588" s="88" t="s">
        <v>1207</v>
      </c>
    </row>
    <row r="1589" spans="1:3" x14ac:dyDescent="0.2">
      <c r="A1589" s="88" t="s">
        <v>2056</v>
      </c>
      <c r="B1589" s="88" t="s">
        <v>2056</v>
      </c>
      <c r="C1589" s="88" t="s">
        <v>1206</v>
      </c>
    </row>
    <row r="1590" spans="1:3" x14ac:dyDescent="0.2">
      <c r="A1590" s="88" t="s">
        <v>2056</v>
      </c>
      <c r="B1590" s="88" t="s">
        <v>2056</v>
      </c>
      <c r="C1590" s="88" t="s">
        <v>1205</v>
      </c>
    </row>
    <row r="1591" spans="1:3" x14ac:dyDescent="0.2">
      <c r="A1591" s="88" t="s">
        <v>2056</v>
      </c>
      <c r="B1591" s="88" t="s">
        <v>2056</v>
      </c>
      <c r="C1591" s="88" t="s">
        <v>1204</v>
      </c>
    </row>
    <row r="1592" spans="1:3" x14ac:dyDescent="0.2">
      <c r="A1592" s="88" t="s">
        <v>2056</v>
      </c>
      <c r="B1592" s="88" t="s">
        <v>2056</v>
      </c>
      <c r="C1592" s="88" t="s">
        <v>1203</v>
      </c>
    </row>
    <row r="1593" spans="1:3" x14ac:dyDescent="0.2">
      <c r="A1593" s="88" t="s">
        <v>2056</v>
      </c>
      <c r="B1593" s="88" t="s">
        <v>2056</v>
      </c>
      <c r="C1593" s="88" t="s">
        <v>1202</v>
      </c>
    </row>
    <row r="1594" spans="1:3" x14ac:dyDescent="0.2">
      <c r="A1594" s="88" t="s">
        <v>2056</v>
      </c>
      <c r="B1594" s="88" t="s">
        <v>2056</v>
      </c>
      <c r="C1594" s="88" t="s">
        <v>1201</v>
      </c>
    </row>
    <row r="1595" spans="1:3" x14ac:dyDescent="0.2">
      <c r="A1595" s="88" t="s">
        <v>2056</v>
      </c>
      <c r="B1595" s="88" t="s">
        <v>2056</v>
      </c>
      <c r="C1595" s="88" t="s">
        <v>798</v>
      </c>
    </row>
    <row r="1596" spans="1:3" x14ac:dyDescent="0.2">
      <c r="A1596" s="88" t="s">
        <v>2055</v>
      </c>
      <c r="B1596" s="88" t="s">
        <v>2055</v>
      </c>
      <c r="C1596" s="88" t="s">
        <v>869</v>
      </c>
    </row>
    <row r="1597" spans="1:3" x14ac:dyDescent="0.2">
      <c r="A1597" s="88" t="s">
        <v>2055</v>
      </c>
      <c r="B1597" s="88" t="s">
        <v>2055</v>
      </c>
      <c r="C1597" s="88" t="s">
        <v>870</v>
      </c>
    </row>
    <row r="1598" spans="1:3" x14ac:dyDescent="0.2">
      <c r="A1598" s="88" t="s">
        <v>2055</v>
      </c>
      <c r="B1598" s="88" t="s">
        <v>2055</v>
      </c>
      <c r="C1598" s="88" t="s">
        <v>871</v>
      </c>
    </row>
    <row r="1599" spans="1:3" x14ac:dyDescent="0.2">
      <c r="A1599" s="88" t="s">
        <v>2055</v>
      </c>
      <c r="B1599" s="88" t="s">
        <v>2055</v>
      </c>
      <c r="C1599" s="88" t="s">
        <v>872</v>
      </c>
    </row>
    <row r="1600" spans="1:3" x14ac:dyDescent="0.2">
      <c r="A1600" s="88" t="s">
        <v>2055</v>
      </c>
      <c r="B1600" s="88" t="s">
        <v>2055</v>
      </c>
      <c r="C1600" s="88" t="s">
        <v>759</v>
      </c>
    </row>
    <row r="1601" spans="1:3" x14ac:dyDescent="0.2">
      <c r="A1601" s="88" t="s">
        <v>2055</v>
      </c>
      <c r="B1601" s="88" t="s">
        <v>2055</v>
      </c>
      <c r="C1601" s="88" t="s">
        <v>760</v>
      </c>
    </row>
    <row r="1602" spans="1:3" x14ac:dyDescent="0.2">
      <c r="A1602" s="88" t="s">
        <v>2055</v>
      </c>
      <c r="B1602" s="88" t="s">
        <v>2055</v>
      </c>
      <c r="C1602" s="88" t="s">
        <v>761</v>
      </c>
    </row>
    <row r="1603" spans="1:3" x14ac:dyDescent="0.2">
      <c r="A1603" s="88" t="s">
        <v>2055</v>
      </c>
      <c r="B1603" s="88" t="s">
        <v>2055</v>
      </c>
      <c r="C1603" s="88" t="s">
        <v>762</v>
      </c>
    </row>
    <row r="1604" spans="1:3" x14ac:dyDescent="0.2">
      <c r="A1604" s="88" t="s">
        <v>2055</v>
      </c>
      <c r="B1604" s="88" t="s">
        <v>2055</v>
      </c>
      <c r="C1604" s="88" t="s">
        <v>1564</v>
      </c>
    </row>
    <row r="1605" spans="1:3" x14ac:dyDescent="0.2">
      <c r="A1605" s="88" t="s">
        <v>2055</v>
      </c>
      <c r="B1605" s="88" t="s">
        <v>2055</v>
      </c>
      <c r="C1605" s="88" t="s">
        <v>1563</v>
      </c>
    </row>
    <row r="1606" spans="1:3" x14ac:dyDescent="0.2">
      <c r="A1606" s="88" t="s">
        <v>2055</v>
      </c>
      <c r="B1606" s="88" t="s">
        <v>2055</v>
      </c>
      <c r="C1606" s="88" t="s">
        <v>1530</v>
      </c>
    </row>
    <row r="1607" spans="1:3" x14ac:dyDescent="0.2">
      <c r="A1607" s="88" t="s">
        <v>2055</v>
      </c>
      <c r="B1607" s="88" t="s">
        <v>2055</v>
      </c>
      <c r="C1607" s="88" t="s">
        <v>1529</v>
      </c>
    </row>
    <row r="1608" spans="1:3" x14ac:dyDescent="0.2">
      <c r="A1608" s="88" t="s">
        <v>2055</v>
      </c>
      <c r="B1608" s="88" t="s">
        <v>2055</v>
      </c>
      <c r="C1608" s="88" t="s">
        <v>1528</v>
      </c>
    </row>
    <row r="1609" spans="1:3" x14ac:dyDescent="0.2">
      <c r="A1609" s="88" t="s">
        <v>2055</v>
      </c>
      <c r="B1609" s="88" t="s">
        <v>2055</v>
      </c>
      <c r="C1609" s="88" t="s">
        <v>1527</v>
      </c>
    </row>
    <row r="1610" spans="1:3" x14ac:dyDescent="0.2">
      <c r="A1610" s="88" t="s">
        <v>2055</v>
      </c>
      <c r="B1610" s="88" t="s">
        <v>2055</v>
      </c>
      <c r="C1610" s="88" t="s">
        <v>1526</v>
      </c>
    </row>
    <row r="1611" spans="1:3" x14ac:dyDescent="0.2">
      <c r="A1611" s="88" t="s">
        <v>2055</v>
      </c>
      <c r="B1611" s="88" t="s">
        <v>2055</v>
      </c>
      <c r="C1611" s="88" t="s">
        <v>1525</v>
      </c>
    </row>
    <row r="1612" spans="1:3" x14ac:dyDescent="0.2">
      <c r="A1612" s="88" t="s">
        <v>2055</v>
      </c>
      <c r="B1612" s="88" t="s">
        <v>2055</v>
      </c>
      <c r="C1612" s="88" t="s">
        <v>1524</v>
      </c>
    </row>
    <row r="1613" spans="1:3" x14ac:dyDescent="0.2">
      <c r="A1613" s="88" t="s">
        <v>2055</v>
      </c>
      <c r="B1613" s="88" t="s">
        <v>2055</v>
      </c>
      <c r="C1613" s="88" t="s">
        <v>1523</v>
      </c>
    </row>
    <row r="1614" spans="1:3" x14ac:dyDescent="0.2">
      <c r="A1614" s="88" t="s">
        <v>2055</v>
      </c>
      <c r="B1614" s="88" t="s">
        <v>2055</v>
      </c>
      <c r="C1614" s="88" t="s">
        <v>1522</v>
      </c>
    </row>
    <row r="1615" spans="1:3" x14ac:dyDescent="0.2">
      <c r="A1615" s="88" t="s">
        <v>2055</v>
      </c>
      <c r="B1615" s="88" t="s">
        <v>2055</v>
      </c>
      <c r="C1615" s="88" t="s">
        <v>1521</v>
      </c>
    </row>
    <row r="1616" spans="1:3" x14ac:dyDescent="0.2">
      <c r="A1616" s="88" t="s">
        <v>2055</v>
      </c>
      <c r="B1616" s="88" t="s">
        <v>2055</v>
      </c>
      <c r="C1616" s="88" t="s">
        <v>1520</v>
      </c>
    </row>
    <row r="1617" spans="1:3" x14ac:dyDescent="0.2">
      <c r="A1617" s="88" t="s">
        <v>2055</v>
      </c>
      <c r="B1617" s="88" t="s">
        <v>2055</v>
      </c>
      <c r="C1617" s="88" t="s">
        <v>1519</v>
      </c>
    </row>
    <row r="1618" spans="1:3" x14ac:dyDescent="0.2">
      <c r="A1618" s="88" t="s">
        <v>2055</v>
      </c>
      <c r="B1618" s="88" t="s">
        <v>2055</v>
      </c>
      <c r="C1618" s="88" t="s">
        <v>1518</v>
      </c>
    </row>
    <row r="1619" spans="1:3" x14ac:dyDescent="0.2">
      <c r="A1619" s="88" t="s">
        <v>2055</v>
      </c>
      <c r="B1619" s="88" t="s">
        <v>2055</v>
      </c>
      <c r="C1619" s="88" t="s">
        <v>1517</v>
      </c>
    </row>
    <row r="1620" spans="1:3" x14ac:dyDescent="0.2">
      <c r="A1620" s="88" t="s">
        <v>2055</v>
      </c>
      <c r="B1620" s="88" t="s">
        <v>2055</v>
      </c>
      <c r="C1620" s="88" t="s">
        <v>1516</v>
      </c>
    </row>
    <row r="1621" spans="1:3" x14ac:dyDescent="0.2">
      <c r="A1621" s="88" t="s">
        <v>2055</v>
      </c>
      <c r="B1621" s="88" t="s">
        <v>2055</v>
      </c>
      <c r="C1621" s="88" t="s">
        <v>1466</v>
      </c>
    </row>
    <row r="1622" spans="1:3" x14ac:dyDescent="0.2">
      <c r="A1622" s="88" t="s">
        <v>2055</v>
      </c>
      <c r="B1622" s="88" t="s">
        <v>2055</v>
      </c>
      <c r="C1622" s="88" t="s">
        <v>1465</v>
      </c>
    </row>
    <row r="1623" spans="1:3" x14ac:dyDescent="0.2">
      <c r="A1623" s="88" t="s">
        <v>2055</v>
      </c>
      <c r="B1623" s="88" t="s">
        <v>2055</v>
      </c>
      <c r="C1623" s="88" t="s">
        <v>1464</v>
      </c>
    </row>
    <row r="1624" spans="1:3" x14ac:dyDescent="0.2">
      <c r="A1624" s="88" t="s">
        <v>2055</v>
      </c>
      <c r="B1624" s="88" t="s">
        <v>2055</v>
      </c>
      <c r="C1624" s="88" t="s">
        <v>1463</v>
      </c>
    </row>
    <row r="1625" spans="1:3" x14ac:dyDescent="0.2">
      <c r="A1625" s="88" t="s">
        <v>2055</v>
      </c>
      <c r="B1625" s="88" t="s">
        <v>2055</v>
      </c>
      <c r="C1625" s="88" t="s">
        <v>1462</v>
      </c>
    </row>
    <row r="1626" spans="1:3" x14ac:dyDescent="0.2">
      <c r="A1626" s="88" t="s">
        <v>2055</v>
      </c>
      <c r="B1626" s="88" t="s">
        <v>2055</v>
      </c>
      <c r="C1626" s="88" t="s">
        <v>1461</v>
      </c>
    </row>
    <row r="1627" spans="1:3" x14ac:dyDescent="0.2">
      <c r="A1627" s="88" t="s">
        <v>2055</v>
      </c>
      <c r="B1627" s="88" t="s">
        <v>2055</v>
      </c>
      <c r="C1627" s="88" t="s">
        <v>1460</v>
      </c>
    </row>
    <row r="1628" spans="1:3" x14ac:dyDescent="0.2">
      <c r="A1628" s="88" t="s">
        <v>2055</v>
      </c>
      <c r="B1628" s="88" t="s">
        <v>2055</v>
      </c>
      <c r="C1628" s="88" t="s">
        <v>1459</v>
      </c>
    </row>
    <row r="1629" spans="1:3" x14ac:dyDescent="0.2">
      <c r="A1629" s="88" t="s">
        <v>2055</v>
      </c>
      <c r="B1629" s="88" t="s">
        <v>2055</v>
      </c>
      <c r="C1629" s="88" t="s">
        <v>1458</v>
      </c>
    </row>
    <row r="1630" spans="1:3" x14ac:dyDescent="0.2">
      <c r="A1630" s="88" t="s">
        <v>2055</v>
      </c>
      <c r="B1630" s="88" t="s">
        <v>2055</v>
      </c>
      <c r="C1630" s="88" t="s">
        <v>1457</v>
      </c>
    </row>
    <row r="1631" spans="1:3" x14ac:dyDescent="0.2">
      <c r="A1631" s="88" t="s">
        <v>2055</v>
      </c>
      <c r="B1631" s="88" t="s">
        <v>2055</v>
      </c>
      <c r="C1631" s="88" t="s">
        <v>1456</v>
      </c>
    </row>
    <row r="1632" spans="1:3" x14ac:dyDescent="0.2">
      <c r="A1632" s="88" t="s">
        <v>2055</v>
      </c>
      <c r="B1632" s="88" t="s">
        <v>2055</v>
      </c>
      <c r="C1632" s="88" t="s">
        <v>1455</v>
      </c>
    </row>
    <row r="1633" spans="1:3" x14ac:dyDescent="0.2">
      <c r="A1633" s="88" t="s">
        <v>2055</v>
      </c>
      <c r="B1633" s="88" t="s">
        <v>2055</v>
      </c>
      <c r="C1633" s="88" t="s">
        <v>1454</v>
      </c>
    </row>
    <row r="1634" spans="1:3" x14ac:dyDescent="0.2">
      <c r="A1634" s="88" t="s">
        <v>2055</v>
      </c>
      <c r="B1634" s="88" t="s">
        <v>2055</v>
      </c>
      <c r="C1634" s="88" t="s">
        <v>1453</v>
      </c>
    </row>
    <row r="1635" spans="1:3" x14ac:dyDescent="0.2">
      <c r="A1635" s="88" t="s">
        <v>2055</v>
      </c>
      <c r="B1635" s="88" t="s">
        <v>2055</v>
      </c>
      <c r="C1635" s="88" t="s">
        <v>1452</v>
      </c>
    </row>
    <row r="1636" spans="1:3" x14ac:dyDescent="0.2">
      <c r="A1636" s="88" t="s">
        <v>158</v>
      </c>
      <c r="B1636" s="88" t="s">
        <v>158</v>
      </c>
      <c r="C1636" s="88" t="s">
        <v>1338</v>
      </c>
    </row>
    <row r="1637" spans="1:3" x14ac:dyDescent="0.2">
      <c r="A1637" s="88" t="s">
        <v>158</v>
      </c>
      <c r="B1637" s="88" t="s">
        <v>158</v>
      </c>
      <c r="C1637" s="88" t="s">
        <v>1331</v>
      </c>
    </row>
    <row r="1638" spans="1:3" x14ac:dyDescent="0.2">
      <c r="A1638" s="88" t="s">
        <v>158</v>
      </c>
      <c r="B1638" s="88" t="s">
        <v>158</v>
      </c>
      <c r="C1638" s="88" t="s">
        <v>1330</v>
      </c>
    </row>
    <row r="1639" spans="1:3" x14ac:dyDescent="0.2">
      <c r="A1639" s="88" t="s">
        <v>158</v>
      </c>
      <c r="B1639" s="88" t="s">
        <v>158</v>
      </c>
      <c r="C1639" s="88" t="s">
        <v>1329</v>
      </c>
    </row>
    <row r="1640" spans="1:3" x14ac:dyDescent="0.2">
      <c r="A1640" s="88" t="s">
        <v>158</v>
      </c>
      <c r="B1640" s="88" t="s">
        <v>158</v>
      </c>
      <c r="C1640" s="88" t="s">
        <v>1328</v>
      </c>
    </row>
    <row r="1641" spans="1:3" x14ac:dyDescent="0.2">
      <c r="A1641" s="88" t="s">
        <v>158</v>
      </c>
      <c r="B1641" s="88" t="s">
        <v>158</v>
      </c>
      <c r="C1641" s="88" t="s">
        <v>1327</v>
      </c>
    </row>
    <row r="1642" spans="1:3" x14ac:dyDescent="0.2">
      <c r="A1642" s="88" t="s">
        <v>158</v>
      </c>
      <c r="B1642" s="88" t="s">
        <v>158</v>
      </c>
      <c r="C1642" s="88" t="s">
        <v>1326</v>
      </c>
    </row>
    <row r="1643" spans="1:3" x14ac:dyDescent="0.2">
      <c r="A1643" s="88" t="s">
        <v>158</v>
      </c>
      <c r="B1643" s="88" t="s">
        <v>158</v>
      </c>
      <c r="C1643" s="88" t="s">
        <v>1325</v>
      </c>
    </row>
    <row r="1644" spans="1:3" x14ac:dyDescent="0.2">
      <c r="A1644" s="88" t="s">
        <v>158</v>
      </c>
      <c r="B1644" s="88" t="s">
        <v>158</v>
      </c>
      <c r="C1644" s="88" t="s">
        <v>1324</v>
      </c>
    </row>
    <row r="1645" spans="1:3" x14ac:dyDescent="0.2">
      <c r="A1645" s="88" t="s">
        <v>158</v>
      </c>
      <c r="B1645" s="88" t="s">
        <v>158</v>
      </c>
      <c r="C1645" s="88" t="s">
        <v>1337</v>
      </c>
    </row>
    <row r="1646" spans="1:3" x14ac:dyDescent="0.2">
      <c r="A1646" s="88" t="s">
        <v>158</v>
      </c>
      <c r="B1646" s="88" t="s">
        <v>158</v>
      </c>
      <c r="C1646" s="88" t="s">
        <v>1336</v>
      </c>
    </row>
    <row r="1647" spans="1:3" x14ac:dyDescent="0.2">
      <c r="A1647" s="88" t="s">
        <v>158</v>
      </c>
      <c r="B1647" s="88" t="s">
        <v>158</v>
      </c>
      <c r="C1647" s="88" t="s">
        <v>1335</v>
      </c>
    </row>
    <row r="1648" spans="1:3" x14ac:dyDescent="0.2">
      <c r="A1648" s="88" t="s">
        <v>158</v>
      </c>
      <c r="B1648" s="88" t="s">
        <v>158</v>
      </c>
      <c r="C1648" s="88" t="s">
        <v>1334</v>
      </c>
    </row>
    <row r="1649" spans="1:3" x14ac:dyDescent="0.2">
      <c r="A1649" s="88" t="s">
        <v>158</v>
      </c>
      <c r="B1649" s="88" t="s">
        <v>158</v>
      </c>
      <c r="C1649" s="88" t="s">
        <v>1333</v>
      </c>
    </row>
    <row r="1650" spans="1:3" x14ac:dyDescent="0.2">
      <c r="A1650" s="88" t="s">
        <v>158</v>
      </c>
      <c r="B1650" s="88" t="s">
        <v>158</v>
      </c>
      <c r="C1650" s="88" t="s">
        <v>1332</v>
      </c>
    </row>
    <row r="1651" spans="1:3" x14ac:dyDescent="0.2">
      <c r="A1651" s="88" t="s">
        <v>158</v>
      </c>
      <c r="B1651" s="88" t="s">
        <v>158</v>
      </c>
      <c r="C1651" s="88" t="s">
        <v>1429</v>
      </c>
    </row>
    <row r="1652" spans="1:3" x14ac:dyDescent="0.2">
      <c r="A1652" s="88" t="s">
        <v>158</v>
      </c>
      <c r="B1652" s="88" t="s">
        <v>158</v>
      </c>
      <c r="C1652" s="88" t="s">
        <v>1385</v>
      </c>
    </row>
    <row r="1653" spans="1:3" x14ac:dyDescent="0.2">
      <c r="A1653" s="88" t="s">
        <v>158</v>
      </c>
      <c r="B1653" s="88" t="s">
        <v>158</v>
      </c>
      <c r="C1653" s="88" t="s">
        <v>1384</v>
      </c>
    </row>
    <row r="1654" spans="1:3" x14ac:dyDescent="0.2">
      <c r="A1654" s="88" t="s">
        <v>158</v>
      </c>
      <c r="B1654" s="88" t="s">
        <v>158</v>
      </c>
      <c r="C1654" s="88" t="s">
        <v>1383</v>
      </c>
    </row>
    <row r="1655" spans="1:3" x14ac:dyDescent="0.2">
      <c r="A1655" s="88" t="s">
        <v>158</v>
      </c>
      <c r="B1655" s="88" t="s">
        <v>158</v>
      </c>
      <c r="C1655" s="88" t="s">
        <v>1382</v>
      </c>
    </row>
    <row r="1656" spans="1:3" x14ac:dyDescent="0.2">
      <c r="A1656" s="88" t="s">
        <v>158</v>
      </c>
      <c r="B1656" s="88" t="s">
        <v>158</v>
      </c>
      <c r="C1656" s="88" t="s">
        <v>1380</v>
      </c>
    </row>
    <row r="1657" spans="1:3" x14ac:dyDescent="0.2">
      <c r="A1657" s="88" t="s">
        <v>158</v>
      </c>
      <c r="B1657" s="88" t="s">
        <v>158</v>
      </c>
      <c r="C1657" s="88" t="s">
        <v>1379</v>
      </c>
    </row>
    <row r="1658" spans="1:3" x14ac:dyDescent="0.2">
      <c r="A1658" s="88" t="s">
        <v>158</v>
      </c>
      <c r="B1658" s="88" t="s">
        <v>158</v>
      </c>
      <c r="C1658" s="88" t="s">
        <v>1378</v>
      </c>
    </row>
    <row r="1659" spans="1:3" x14ac:dyDescent="0.2">
      <c r="A1659" s="88" t="s">
        <v>158</v>
      </c>
      <c r="B1659" s="88" t="s">
        <v>158</v>
      </c>
      <c r="C1659" s="88" t="s">
        <v>1428</v>
      </c>
    </row>
    <row r="1660" spans="1:3" x14ac:dyDescent="0.2">
      <c r="A1660" s="88" t="s">
        <v>158</v>
      </c>
      <c r="B1660" s="88" t="s">
        <v>158</v>
      </c>
      <c r="C1660" s="88" t="s">
        <v>1427</v>
      </c>
    </row>
    <row r="1661" spans="1:3" x14ac:dyDescent="0.2">
      <c r="A1661" s="88" t="s">
        <v>158</v>
      </c>
      <c r="B1661" s="88" t="s">
        <v>158</v>
      </c>
      <c r="C1661" s="88" t="s">
        <v>1426</v>
      </c>
    </row>
    <row r="1662" spans="1:3" x14ac:dyDescent="0.2">
      <c r="A1662" s="88" t="s">
        <v>158</v>
      </c>
      <c r="B1662" s="88" t="s">
        <v>158</v>
      </c>
      <c r="C1662" s="88" t="s">
        <v>1425</v>
      </c>
    </row>
    <row r="1663" spans="1:3" x14ac:dyDescent="0.2">
      <c r="A1663" s="88" t="s">
        <v>158</v>
      </c>
      <c r="B1663" s="88" t="s">
        <v>158</v>
      </c>
      <c r="C1663" s="88" t="s">
        <v>1424</v>
      </c>
    </row>
    <row r="1664" spans="1:3" x14ac:dyDescent="0.2">
      <c r="A1664" s="88" t="s">
        <v>158</v>
      </c>
      <c r="B1664" s="88" t="s">
        <v>158</v>
      </c>
      <c r="C1664" s="88" t="s">
        <v>1423</v>
      </c>
    </row>
    <row r="1665" spans="1:3" x14ac:dyDescent="0.2">
      <c r="A1665" s="88" t="s">
        <v>158</v>
      </c>
      <c r="B1665" s="88" t="s">
        <v>158</v>
      </c>
      <c r="C1665" s="88" t="s">
        <v>1422</v>
      </c>
    </row>
    <row r="1666" spans="1:3" x14ac:dyDescent="0.2">
      <c r="A1666" s="88" t="s">
        <v>158</v>
      </c>
      <c r="B1666" s="88" t="s">
        <v>158</v>
      </c>
      <c r="C1666" s="88" t="s">
        <v>1421</v>
      </c>
    </row>
    <row r="1667" spans="1:3" x14ac:dyDescent="0.2">
      <c r="A1667" s="88" t="s">
        <v>158</v>
      </c>
      <c r="B1667" s="88" t="s">
        <v>158</v>
      </c>
      <c r="C1667" s="88" t="s">
        <v>1420</v>
      </c>
    </row>
    <row r="1668" spans="1:3" x14ac:dyDescent="0.2">
      <c r="A1668" s="88" t="s">
        <v>158</v>
      </c>
      <c r="B1668" s="88" t="s">
        <v>158</v>
      </c>
      <c r="C1668" s="88" t="s">
        <v>1419</v>
      </c>
    </row>
    <row r="1669" spans="1:3" x14ac:dyDescent="0.2">
      <c r="A1669" s="88" t="s">
        <v>158</v>
      </c>
      <c r="B1669" s="88" t="s">
        <v>158</v>
      </c>
      <c r="C1669" s="88" t="s">
        <v>1418</v>
      </c>
    </row>
    <row r="1670" spans="1:3" x14ac:dyDescent="0.2">
      <c r="A1670" s="88" t="s">
        <v>158</v>
      </c>
      <c r="B1670" s="88" t="s">
        <v>158</v>
      </c>
      <c r="C1670" s="88" t="s">
        <v>1417</v>
      </c>
    </row>
    <row r="1671" spans="1:3" x14ac:dyDescent="0.2">
      <c r="A1671" s="88" t="s">
        <v>158</v>
      </c>
      <c r="B1671" s="88" t="s">
        <v>158</v>
      </c>
      <c r="C1671" s="88" t="s">
        <v>1416</v>
      </c>
    </row>
    <row r="1672" spans="1:3" x14ac:dyDescent="0.2">
      <c r="A1672" s="88" t="s">
        <v>158</v>
      </c>
      <c r="B1672" s="88" t="s">
        <v>158</v>
      </c>
      <c r="C1672" s="88" t="s">
        <v>1415</v>
      </c>
    </row>
    <row r="1673" spans="1:3" x14ac:dyDescent="0.2">
      <c r="A1673" s="88" t="s">
        <v>158</v>
      </c>
      <c r="B1673" s="88" t="s">
        <v>158</v>
      </c>
      <c r="C1673" s="88" t="s">
        <v>1414</v>
      </c>
    </row>
    <row r="1674" spans="1:3" x14ac:dyDescent="0.2">
      <c r="A1674" s="88" t="s">
        <v>158</v>
      </c>
      <c r="B1674" s="88" t="s">
        <v>158</v>
      </c>
      <c r="C1674" s="88" t="s">
        <v>1413</v>
      </c>
    </row>
    <row r="1675" spans="1:3" x14ac:dyDescent="0.2">
      <c r="A1675" s="88" t="s">
        <v>158</v>
      </c>
      <c r="B1675" s="88" t="s">
        <v>158</v>
      </c>
      <c r="C1675" s="88" t="s">
        <v>1412</v>
      </c>
    </row>
    <row r="1676" spans="1:3" x14ac:dyDescent="0.2">
      <c r="A1676" s="88" t="s">
        <v>158</v>
      </c>
      <c r="B1676" s="88" t="s">
        <v>158</v>
      </c>
      <c r="C1676" s="88" t="s">
        <v>1411</v>
      </c>
    </row>
    <row r="1677" spans="1:3" x14ac:dyDescent="0.2">
      <c r="A1677" s="88" t="s">
        <v>158</v>
      </c>
      <c r="B1677" s="88" t="s">
        <v>158</v>
      </c>
      <c r="C1677" s="88" t="s">
        <v>1410</v>
      </c>
    </row>
    <row r="1678" spans="1:3" x14ac:dyDescent="0.2">
      <c r="A1678" s="88" t="s">
        <v>158</v>
      </c>
      <c r="B1678" s="88" t="s">
        <v>158</v>
      </c>
      <c r="C1678" s="88" t="s">
        <v>1409</v>
      </c>
    </row>
    <row r="1679" spans="1:3" x14ac:dyDescent="0.2">
      <c r="A1679" s="88" t="s">
        <v>158</v>
      </c>
      <c r="B1679" s="88" t="s">
        <v>158</v>
      </c>
      <c r="C1679" s="88" t="s">
        <v>1408</v>
      </c>
    </row>
    <row r="1680" spans="1:3" x14ac:dyDescent="0.2">
      <c r="A1680" s="88" t="s">
        <v>158</v>
      </c>
      <c r="B1680" s="88" t="s">
        <v>158</v>
      </c>
      <c r="C1680" s="88" t="s">
        <v>1407</v>
      </c>
    </row>
    <row r="1681" spans="1:3" x14ac:dyDescent="0.2">
      <c r="A1681" s="88" t="s">
        <v>158</v>
      </c>
      <c r="B1681" s="88" t="s">
        <v>158</v>
      </c>
      <c r="C1681" s="88" t="s">
        <v>1406</v>
      </c>
    </row>
    <row r="1682" spans="1:3" x14ac:dyDescent="0.2">
      <c r="A1682" s="88" t="s">
        <v>158</v>
      </c>
      <c r="B1682" s="88" t="s">
        <v>158</v>
      </c>
      <c r="C1682" s="88" t="s">
        <v>1405</v>
      </c>
    </row>
    <row r="1683" spans="1:3" x14ac:dyDescent="0.2">
      <c r="A1683" s="88" t="s">
        <v>158</v>
      </c>
      <c r="B1683" s="88" t="s">
        <v>158</v>
      </c>
      <c r="C1683" s="88" t="s">
        <v>1404</v>
      </c>
    </row>
    <row r="1684" spans="1:3" x14ac:dyDescent="0.2">
      <c r="A1684" s="88" t="s">
        <v>158</v>
      </c>
      <c r="B1684" s="88" t="s">
        <v>158</v>
      </c>
      <c r="C1684" s="88" t="s">
        <v>1403</v>
      </c>
    </row>
    <row r="1685" spans="1:3" x14ac:dyDescent="0.2">
      <c r="A1685" s="88" t="s">
        <v>158</v>
      </c>
      <c r="B1685" s="88" t="s">
        <v>158</v>
      </c>
      <c r="C1685" s="88" t="s">
        <v>1402</v>
      </c>
    </row>
    <row r="1686" spans="1:3" x14ac:dyDescent="0.2">
      <c r="A1686" s="88" t="s">
        <v>158</v>
      </c>
      <c r="B1686" s="88" t="s">
        <v>158</v>
      </c>
      <c r="C1686" s="88" t="s">
        <v>1401</v>
      </c>
    </row>
    <row r="1687" spans="1:3" x14ac:dyDescent="0.2">
      <c r="A1687" s="88" t="s">
        <v>158</v>
      </c>
      <c r="B1687" s="88" t="s">
        <v>158</v>
      </c>
      <c r="C1687" s="88" t="s">
        <v>1400</v>
      </c>
    </row>
    <row r="1688" spans="1:3" x14ac:dyDescent="0.2">
      <c r="A1688" s="88" t="s">
        <v>158</v>
      </c>
      <c r="B1688" s="88" t="s">
        <v>158</v>
      </c>
      <c r="C1688" s="88" t="s">
        <v>1399</v>
      </c>
    </row>
    <row r="1689" spans="1:3" x14ac:dyDescent="0.2">
      <c r="A1689" s="88" t="s">
        <v>158</v>
      </c>
      <c r="B1689" s="88" t="s">
        <v>158</v>
      </c>
      <c r="C1689" s="88" t="s">
        <v>1398</v>
      </c>
    </row>
    <row r="1690" spans="1:3" x14ac:dyDescent="0.2">
      <c r="A1690" s="88" t="s">
        <v>158</v>
      </c>
      <c r="B1690" s="88" t="s">
        <v>158</v>
      </c>
      <c r="C1690" s="88" t="s">
        <v>1397</v>
      </c>
    </row>
    <row r="1691" spans="1:3" x14ac:dyDescent="0.2">
      <c r="A1691" s="88" t="s">
        <v>158</v>
      </c>
      <c r="B1691" s="88" t="s">
        <v>158</v>
      </c>
      <c r="C1691" s="88" t="s">
        <v>1396</v>
      </c>
    </row>
    <row r="1692" spans="1:3" x14ac:dyDescent="0.2">
      <c r="A1692" s="88" t="s">
        <v>158</v>
      </c>
      <c r="B1692" s="88" t="s">
        <v>158</v>
      </c>
      <c r="C1692" s="88" t="s">
        <v>1395</v>
      </c>
    </row>
    <row r="1693" spans="1:3" x14ac:dyDescent="0.2">
      <c r="A1693" s="88" t="s">
        <v>158</v>
      </c>
      <c r="B1693" s="88" t="s">
        <v>158</v>
      </c>
      <c r="C1693" s="88" t="s">
        <v>1394</v>
      </c>
    </row>
    <row r="1694" spans="1:3" x14ac:dyDescent="0.2">
      <c r="A1694" s="88" t="s">
        <v>158</v>
      </c>
      <c r="B1694" s="88" t="s">
        <v>158</v>
      </c>
      <c r="C1694" s="88" t="s">
        <v>1393</v>
      </c>
    </row>
    <row r="1695" spans="1:3" x14ac:dyDescent="0.2">
      <c r="A1695" s="88" t="s">
        <v>158</v>
      </c>
      <c r="B1695" s="88" t="s">
        <v>158</v>
      </c>
      <c r="C1695" s="88" t="s">
        <v>1392</v>
      </c>
    </row>
    <row r="1696" spans="1:3" x14ac:dyDescent="0.2">
      <c r="A1696" s="88" t="s">
        <v>158</v>
      </c>
      <c r="B1696" s="88" t="s">
        <v>158</v>
      </c>
      <c r="C1696" s="88" t="s">
        <v>1391</v>
      </c>
    </row>
    <row r="1697" spans="1:3" x14ac:dyDescent="0.2">
      <c r="A1697" s="88" t="s">
        <v>158</v>
      </c>
      <c r="B1697" s="88" t="s">
        <v>158</v>
      </c>
      <c r="C1697" s="88" t="s">
        <v>1390</v>
      </c>
    </row>
    <row r="1698" spans="1:3" x14ac:dyDescent="0.2">
      <c r="A1698" s="88" t="s">
        <v>158</v>
      </c>
      <c r="B1698" s="88" t="s">
        <v>158</v>
      </c>
      <c r="C1698" s="88" t="s">
        <v>1389</v>
      </c>
    </row>
    <row r="1699" spans="1:3" x14ac:dyDescent="0.2">
      <c r="A1699" s="88" t="s">
        <v>158</v>
      </c>
      <c r="B1699" s="88" t="s">
        <v>158</v>
      </c>
      <c r="C1699" s="88" t="s">
        <v>1388</v>
      </c>
    </row>
    <row r="1700" spans="1:3" x14ac:dyDescent="0.2">
      <c r="A1700" s="88" t="s">
        <v>158</v>
      </c>
      <c r="B1700" s="88" t="s">
        <v>158</v>
      </c>
      <c r="C1700" s="88" t="s">
        <v>1387</v>
      </c>
    </row>
    <row r="1701" spans="1:3" x14ac:dyDescent="0.2">
      <c r="A1701" s="88" t="s">
        <v>158</v>
      </c>
      <c r="B1701" s="88" t="s">
        <v>158</v>
      </c>
      <c r="C1701" s="88" t="s">
        <v>1386</v>
      </c>
    </row>
    <row r="1702" spans="1:3" x14ac:dyDescent="0.2">
      <c r="A1702" s="88" t="s">
        <v>158</v>
      </c>
      <c r="B1702" s="88" t="s">
        <v>158</v>
      </c>
      <c r="C1702" s="88" t="s">
        <v>1381</v>
      </c>
    </row>
    <row r="1703" spans="1:3" x14ac:dyDescent="0.2">
      <c r="A1703" s="88" t="s">
        <v>158</v>
      </c>
      <c r="B1703" s="88" t="s">
        <v>158</v>
      </c>
      <c r="C1703" s="88" t="s">
        <v>1377</v>
      </c>
    </row>
    <row r="1704" spans="1:3" x14ac:dyDescent="0.2">
      <c r="A1704" s="88" t="s">
        <v>158</v>
      </c>
      <c r="B1704" s="88" t="s">
        <v>158</v>
      </c>
      <c r="C1704" s="88" t="s">
        <v>1376</v>
      </c>
    </row>
    <row r="1705" spans="1:3" x14ac:dyDescent="0.2">
      <c r="A1705" s="88" t="s">
        <v>158</v>
      </c>
      <c r="B1705" s="88" t="s">
        <v>158</v>
      </c>
      <c r="C1705" s="88" t="s">
        <v>1375</v>
      </c>
    </row>
    <row r="1706" spans="1:3" x14ac:dyDescent="0.2">
      <c r="A1706" s="88" t="s">
        <v>158</v>
      </c>
      <c r="B1706" s="88" t="s">
        <v>158</v>
      </c>
      <c r="C1706" s="88" t="s">
        <v>1374</v>
      </c>
    </row>
    <row r="1707" spans="1:3" x14ac:dyDescent="0.2">
      <c r="A1707" s="88" t="s">
        <v>158</v>
      </c>
      <c r="B1707" s="88" t="s">
        <v>158</v>
      </c>
      <c r="C1707" s="88" t="s">
        <v>1373</v>
      </c>
    </row>
    <row r="1708" spans="1:3" x14ac:dyDescent="0.2">
      <c r="A1708" s="88" t="s">
        <v>158</v>
      </c>
      <c r="B1708" s="88" t="s">
        <v>158</v>
      </c>
      <c r="C1708" s="88" t="s">
        <v>1372</v>
      </c>
    </row>
    <row r="1709" spans="1:3" x14ac:dyDescent="0.2">
      <c r="A1709" s="88" t="s">
        <v>158</v>
      </c>
      <c r="B1709" s="88" t="s">
        <v>158</v>
      </c>
      <c r="C1709" s="88" t="s">
        <v>1371</v>
      </c>
    </row>
    <row r="1710" spans="1:3" x14ac:dyDescent="0.2">
      <c r="A1710" s="88" t="s">
        <v>158</v>
      </c>
      <c r="B1710" s="88" t="s">
        <v>158</v>
      </c>
      <c r="C1710" s="88" t="s">
        <v>1370</v>
      </c>
    </row>
    <row r="1711" spans="1:3" x14ac:dyDescent="0.2">
      <c r="A1711" s="88" t="s">
        <v>158</v>
      </c>
      <c r="B1711" s="88" t="s">
        <v>158</v>
      </c>
      <c r="C1711" s="88" t="s">
        <v>1369</v>
      </c>
    </row>
    <row r="1712" spans="1:3" x14ac:dyDescent="0.2">
      <c r="A1712" s="88" t="s">
        <v>158</v>
      </c>
      <c r="B1712" s="88" t="s">
        <v>158</v>
      </c>
      <c r="C1712" s="88" t="s">
        <v>1368</v>
      </c>
    </row>
    <row r="1713" spans="1:3" x14ac:dyDescent="0.2">
      <c r="A1713" s="88" t="s">
        <v>158</v>
      </c>
      <c r="B1713" s="88" t="s">
        <v>158</v>
      </c>
      <c r="C1713" s="88" t="s">
        <v>1367</v>
      </c>
    </row>
    <row r="1714" spans="1:3" x14ac:dyDescent="0.2">
      <c r="A1714" s="88" t="s">
        <v>158</v>
      </c>
      <c r="B1714" s="88" t="s">
        <v>158</v>
      </c>
      <c r="C1714" s="88" t="s">
        <v>1366</v>
      </c>
    </row>
    <row r="1715" spans="1:3" x14ac:dyDescent="0.2">
      <c r="A1715" s="88" t="s">
        <v>158</v>
      </c>
      <c r="B1715" s="88" t="s">
        <v>158</v>
      </c>
      <c r="C1715" s="88" t="s">
        <v>1365</v>
      </c>
    </row>
    <row r="1716" spans="1:3" x14ac:dyDescent="0.2">
      <c r="A1716" s="88" t="s">
        <v>158</v>
      </c>
      <c r="B1716" s="88" t="s">
        <v>158</v>
      </c>
      <c r="C1716" s="88" t="s">
        <v>1364</v>
      </c>
    </row>
    <row r="1717" spans="1:3" x14ac:dyDescent="0.2">
      <c r="A1717" s="88" t="s">
        <v>158</v>
      </c>
      <c r="B1717" s="88" t="s">
        <v>158</v>
      </c>
      <c r="C1717" s="88" t="s">
        <v>1363</v>
      </c>
    </row>
    <row r="1718" spans="1:3" x14ac:dyDescent="0.2">
      <c r="A1718" s="88" t="s">
        <v>158</v>
      </c>
      <c r="B1718" s="88" t="s">
        <v>158</v>
      </c>
      <c r="C1718" s="88" t="s">
        <v>1362</v>
      </c>
    </row>
    <row r="1719" spans="1:3" x14ac:dyDescent="0.2">
      <c r="A1719" s="88" t="s">
        <v>158</v>
      </c>
      <c r="B1719" s="88" t="s">
        <v>158</v>
      </c>
      <c r="C1719" s="88" t="s">
        <v>1361</v>
      </c>
    </row>
    <row r="1720" spans="1:3" x14ac:dyDescent="0.2">
      <c r="A1720" s="88" t="s">
        <v>159</v>
      </c>
      <c r="B1720" s="88" t="s">
        <v>159</v>
      </c>
      <c r="C1720" s="88" t="s">
        <v>785</v>
      </c>
    </row>
    <row r="1721" spans="1:3" x14ac:dyDescent="0.2">
      <c r="A1721" s="88" t="s">
        <v>159</v>
      </c>
      <c r="B1721" s="88" t="s">
        <v>159</v>
      </c>
      <c r="C1721" s="88" t="s">
        <v>786</v>
      </c>
    </row>
    <row r="1722" spans="1:3" x14ac:dyDescent="0.2">
      <c r="A1722" s="88" t="s">
        <v>159</v>
      </c>
      <c r="B1722" s="88" t="s">
        <v>159</v>
      </c>
      <c r="C1722" s="88" t="s">
        <v>1360</v>
      </c>
    </row>
    <row r="1723" spans="1:3" x14ac:dyDescent="0.2">
      <c r="A1723" s="88" t="s">
        <v>159</v>
      </c>
      <c r="B1723" s="88" t="s">
        <v>159</v>
      </c>
      <c r="C1723" s="88" t="s">
        <v>1358</v>
      </c>
    </row>
    <row r="1724" spans="1:3" x14ac:dyDescent="0.2">
      <c r="A1724" s="88" t="s">
        <v>159</v>
      </c>
      <c r="B1724" s="88" t="s">
        <v>159</v>
      </c>
      <c r="C1724" s="88" t="s">
        <v>1357</v>
      </c>
    </row>
    <row r="1725" spans="1:3" x14ac:dyDescent="0.2">
      <c r="A1725" s="88" t="s">
        <v>159</v>
      </c>
      <c r="B1725" s="88" t="s">
        <v>159</v>
      </c>
      <c r="C1725" s="88" t="s">
        <v>1356</v>
      </c>
    </row>
    <row r="1726" spans="1:3" x14ac:dyDescent="0.2">
      <c r="A1726" s="88" t="s">
        <v>159</v>
      </c>
      <c r="B1726" s="88" t="s">
        <v>159</v>
      </c>
      <c r="C1726" s="88" t="s">
        <v>1355</v>
      </c>
    </row>
    <row r="1727" spans="1:3" x14ac:dyDescent="0.2">
      <c r="A1727" s="88" t="s">
        <v>159</v>
      </c>
      <c r="B1727" s="88" t="s">
        <v>159</v>
      </c>
      <c r="C1727" s="88" t="s">
        <v>1354</v>
      </c>
    </row>
    <row r="1728" spans="1:3" x14ac:dyDescent="0.2">
      <c r="A1728" s="88" t="s">
        <v>159</v>
      </c>
      <c r="B1728" s="88" t="s">
        <v>159</v>
      </c>
      <c r="C1728" s="88" t="s">
        <v>1353</v>
      </c>
    </row>
    <row r="1729" spans="1:3" x14ac:dyDescent="0.2">
      <c r="A1729" s="88" t="s">
        <v>159</v>
      </c>
      <c r="B1729" s="88" t="s">
        <v>159</v>
      </c>
      <c r="C1729" s="88" t="s">
        <v>1352</v>
      </c>
    </row>
    <row r="1730" spans="1:3" x14ac:dyDescent="0.2">
      <c r="A1730" s="88" t="s">
        <v>159</v>
      </c>
      <c r="B1730" s="88" t="s">
        <v>159</v>
      </c>
      <c r="C1730" s="88" t="s">
        <v>1351</v>
      </c>
    </row>
    <row r="1731" spans="1:3" x14ac:dyDescent="0.2">
      <c r="A1731" s="88" t="s">
        <v>159</v>
      </c>
      <c r="B1731" s="88" t="s">
        <v>159</v>
      </c>
      <c r="C1731" s="88" t="s">
        <v>1359</v>
      </c>
    </row>
    <row r="1732" spans="1:3" x14ac:dyDescent="0.2">
      <c r="A1732" s="88" t="s">
        <v>159</v>
      </c>
      <c r="B1732" s="88" t="s">
        <v>159</v>
      </c>
      <c r="C1732" s="88" t="s">
        <v>1350</v>
      </c>
    </row>
    <row r="1733" spans="1:3" x14ac:dyDescent="0.2">
      <c r="A1733" s="88" t="s">
        <v>159</v>
      </c>
      <c r="B1733" s="88" t="s">
        <v>159</v>
      </c>
      <c r="C1733" s="88" t="s">
        <v>1349</v>
      </c>
    </row>
    <row r="1734" spans="1:3" x14ac:dyDescent="0.2">
      <c r="A1734" s="88" t="s">
        <v>159</v>
      </c>
      <c r="B1734" s="88" t="s">
        <v>159</v>
      </c>
      <c r="C1734" s="88" t="s">
        <v>1348</v>
      </c>
    </row>
    <row r="1735" spans="1:3" x14ac:dyDescent="0.2">
      <c r="A1735" s="88" t="s">
        <v>159</v>
      </c>
      <c r="B1735" s="88" t="s">
        <v>159</v>
      </c>
      <c r="C1735" s="88" t="s">
        <v>1347</v>
      </c>
    </row>
    <row r="1736" spans="1:3" x14ac:dyDescent="0.2">
      <c r="A1736" s="88" t="s">
        <v>159</v>
      </c>
      <c r="B1736" s="88" t="s">
        <v>159</v>
      </c>
      <c r="C1736" s="88" t="s">
        <v>1346</v>
      </c>
    </row>
    <row r="1737" spans="1:3" x14ac:dyDescent="0.2">
      <c r="A1737" s="88" t="s">
        <v>159</v>
      </c>
      <c r="B1737" s="88" t="s">
        <v>159</v>
      </c>
      <c r="C1737" s="88" t="s">
        <v>1345</v>
      </c>
    </row>
    <row r="1738" spans="1:3" x14ac:dyDescent="0.2">
      <c r="A1738" s="88" t="s">
        <v>159</v>
      </c>
      <c r="B1738" s="88" t="s">
        <v>159</v>
      </c>
      <c r="C1738" s="88" t="s">
        <v>1344</v>
      </c>
    </row>
    <row r="1739" spans="1:3" x14ac:dyDescent="0.2">
      <c r="A1739" s="88" t="s">
        <v>159</v>
      </c>
      <c r="B1739" s="88" t="s">
        <v>159</v>
      </c>
      <c r="C1739" s="88" t="s">
        <v>1343</v>
      </c>
    </row>
    <row r="1740" spans="1:3" x14ac:dyDescent="0.2">
      <c r="A1740" s="88" t="s">
        <v>159</v>
      </c>
      <c r="B1740" s="88" t="s">
        <v>159</v>
      </c>
      <c r="C1740" s="88" t="s">
        <v>1342</v>
      </c>
    </row>
    <row r="1741" spans="1:3" x14ac:dyDescent="0.2">
      <c r="A1741" s="88" t="s">
        <v>159</v>
      </c>
      <c r="B1741" s="88" t="s">
        <v>159</v>
      </c>
      <c r="C1741" s="88" t="s">
        <v>1341</v>
      </c>
    </row>
    <row r="1742" spans="1:3" x14ac:dyDescent="0.2">
      <c r="A1742" s="88" t="s">
        <v>159</v>
      </c>
      <c r="B1742" s="88" t="s">
        <v>159</v>
      </c>
      <c r="C1742" s="88" t="s">
        <v>1340</v>
      </c>
    </row>
    <row r="1743" spans="1:3" x14ac:dyDescent="0.2">
      <c r="A1743" s="88" t="s">
        <v>159</v>
      </c>
      <c r="B1743" s="88" t="s">
        <v>159</v>
      </c>
      <c r="C1743" s="88" t="s">
        <v>1339</v>
      </c>
    </row>
    <row r="1744" spans="1:3" x14ac:dyDescent="0.2">
      <c r="A1744" s="88" t="s">
        <v>159</v>
      </c>
      <c r="B1744" s="88" t="s">
        <v>159</v>
      </c>
      <c r="C1744" s="88" t="s">
        <v>1316</v>
      </c>
    </row>
    <row r="1745" spans="1:3" x14ac:dyDescent="0.2">
      <c r="A1745" s="88" t="s">
        <v>159</v>
      </c>
      <c r="B1745" s="88" t="s">
        <v>159</v>
      </c>
      <c r="C1745" s="88" t="s">
        <v>1315</v>
      </c>
    </row>
    <row r="1746" spans="1:3" x14ac:dyDescent="0.2">
      <c r="A1746" s="88" t="s">
        <v>159</v>
      </c>
      <c r="B1746" s="88" t="s">
        <v>159</v>
      </c>
      <c r="C1746" s="88" t="s">
        <v>1314</v>
      </c>
    </row>
    <row r="1747" spans="1:3" x14ac:dyDescent="0.2">
      <c r="A1747" s="88" t="s">
        <v>159</v>
      </c>
      <c r="B1747" s="88" t="s">
        <v>159</v>
      </c>
      <c r="C1747" s="88" t="s">
        <v>1313</v>
      </c>
    </row>
    <row r="1748" spans="1:3" x14ac:dyDescent="0.2">
      <c r="A1748" s="88" t="s">
        <v>159</v>
      </c>
      <c r="B1748" s="88" t="s">
        <v>159</v>
      </c>
      <c r="C1748" s="88" t="s">
        <v>1310</v>
      </c>
    </row>
    <row r="1749" spans="1:3" x14ac:dyDescent="0.2">
      <c r="A1749" s="88" t="s">
        <v>108</v>
      </c>
      <c r="B1749" s="88" t="s">
        <v>108</v>
      </c>
      <c r="C1749" s="88" t="s">
        <v>955</v>
      </c>
    </row>
    <row r="1750" spans="1:3" x14ac:dyDescent="0.2">
      <c r="A1750" s="88" t="s">
        <v>108</v>
      </c>
      <c r="B1750" s="88" t="s">
        <v>108</v>
      </c>
      <c r="C1750" s="88" t="s">
        <v>1309</v>
      </c>
    </row>
    <row r="1751" spans="1:3" x14ac:dyDescent="0.2">
      <c r="A1751" s="88" t="s">
        <v>108</v>
      </c>
      <c r="B1751" s="88" t="s">
        <v>108</v>
      </c>
      <c r="C1751" s="88" t="s">
        <v>1308</v>
      </c>
    </row>
    <row r="1752" spans="1:3" x14ac:dyDescent="0.2">
      <c r="A1752" s="88" t="s">
        <v>108</v>
      </c>
      <c r="B1752" s="88" t="s">
        <v>108</v>
      </c>
      <c r="C1752" s="88" t="s">
        <v>1307</v>
      </c>
    </row>
    <row r="1753" spans="1:3" x14ac:dyDescent="0.2">
      <c r="A1753" s="88" t="s">
        <v>108</v>
      </c>
      <c r="B1753" s="88" t="s">
        <v>108</v>
      </c>
      <c r="C1753" s="88" t="s">
        <v>1306</v>
      </c>
    </row>
    <row r="1754" spans="1:3" x14ac:dyDescent="0.2">
      <c r="A1754" s="88" t="s">
        <v>108</v>
      </c>
      <c r="B1754" s="88" t="s">
        <v>108</v>
      </c>
      <c r="C1754" s="88" t="s">
        <v>1305</v>
      </c>
    </row>
    <row r="1755" spans="1:3" x14ac:dyDescent="0.2">
      <c r="A1755" s="88" t="s">
        <v>108</v>
      </c>
      <c r="B1755" s="88" t="s">
        <v>108</v>
      </c>
      <c r="C1755" s="88" t="s">
        <v>1304</v>
      </c>
    </row>
    <row r="1756" spans="1:3" x14ac:dyDescent="0.2">
      <c r="A1756" s="88" t="s">
        <v>108</v>
      </c>
      <c r="B1756" s="88" t="s">
        <v>108</v>
      </c>
      <c r="C1756" s="88" t="s">
        <v>1303</v>
      </c>
    </row>
    <row r="1757" spans="1:3" x14ac:dyDescent="0.2">
      <c r="A1757" s="88" t="s">
        <v>108</v>
      </c>
      <c r="B1757" s="88" t="s">
        <v>108</v>
      </c>
      <c r="C1757" s="88" t="s">
        <v>1302</v>
      </c>
    </row>
    <row r="1758" spans="1:3" x14ac:dyDescent="0.2">
      <c r="A1758" s="88" t="s">
        <v>108</v>
      </c>
      <c r="B1758" s="88" t="s">
        <v>108</v>
      </c>
      <c r="C1758" s="88" t="s">
        <v>1301</v>
      </c>
    </row>
    <row r="1759" spans="1:3" x14ac:dyDescent="0.2">
      <c r="A1759" s="88" t="s">
        <v>108</v>
      </c>
      <c r="B1759" s="88" t="s">
        <v>108</v>
      </c>
      <c r="C1759" s="88" t="s">
        <v>1300</v>
      </c>
    </row>
    <row r="1760" spans="1:3" x14ac:dyDescent="0.2">
      <c r="A1760" s="88" t="s">
        <v>108</v>
      </c>
      <c r="B1760" s="88" t="s">
        <v>108</v>
      </c>
      <c r="C1760" s="88" t="s">
        <v>1299</v>
      </c>
    </row>
    <row r="1761" spans="1:3" x14ac:dyDescent="0.2">
      <c r="A1761" s="88" t="s">
        <v>108</v>
      </c>
      <c r="B1761" s="88" t="s">
        <v>108</v>
      </c>
      <c r="C1761" s="88" t="s">
        <v>1298</v>
      </c>
    </row>
    <row r="1762" spans="1:3" x14ac:dyDescent="0.2">
      <c r="A1762" s="88" t="s">
        <v>2054</v>
      </c>
      <c r="B1762" s="88" t="s">
        <v>2054</v>
      </c>
      <c r="C1762" s="88" t="s">
        <v>1285</v>
      </c>
    </row>
    <row r="1763" spans="1:3" x14ac:dyDescent="0.2">
      <c r="A1763" s="88" t="s">
        <v>2054</v>
      </c>
      <c r="B1763" s="88" t="s">
        <v>2054</v>
      </c>
      <c r="C1763" s="88" t="s">
        <v>1284</v>
      </c>
    </row>
    <row r="1764" spans="1:3" x14ac:dyDescent="0.2">
      <c r="A1764" s="88" t="s">
        <v>2054</v>
      </c>
      <c r="B1764" s="88" t="s">
        <v>2054</v>
      </c>
      <c r="C1764" s="88" t="s">
        <v>1283</v>
      </c>
    </row>
    <row r="1765" spans="1:3" x14ac:dyDescent="0.2">
      <c r="A1765" s="88" t="s">
        <v>2054</v>
      </c>
      <c r="B1765" s="88" t="s">
        <v>2054</v>
      </c>
      <c r="C1765" s="88" t="s">
        <v>1282</v>
      </c>
    </row>
    <row r="1766" spans="1:3" x14ac:dyDescent="0.2">
      <c r="A1766" s="88" t="s">
        <v>2054</v>
      </c>
      <c r="B1766" s="88" t="s">
        <v>2054</v>
      </c>
      <c r="C1766" s="88" t="s">
        <v>1281</v>
      </c>
    </row>
    <row r="1767" spans="1:3" x14ac:dyDescent="0.2">
      <c r="A1767" s="88" t="s">
        <v>2054</v>
      </c>
      <c r="B1767" s="88" t="s">
        <v>2054</v>
      </c>
      <c r="C1767" s="88" t="s">
        <v>1280</v>
      </c>
    </row>
    <row r="1768" spans="1:3" x14ac:dyDescent="0.2">
      <c r="A1768" s="88" t="s">
        <v>2054</v>
      </c>
      <c r="B1768" s="88" t="s">
        <v>2054</v>
      </c>
      <c r="C1768" s="88" t="s">
        <v>1279</v>
      </c>
    </row>
    <row r="1769" spans="1:3" x14ac:dyDescent="0.2">
      <c r="A1769" s="88" t="s">
        <v>2054</v>
      </c>
      <c r="B1769" s="88" t="s">
        <v>2054</v>
      </c>
      <c r="C1769" s="88" t="s">
        <v>1278</v>
      </c>
    </row>
    <row r="1770" spans="1:3" x14ac:dyDescent="0.2">
      <c r="A1770" s="88" t="s">
        <v>2054</v>
      </c>
      <c r="B1770" s="88" t="s">
        <v>2054</v>
      </c>
      <c r="C1770" s="88" t="s">
        <v>1277</v>
      </c>
    </row>
    <row r="1771" spans="1:3" x14ac:dyDescent="0.2">
      <c r="A1771" s="88" t="s">
        <v>2054</v>
      </c>
      <c r="B1771" s="88" t="s">
        <v>2054</v>
      </c>
      <c r="C1771" s="88" t="s">
        <v>1276</v>
      </c>
    </row>
    <row r="1772" spans="1:3" x14ac:dyDescent="0.2">
      <c r="A1772" s="88" t="s">
        <v>2054</v>
      </c>
      <c r="B1772" s="88" t="s">
        <v>2054</v>
      </c>
      <c r="C1772" s="88" t="s">
        <v>1275</v>
      </c>
    </row>
    <row r="1773" spans="1:3" x14ac:dyDescent="0.2">
      <c r="A1773" s="88" t="s">
        <v>2054</v>
      </c>
      <c r="B1773" s="88" t="s">
        <v>2054</v>
      </c>
      <c r="C1773" s="88" t="s">
        <v>1274</v>
      </c>
    </row>
    <row r="1774" spans="1:3" x14ac:dyDescent="0.2">
      <c r="A1774" s="88" t="s">
        <v>2054</v>
      </c>
      <c r="B1774" s="88" t="s">
        <v>2054</v>
      </c>
      <c r="C1774" s="88" t="s">
        <v>1273</v>
      </c>
    </row>
    <row r="1775" spans="1:3" x14ac:dyDescent="0.2">
      <c r="A1775" s="88" t="s">
        <v>2054</v>
      </c>
      <c r="B1775" s="88" t="s">
        <v>2054</v>
      </c>
      <c r="C1775" s="88" t="s">
        <v>1272</v>
      </c>
    </row>
    <row r="1776" spans="1:3" x14ac:dyDescent="0.2">
      <c r="A1776" s="88" t="s">
        <v>2054</v>
      </c>
      <c r="B1776" s="88" t="s">
        <v>2054</v>
      </c>
      <c r="C1776" s="88" t="s">
        <v>1271</v>
      </c>
    </row>
    <row r="1777" spans="1:3" x14ac:dyDescent="0.2">
      <c r="A1777" s="88" t="s">
        <v>2054</v>
      </c>
      <c r="B1777" s="88" t="s">
        <v>2054</v>
      </c>
      <c r="C1777" s="88" t="s">
        <v>1270</v>
      </c>
    </row>
    <row r="1778" spans="1:3" x14ac:dyDescent="0.2">
      <c r="A1778" s="88" t="s">
        <v>2054</v>
      </c>
      <c r="B1778" s="88" t="s">
        <v>2054</v>
      </c>
      <c r="C1778" s="88" t="s">
        <v>1269</v>
      </c>
    </row>
    <row r="1779" spans="1:3" x14ac:dyDescent="0.2">
      <c r="A1779" s="88" t="s">
        <v>2054</v>
      </c>
      <c r="B1779" s="88" t="s">
        <v>2054</v>
      </c>
      <c r="C1779" s="88" t="s">
        <v>1268</v>
      </c>
    </row>
    <row r="1780" spans="1:3" x14ac:dyDescent="0.2">
      <c r="A1780" s="88" t="s">
        <v>2054</v>
      </c>
      <c r="B1780" s="88" t="s">
        <v>2054</v>
      </c>
      <c r="C1780" s="88" t="s">
        <v>1267</v>
      </c>
    </row>
    <row r="1781" spans="1:3" x14ac:dyDescent="0.2">
      <c r="A1781" s="88" t="s">
        <v>2054</v>
      </c>
      <c r="B1781" s="88" t="s">
        <v>2054</v>
      </c>
      <c r="C1781" s="88" t="s">
        <v>1266</v>
      </c>
    </row>
    <row r="1782" spans="1:3" x14ac:dyDescent="0.2">
      <c r="A1782" s="88" t="s">
        <v>176</v>
      </c>
      <c r="B1782" s="88" t="s">
        <v>176</v>
      </c>
      <c r="C1782" s="88" t="s">
        <v>759</v>
      </c>
    </row>
    <row r="1783" spans="1:3" x14ac:dyDescent="0.2">
      <c r="A1783" s="88" t="s">
        <v>176</v>
      </c>
      <c r="B1783" s="88" t="s">
        <v>176</v>
      </c>
      <c r="C1783" s="88" t="s">
        <v>760</v>
      </c>
    </row>
    <row r="1784" spans="1:3" x14ac:dyDescent="0.2">
      <c r="A1784" s="88" t="s">
        <v>176</v>
      </c>
      <c r="B1784" s="88" t="s">
        <v>176</v>
      </c>
      <c r="C1784" s="88" t="s">
        <v>761</v>
      </c>
    </row>
    <row r="1785" spans="1:3" x14ac:dyDescent="0.2">
      <c r="A1785" s="88" t="s">
        <v>176</v>
      </c>
      <c r="B1785" s="88" t="s">
        <v>176</v>
      </c>
      <c r="C1785" s="88" t="s">
        <v>762</v>
      </c>
    </row>
    <row r="1786" spans="1:3" x14ac:dyDescent="0.2">
      <c r="A1786" s="88" t="s">
        <v>176</v>
      </c>
      <c r="B1786" s="88" t="s">
        <v>176</v>
      </c>
      <c r="C1786" s="88" t="s">
        <v>1487</v>
      </c>
    </row>
    <row r="1787" spans="1:3" x14ac:dyDescent="0.2">
      <c r="A1787" s="88" t="s">
        <v>176</v>
      </c>
      <c r="B1787" s="88" t="s">
        <v>176</v>
      </c>
      <c r="C1787" s="88" t="s">
        <v>1486</v>
      </c>
    </row>
    <row r="1788" spans="1:3" x14ac:dyDescent="0.2">
      <c r="A1788" s="88" t="s">
        <v>176</v>
      </c>
      <c r="B1788" s="88" t="s">
        <v>176</v>
      </c>
      <c r="C1788" s="88" t="s">
        <v>1485</v>
      </c>
    </row>
    <row r="1789" spans="1:3" x14ac:dyDescent="0.2">
      <c r="A1789" s="88" t="s">
        <v>176</v>
      </c>
      <c r="B1789" s="88" t="s">
        <v>176</v>
      </c>
      <c r="C1789" s="88" t="s">
        <v>1484</v>
      </c>
    </row>
    <row r="1790" spans="1:3" x14ac:dyDescent="0.2">
      <c r="A1790" s="88" t="s">
        <v>176</v>
      </c>
      <c r="B1790" s="88" t="s">
        <v>176</v>
      </c>
      <c r="C1790" s="88" t="s">
        <v>1483</v>
      </c>
    </row>
    <row r="1791" spans="1:3" x14ac:dyDescent="0.2">
      <c r="A1791" s="88" t="s">
        <v>176</v>
      </c>
      <c r="B1791" s="88" t="s">
        <v>176</v>
      </c>
      <c r="C1791" s="88" t="s">
        <v>1466</v>
      </c>
    </row>
    <row r="1792" spans="1:3" x14ac:dyDescent="0.2">
      <c r="A1792" s="88" t="s">
        <v>176</v>
      </c>
      <c r="B1792" s="88" t="s">
        <v>176</v>
      </c>
      <c r="C1792" s="88" t="s">
        <v>1465</v>
      </c>
    </row>
    <row r="1793" spans="1:3" x14ac:dyDescent="0.2">
      <c r="A1793" s="88" t="s">
        <v>176</v>
      </c>
      <c r="B1793" s="88" t="s">
        <v>176</v>
      </c>
      <c r="C1793" s="88" t="s">
        <v>1464</v>
      </c>
    </row>
    <row r="1794" spans="1:3" x14ac:dyDescent="0.2">
      <c r="A1794" s="88" t="s">
        <v>176</v>
      </c>
      <c r="B1794" s="88" t="s">
        <v>176</v>
      </c>
      <c r="C1794" s="88" t="s">
        <v>1463</v>
      </c>
    </row>
    <row r="1795" spans="1:3" x14ac:dyDescent="0.2">
      <c r="A1795" s="88" t="s">
        <v>176</v>
      </c>
      <c r="B1795" s="88" t="s">
        <v>176</v>
      </c>
      <c r="C1795" s="88" t="s">
        <v>1462</v>
      </c>
    </row>
    <row r="1796" spans="1:3" x14ac:dyDescent="0.2">
      <c r="A1796" s="88" t="s">
        <v>176</v>
      </c>
      <c r="B1796" s="88" t="s">
        <v>176</v>
      </c>
      <c r="C1796" s="88" t="s">
        <v>1461</v>
      </c>
    </row>
    <row r="1797" spans="1:3" x14ac:dyDescent="0.2">
      <c r="A1797" s="88" t="s">
        <v>176</v>
      </c>
      <c r="B1797" s="88" t="s">
        <v>176</v>
      </c>
      <c r="C1797" s="88" t="s">
        <v>1460</v>
      </c>
    </row>
    <row r="1798" spans="1:3" x14ac:dyDescent="0.2">
      <c r="A1798" s="88" t="s">
        <v>176</v>
      </c>
      <c r="B1798" s="88" t="s">
        <v>176</v>
      </c>
      <c r="C1798" s="88" t="s">
        <v>1459</v>
      </c>
    </row>
    <row r="1799" spans="1:3" x14ac:dyDescent="0.2">
      <c r="A1799" s="88" t="s">
        <v>176</v>
      </c>
      <c r="B1799" s="88" t="s">
        <v>176</v>
      </c>
      <c r="C1799" s="88" t="s">
        <v>1458</v>
      </c>
    </row>
    <row r="1800" spans="1:3" x14ac:dyDescent="0.2">
      <c r="A1800" s="88" t="s">
        <v>176</v>
      </c>
      <c r="B1800" s="88" t="s">
        <v>176</v>
      </c>
      <c r="C1800" s="88" t="s">
        <v>1457</v>
      </c>
    </row>
    <row r="1801" spans="1:3" x14ac:dyDescent="0.2">
      <c r="A1801" s="88" t="s">
        <v>176</v>
      </c>
      <c r="B1801" s="88" t="s">
        <v>176</v>
      </c>
      <c r="C1801" s="88" t="s">
        <v>1456</v>
      </c>
    </row>
    <row r="1802" spans="1:3" x14ac:dyDescent="0.2">
      <c r="A1802" s="88" t="s">
        <v>176</v>
      </c>
      <c r="B1802" s="88" t="s">
        <v>176</v>
      </c>
      <c r="C1802" s="88" t="s">
        <v>1455</v>
      </c>
    </row>
    <row r="1803" spans="1:3" x14ac:dyDescent="0.2">
      <c r="A1803" s="88" t="s">
        <v>176</v>
      </c>
      <c r="B1803" s="88" t="s">
        <v>176</v>
      </c>
      <c r="C1803" s="88" t="s">
        <v>1454</v>
      </c>
    </row>
    <row r="1804" spans="1:3" x14ac:dyDescent="0.2">
      <c r="A1804" s="88" t="s">
        <v>176</v>
      </c>
      <c r="B1804" s="88" t="s">
        <v>176</v>
      </c>
      <c r="C1804" s="88" t="s">
        <v>1453</v>
      </c>
    </row>
    <row r="1805" spans="1:3" x14ac:dyDescent="0.2">
      <c r="A1805" s="88" t="s">
        <v>176</v>
      </c>
      <c r="B1805" s="88" t="s">
        <v>176</v>
      </c>
      <c r="C1805" s="88" t="s">
        <v>1452</v>
      </c>
    </row>
    <row r="1806" spans="1:3" x14ac:dyDescent="0.2">
      <c r="A1806" s="88" t="s">
        <v>176</v>
      </c>
      <c r="B1806" s="88" t="s">
        <v>176</v>
      </c>
      <c r="C1806" s="88" t="s">
        <v>1482</v>
      </c>
    </row>
    <row r="1807" spans="1:3" x14ac:dyDescent="0.2">
      <c r="A1807" s="88" t="s">
        <v>176</v>
      </c>
      <c r="B1807" s="88" t="s">
        <v>176</v>
      </c>
      <c r="C1807" s="88" t="s">
        <v>1481</v>
      </c>
    </row>
    <row r="1808" spans="1:3" x14ac:dyDescent="0.2">
      <c r="A1808" s="88" t="s">
        <v>176</v>
      </c>
      <c r="B1808" s="88" t="s">
        <v>176</v>
      </c>
      <c r="C1808" s="88" t="s">
        <v>1480</v>
      </c>
    </row>
    <row r="1809" spans="1:3" x14ac:dyDescent="0.2">
      <c r="A1809" s="88" t="s">
        <v>176</v>
      </c>
      <c r="B1809" s="88" t="s">
        <v>176</v>
      </c>
      <c r="C1809" s="88" t="s">
        <v>1479</v>
      </c>
    </row>
    <row r="1810" spans="1:3" x14ac:dyDescent="0.2">
      <c r="A1810" s="88" t="s">
        <v>176</v>
      </c>
      <c r="B1810" s="88" t="s">
        <v>176</v>
      </c>
      <c r="C1810" s="88" t="s">
        <v>1478</v>
      </c>
    </row>
    <row r="1811" spans="1:3" x14ac:dyDescent="0.2">
      <c r="A1811" s="88" t="s">
        <v>176</v>
      </c>
      <c r="B1811" s="88" t="s">
        <v>176</v>
      </c>
      <c r="C1811" s="88" t="s">
        <v>1477</v>
      </c>
    </row>
    <row r="1812" spans="1:3" x14ac:dyDescent="0.2">
      <c r="A1812" s="88" t="s">
        <v>176</v>
      </c>
      <c r="B1812" s="88" t="s">
        <v>176</v>
      </c>
      <c r="C1812" s="88" t="s">
        <v>1476</v>
      </c>
    </row>
    <row r="1813" spans="1:3" x14ac:dyDescent="0.2">
      <c r="A1813" s="88" t="s">
        <v>176</v>
      </c>
      <c r="B1813" s="88" t="s">
        <v>176</v>
      </c>
      <c r="C1813" s="88" t="s">
        <v>1475</v>
      </c>
    </row>
    <row r="1814" spans="1:3" x14ac:dyDescent="0.2">
      <c r="A1814" s="88" t="s">
        <v>176</v>
      </c>
      <c r="B1814" s="88" t="s">
        <v>176</v>
      </c>
      <c r="C1814" s="88" t="s">
        <v>1474</v>
      </c>
    </row>
    <row r="1815" spans="1:3" x14ac:dyDescent="0.2">
      <c r="A1815" s="88" t="s">
        <v>176</v>
      </c>
      <c r="B1815" s="88" t="s">
        <v>176</v>
      </c>
      <c r="C1815" s="88" t="s">
        <v>1473</v>
      </c>
    </row>
    <row r="1816" spans="1:3" x14ac:dyDescent="0.2">
      <c r="A1816" s="88" t="s">
        <v>176</v>
      </c>
      <c r="B1816" s="88" t="s">
        <v>176</v>
      </c>
      <c r="C1816" s="88" t="s">
        <v>1472</v>
      </c>
    </row>
    <row r="1817" spans="1:3" x14ac:dyDescent="0.2">
      <c r="A1817" s="88" t="s">
        <v>176</v>
      </c>
      <c r="B1817" s="88" t="s">
        <v>176</v>
      </c>
      <c r="C1817" s="88" t="s">
        <v>1471</v>
      </c>
    </row>
    <row r="1818" spans="1:3" x14ac:dyDescent="0.2">
      <c r="A1818" s="88" t="s">
        <v>176</v>
      </c>
      <c r="B1818" s="88" t="s">
        <v>176</v>
      </c>
      <c r="C1818" s="88" t="s">
        <v>1470</v>
      </c>
    </row>
    <row r="1819" spans="1:3" x14ac:dyDescent="0.2">
      <c r="A1819" s="88" t="s">
        <v>176</v>
      </c>
      <c r="B1819" s="88" t="s">
        <v>176</v>
      </c>
      <c r="C1819" s="88" t="s">
        <v>1469</v>
      </c>
    </row>
    <row r="1820" spans="1:3" x14ac:dyDescent="0.2">
      <c r="A1820" s="88" t="s">
        <v>176</v>
      </c>
      <c r="B1820" s="88" t="s">
        <v>176</v>
      </c>
      <c r="C1820" s="88" t="s">
        <v>1468</v>
      </c>
    </row>
    <row r="1821" spans="1:3" x14ac:dyDescent="0.2">
      <c r="A1821" s="88" t="s">
        <v>176</v>
      </c>
      <c r="B1821" s="88" t="s">
        <v>176</v>
      </c>
      <c r="C1821" s="88" t="s">
        <v>1467</v>
      </c>
    </row>
    <row r="1822" spans="1:3" x14ac:dyDescent="0.2">
      <c r="A1822" s="88" t="s">
        <v>166</v>
      </c>
      <c r="B1822" s="88" t="s">
        <v>166</v>
      </c>
      <c r="C1822" s="88" t="s">
        <v>876</v>
      </c>
    </row>
    <row r="1823" spans="1:3" x14ac:dyDescent="0.2">
      <c r="A1823" s="88" t="s">
        <v>166</v>
      </c>
      <c r="B1823" s="88" t="s">
        <v>166</v>
      </c>
      <c r="C1823" s="88" t="s">
        <v>1622</v>
      </c>
    </row>
    <row r="1824" spans="1:3" x14ac:dyDescent="0.2">
      <c r="A1824" s="88" t="s">
        <v>166</v>
      </c>
      <c r="B1824" s="88" t="s">
        <v>166</v>
      </c>
      <c r="C1824" s="88" t="s">
        <v>1621</v>
      </c>
    </row>
    <row r="1825" spans="1:3" x14ac:dyDescent="0.2">
      <c r="A1825" s="88" t="s">
        <v>166</v>
      </c>
      <c r="B1825" s="88" t="s">
        <v>166</v>
      </c>
      <c r="C1825" s="88" t="s">
        <v>1620</v>
      </c>
    </row>
    <row r="1826" spans="1:3" x14ac:dyDescent="0.2">
      <c r="A1826" s="88" t="s">
        <v>166</v>
      </c>
      <c r="B1826" s="88" t="s">
        <v>166</v>
      </c>
      <c r="C1826" s="88" t="s">
        <v>1619</v>
      </c>
    </row>
    <row r="1827" spans="1:3" x14ac:dyDescent="0.2">
      <c r="A1827" s="88" t="s">
        <v>166</v>
      </c>
      <c r="B1827" s="88" t="s">
        <v>166</v>
      </c>
      <c r="C1827" s="88" t="s">
        <v>1618</v>
      </c>
    </row>
    <row r="1828" spans="1:3" x14ac:dyDescent="0.2">
      <c r="A1828" s="88" t="s">
        <v>166</v>
      </c>
      <c r="B1828" s="88" t="s">
        <v>166</v>
      </c>
      <c r="C1828" s="88" t="s">
        <v>1594</v>
      </c>
    </row>
    <row r="1829" spans="1:3" x14ac:dyDescent="0.2">
      <c r="A1829" s="88" t="s">
        <v>166</v>
      </c>
      <c r="B1829" s="88" t="s">
        <v>166</v>
      </c>
      <c r="C1829" s="88" t="s">
        <v>1593</v>
      </c>
    </row>
    <row r="1830" spans="1:3" x14ac:dyDescent="0.2">
      <c r="A1830" s="88" t="s">
        <v>166</v>
      </c>
      <c r="B1830" s="88" t="s">
        <v>166</v>
      </c>
      <c r="C1830" s="88" t="s">
        <v>1592</v>
      </c>
    </row>
    <row r="1831" spans="1:3" x14ac:dyDescent="0.2">
      <c r="A1831" s="88" t="s">
        <v>166</v>
      </c>
      <c r="B1831" s="88" t="s">
        <v>166</v>
      </c>
      <c r="C1831" s="88" t="s">
        <v>1617</v>
      </c>
    </row>
    <row r="1832" spans="1:3" x14ac:dyDescent="0.2">
      <c r="A1832" s="88" t="s">
        <v>166</v>
      </c>
      <c r="B1832" s="88" t="s">
        <v>166</v>
      </c>
      <c r="C1832" s="88" t="s">
        <v>1616</v>
      </c>
    </row>
    <row r="1833" spans="1:3" x14ac:dyDescent="0.2">
      <c r="A1833" s="88" t="s">
        <v>166</v>
      </c>
      <c r="B1833" s="88" t="s">
        <v>166</v>
      </c>
      <c r="C1833" s="88" t="s">
        <v>1615</v>
      </c>
    </row>
    <row r="1834" spans="1:3" x14ac:dyDescent="0.2">
      <c r="A1834" s="88" t="s">
        <v>166</v>
      </c>
      <c r="B1834" s="88" t="s">
        <v>166</v>
      </c>
      <c r="C1834" s="88" t="s">
        <v>1614</v>
      </c>
    </row>
    <row r="1835" spans="1:3" x14ac:dyDescent="0.2">
      <c r="A1835" s="88" t="s">
        <v>166</v>
      </c>
      <c r="B1835" s="88" t="s">
        <v>166</v>
      </c>
      <c r="C1835" s="88" t="s">
        <v>1613</v>
      </c>
    </row>
    <row r="1836" spans="1:3" x14ac:dyDescent="0.2">
      <c r="A1836" s="88" t="s">
        <v>166</v>
      </c>
      <c r="B1836" s="88" t="s">
        <v>166</v>
      </c>
      <c r="C1836" s="88" t="s">
        <v>1612</v>
      </c>
    </row>
    <row r="1837" spans="1:3" x14ac:dyDescent="0.2">
      <c r="A1837" s="88" t="s">
        <v>166</v>
      </c>
      <c r="B1837" s="88" t="s">
        <v>166</v>
      </c>
      <c r="C1837" s="88" t="s">
        <v>1611</v>
      </c>
    </row>
    <row r="1838" spans="1:3" x14ac:dyDescent="0.2">
      <c r="A1838" s="88" t="s">
        <v>166</v>
      </c>
      <c r="B1838" s="88" t="s">
        <v>166</v>
      </c>
      <c r="C1838" s="88" t="s">
        <v>1610</v>
      </c>
    </row>
    <row r="1839" spans="1:3" x14ac:dyDescent="0.2">
      <c r="A1839" s="88" t="s">
        <v>166</v>
      </c>
      <c r="B1839" s="88" t="s">
        <v>166</v>
      </c>
      <c r="C1839" s="88" t="s">
        <v>1609</v>
      </c>
    </row>
    <row r="1840" spans="1:3" x14ac:dyDescent="0.2">
      <c r="A1840" s="88" t="s">
        <v>166</v>
      </c>
      <c r="B1840" s="88" t="s">
        <v>166</v>
      </c>
      <c r="C1840" s="88" t="s">
        <v>1608</v>
      </c>
    </row>
    <row r="1841" spans="1:3" x14ac:dyDescent="0.2">
      <c r="A1841" s="88" t="s">
        <v>166</v>
      </c>
      <c r="B1841" s="88" t="s">
        <v>166</v>
      </c>
      <c r="C1841" s="88" t="s">
        <v>1607</v>
      </c>
    </row>
    <row r="1842" spans="1:3" x14ac:dyDescent="0.2">
      <c r="A1842" s="88" t="s">
        <v>166</v>
      </c>
      <c r="B1842" s="88" t="s">
        <v>166</v>
      </c>
      <c r="C1842" s="88" t="s">
        <v>1606</v>
      </c>
    </row>
    <row r="1843" spans="1:3" x14ac:dyDescent="0.2">
      <c r="A1843" s="88" t="s">
        <v>166</v>
      </c>
      <c r="B1843" s="88" t="s">
        <v>166</v>
      </c>
      <c r="C1843" s="88" t="s">
        <v>1605</v>
      </c>
    </row>
    <row r="1844" spans="1:3" x14ac:dyDescent="0.2">
      <c r="A1844" s="88" t="s">
        <v>166</v>
      </c>
      <c r="B1844" s="88" t="s">
        <v>166</v>
      </c>
      <c r="C1844" s="88" t="s">
        <v>1604</v>
      </c>
    </row>
    <row r="1845" spans="1:3" x14ac:dyDescent="0.2">
      <c r="A1845" s="88" t="s">
        <v>166</v>
      </c>
      <c r="B1845" s="88" t="s">
        <v>166</v>
      </c>
      <c r="C1845" s="88" t="s">
        <v>1603</v>
      </c>
    </row>
    <row r="1846" spans="1:3" x14ac:dyDescent="0.2">
      <c r="A1846" s="88" t="s">
        <v>166</v>
      </c>
      <c r="B1846" s="88" t="s">
        <v>166</v>
      </c>
      <c r="C1846" s="88" t="s">
        <v>1602</v>
      </c>
    </row>
    <row r="1847" spans="1:3" x14ac:dyDescent="0.2">
      <c r="A1847" s="88" t="s">
        <v>166</v>
      </c>
      <c r="B1847" s="88" t="s">
        <v>166</v>
      </c>
      <c r="C1847" s="88" t="s">
        <v>1601</v>
      </c>
    </row>
    <row r="1848" spans="1:3" x14ac:dyDescent="0.2">
      <c r="A1848" s="88" t="s">
        <v>166</v>
      </c>
      <c r="B1848" s="88" t="s">
        <v>166</v>
      </c>
      <c r="C1848" s="88" t="s">
        <v>1600</v>
      </c>
    </row>
    <row r="1849" spans="1:3" x14ac:dyDescent="0.2">
      <c r="A1849" s="88" t="s">
        <v>166</v>
      </c>
      <c r="B1849" s="88" t="s">
        <v>166</v>
      </c>
      <c r="C1849" s="88" t="s">
        <v>1599</v>
      </c>
    </row>
    <row r="1850" spans="1:3" x14ac:dyDescent="0.2">
      <c r="A1850" s="88" t="s">
        <v>166</v>
      </c>
      <c r="B1850" s="88" t="s">
        <v>166</v>
      </c>
      <c r="C1850" s="88" t="s">
        <v>1598</v>
      </c>
    </row>
    <row r="1851" spans="1:3" x14ac:dyDescent="0.2">
      <c r="A1851" s="88" t="s">
        <v>166</v>
      </c>
      <c r="B1851" s="88" t="s">
        <v>166</v>
      </c>
      <c r="C1851" s="88" t="s">
        <v>1597</v>
      </c>
    </row>
    <row r="1852" spans="1:3" x14ac:dyDescent="0.2">
      <c r="A1852" s="88" t="s">
        <v>166</v>
      </c>
      <c r="B1852" s="88" t="s">
        <v>166</v>
      </c>
      <c r="C1852" s="88" t="s">
        <v>1596</v>
      </c>
    </row>
    <row r="1853" spans="1:3" x14ac:dyDescent="0.2">
      <c r="A1853" s="88" t="s">
        <v>166</v>
      </c>
      <c r="B1853" s="88" t="s">
        <v>166</v>
      </c>
      <c r="C1853" s="88" t="s">
        <v>1595</v>
      </c>
    </row>
    <row r="1854" spans="1:3" x14ac:dyDescent="0.2">
      <c r="A1854" s="88" t="s">
        <v>162</v>
      </c>
      <c r="B1854" s="88" t="s">
        <v>162</v>
      </c>
      <c r="C1854" s="88" t="s">
        <v>862</v>
      </c>
    </row>
    <row r="1855" spans="1:3" x14ac:dyDescent="0.2">
      <c r="A1855" s="88" t="s">
        <v>162</v>
      </c>
      <c r="B1855" s="88" t="s">
        <v>162</v>
      </c>
      <c r="C1855" s="88" t="s">
        <v>1781</v>
      </c>
    </row>
    <row r="1856" spans="1:3" x14ac:dyDescent="0.2">
      <c r="A1856" s="88" t="s">
        <v>162</v>
      </c>
      <c r="B1856" s="88" t="s">
        <v>162</v>
      </c>
      <c r="C1856" s="88" t="s">
        <v>1780</v>
      </c>
    </row>
    <row r="1857" spans="1:3" x14ac:dyDescent="0.2">
      <c r="A1857" s="88" t="s">
        <v>162</v>
      </c>
      <c r="B1857" s="88" t="s">
        <v>162</v>
      </c>
      <c r="C1857" s="88" t="s">
        <v>1779</v>
      </c>
    </row>
    <row r="1858" spans="1:3" x14ac:dyDescent="0.2">
      <c r="A1858" s="88" t="s">
        <v>162</v>
      </c>
      <c r="B1858" s="88" t="s">
        <v>162</v>
      </c>
      <c r="C1858" s="88" t="s">
        <v>1778</v>
      </c>
    </row>
    <row r="1859" spans="1:3" x14ac:dyDescent="0.2">
      <c r="A1859" s="88" t="s">
        <v>162</v>
      </c>
      <c r="B1859" s="88" t="s">
        <v>162</v>
      </c>
      <c r="C1859" s="88" t="s">
        <v>1777</v>
      </c>
    </row>
    <row r="1860" spans="1:3" x14ac:dyDescent="0.2">
      <c r="A1860" s="88" t="s">
        <v>162</v>
      </c>
      <c r="B1860" s="88" t="s">
        <v>162</v>
      </c>
      <c r="C1860" s="88" t="s">
        <v>1776</v>
      </c>
    </row>
    <row r="1861" spans="1:3" x14ac:dyDescent="0.2">
      <c r="A1861" s="88" t="s">
        <v>162</v>
      </c>
      <c r="B1861" s="88" t="s">
        <v>162</v>
      </c>
      <c r="C1861" s="88" t="s">
        <v>1775</v>
      </c>
    </row>
    <row r="1862" spans="1:3" x14ac:dyDescent="0.2">
      <c r="A1862" s="88" t="s">
        <v>162</v>
      </c>
      <c r="B1862" s="88" t="s">
        <v>162</v>
      </c>
      <c r="C1862" s="88" t="s">
        <v>1774</v>
      </c>
    </row>
    <row r="1863" spans="1:3" x14ac:dyDescent="0.2">
      <c r="A1863" s="88" t="s">
        <v>162</v>
      </c>
      <c r="B1863" s="88" t="s">
        <v>162</v>
      </c>
      <c r="C1863" s="88" t="s">
        <v>1773</v>
      </c>
    </row>
    <row r="1864" spans="1:3" x14ac:dyDescent="0.2">
      <c r="A1864" s="88" t="s">
        <v>162</v>
      </c>
      <c r="B1864" s="88" t="s">
        <v>162</v>
      </c>
      <c r="C1864" s="88" t="s">
        <v>1772</v>
      </c>
    </row>
    <row r="1865" spans="1:3" x14ac:dyDescent="0.2">
      <c r="A1865" s="88" t="s">
        <v>162</v>
      </c>
      <c r="B1865" s="88" t="s">
        <v>162</v>
      </c>
      <c r="C1865" s="88" t="s">
        <v>1771</v>
      </c>
    </row>
    <row r="1866" spans="1:3" x14ac:dyDescent="0.2">
      <c r="A1866" s="88" t="s">
        <v>162</v>
      </c>
      <c r="B1866" s="88" t="s">
        <v>162</v>
      </c>
      <c r="C1866" s="88" t="s">
        <v>1770</v>
      </c>
    </row>
    <row r="1867" spans="1:3" x14ac:dyDescent="0.2">
      <c r="A1867" s="88" t="s">
        <v>162</v>
      </c>
      <c r="B1867" s="88" t="s">
        <v>162</v>
      </c>
      <c r="C1867" s="88" t="s">
        <v>1769</v>
      </c>
    </row>
    <row r="1868" spans="1:3" x14ac:dyDescent="0.2">
      <c r="A1868" s="88" t="s">
        <v>162</v>
      </c>
      <c r="B1868" s="88" t="s">
        <v>162</v>
      </c>
      <c r="C1868" s="88" t="s">
        <v>1768</v>
      </c>
    </row>
    <row r="1869" spans="1:3" x14ac:dyDescent="0.2">
      <c r="A1869" s="88" t="s">
        <v>162</v>
      </c>
      <c r="B1869" s="88" t="s">
        <v>162</v>
      </c>
      <c r="C1869" s="88" t="s">
        <v>1767</v>
      </c>
    </row>
    <row r="1870" spans="1:3" x14ac:dyDescent="0.2">
      <c r="A1870" s="88" t="s">
        <v>162</v>
      </c>
      <c r="B1870" s="88" t="s">
        <v>162</v>
      </c>
      <c r="C1870" s="88" t="s">
        <v>1766</v>
      </c>
    </row>
    <row r="1871" spans="1:3" x14ac:dyDescent="0.2">
      <c r="A1871" s="88" t="s">
        <v>162</v>
      </c>
      <c r="B1871" s="88" t="s">
        <v>162</v>
      </c>
      <c r="C1871" s="88" t="s">
        <v>1765</v>
      </c>
    </row>
    <row r="1872" spans="1:3" x14ac:dyDescent="0.2">
      <c r="A1872" s="88" t="s">
        <v>162</v>
      </c>
      <c r="B1872" s="88" t="s">
        <v>162</v>
      </c>
      <c r="C1872" s="88" t="s">
        <v>1764</v>
      </c>
    </row>
    <row r="1873" spans="1:3" x14ac:dyDescent="0.2">
      <c r="A1873" s="88" t="s">
        <v>162</v>
      </c>
      <c r="B1873" s="88" t="s">
        <v>162</v>
      </c>
      <c r="C1873" s="88" t="s">
        <v>1763</v>
      </c>
    </row>
    <row r="1874" spans="1:3" x14ac:dyDescent="0.2">
      <c r="A1874" s="88" t="s">
        <v>162</v>
      </c>
      <c r="B1874" s="88" t="s">
        <v>162</v>
      </c>
      <c r="C1874" s="88" t="s">
        <v>1762</v>
      </c>
    </row>
    <row r="1875" spans="1:3" x14ac:dyDescent="0.2">
      <c r="A1875" s="88" t="s">
        <v>162</v>
      </c>
      <c r="B1875" s="88" t="s">
        <v>162</v>
      </c>
      <c r="C1875" s="88" t="s">
        <v>1761</v>
      </c>
    </row>
    <row r="1876" spans="1:3" x14ac:dyDescent="0.2">
      <c r="A1876" s="88" t="s">
        <v>162</v>
      </c>
      <c r="B1876" s="88" t="s">
        <v>162</v>
      </c>
      <c r="C1876" s="88" t="s">
        <v>1760</v>
      </c>
    </row>
    <row r="1877" spans="1:3" x14ac:dyDescent="0.2">
      <c r="A1877" s="88" t="s">
        <v>162</v>
      </c>
      <c r="B1877" s="88" t="s">
        <v>162</v>
      </c>
      <c r="C1877" s="88" t="s">
        <v>1759</v>
      </c>
    </row>
    <row r="1878" spans="1:3" x14ac:dyDescent="0.2">
      <c r="A1878" s="88" t="s">
        <v>162</v>
      </c>
      <c r="B1878" s="88" t="s">
        <v>162</v>
      </c>
      <c r="C1878" s="88" t="s">
        <v>1758</v>
      </c>
    </row>
    <row r="1879" spans="1:3" x14ac:dyDescent="0.2">
      <c r="A1879" s="88" t="s">
        <v>162</v>
      </c>
      <c r="B1879" s="88" t="s">
        <v>162</v>
      </c>
      <c r="C1879" s="88" t="s">
        <v>1751</v>
      </c>
    </row>
    <row r="1880" spans="1:3" x14ac:dyDescent="0.2">
      <c r="A1880" s="88" t="s">
        <v>162</v>
      </c>
      <c r="B1880" s="88" t="s">
        <v>162</v>
      </c>
      <c r="C1880" s="88" t="s">
        <v>1750</v>
      </c>
    </row>
    <row r="1881" spans="1:3" x14ac:dyDescent="0.2">
      <c r="A1881" s="88" t="s">
        <v>162</v>
      </c>
      <c r="B1881" s="88" t="s">
        <v>162</v>
      </c>
      <c r="C1881" s="88" t="s">
        <v>1749</v>
      </c>
    </row>
    <row r="1882" spans="1:3" x14ac:dyDescent="0.2">
      <c r="A1882" s="88" t="s">
        <v>162</v>
      </c>
      <c r="B1882" s="88" t="s">
        <v>162</v>
      </c>
      <c r="C1882" s="88" t="s">
        <v>1748</v>
      </c>
    </row>
    <row r="1883" spans="1:3" x14ac:dyDescent="0.2">
      <c r="A1883" s="88" t="s">
        <v>162</v>
      </c>
      <c r="B1883" s="88" t="s">
        <v>162</v>
      </c>
      <c r="C1883" s="88" t="s">
        <v>1747</v>
      </c>
    </row>
    <row r="1884" spans="1:3" x14ac:dyDescent="0.2">
      <c r="A1884" s="88" t="s">
        <v>162</v>
      </c>
      <c r="B1884" s="88" t="s">
        <v>162</v>
      </c>
      <c r="C1884" s="88" t="s">
        <v>1746</v>
      </c>
    </row>
    <row r="1885" spans="1:3" x14ac:dyDescent="0.2">
      <c r="A1885" s="88" t="s">
        <v>162</v>
      </c>
      <c r="B1885" s="88" t="s">
        <v>162</v>
      </c>
      <c r="C1885" s="88" t="s">
        <v>1745</v>
      </c>
    </row>
    <row r="1886" spans="1:3" x14ac:dyDescent="0.2">
      <c r="A1886" s="88" t="s">
        <v>162</v>
      </c>
      <c r="B1886" s="88" t="s">
        <v>162</v>
      </c>
      <c r="C1886" s="88" t="s">
        <v>1744</v>
      </c>
    </row>
    <row r="1887" spans="1:3" x14ac:dyDescent="0.2">
      <c r="A1887" s="88" t="s">
        <v>162</v>
      </c>
      <c r="B1887" s="88" t="s">
        <v>162</v>
      </c>
      <c r="C1887" s="88" t="s">
        <v>1743</v>
      </c>
    </row>
    <row r="1888" spans="1:3" x14ac:dyDescent="0.2">
      <c r="A1888" s="88" t="s">
        <v>162</v>
      </c>
      <c r="B1888" s="88" t="s">
        <v>162</v>
      </c>
      <c r="C1888" s="88" t="s">
        <v>1742</v>
      </c>
    </row>
    <row r="1889" spans="1:3" x14ac:dyDescent="0.2">
      <c r="A1889" s="88" t="s">
        <v>162</v>
      </c>
      <c r="B1889" s="88" t="s">
        <v>162</v>
      </c>
      <c r="C1889" s="88" t="s">
        <v>1757</v>
      </c>
    </row>
    <row r="1890" spans="1:3" x14ac:dyDescent="0.2">
      <c r="A1890" s="88" t="s">
        <v>162</v>
      </c>
      <c r="B1890" s="88" t="s">
        <v>162</v>
      </c>
      <c r="C1890" s="88" t="s">
        <v>1756</v>
      </c>
    </row>
    <row r="1891" spans="1:3" x14ac:dyDescent="0.2">
      <c r="A1891" s="88" t="s">
        <v>162</v>
      </c>
      <c r="B1891" s="88" t="s">
        <v>162</v>
      </c>
      <c r="C1891" s="88" t="s">
        <v>1755</v>
      </c>
    </row>
    <row r="1892" spans="1:3" x14ac:dyDescent="0.2">
      <c r="A1892" s="88" t="s">
        <v>162</v>
      </c>
      <c r="B1892" s="88" t="s">
        <v>162</v>
      </c>
      <c r="C1892" s="88" t="s">
        <v>1754</v>
      </c>
    </row>
    <row r="1893" spans="1:3" x14ac:dyDescent="0.2">
      <c r="A1893" s="88" t="s">
        <v>2053</v>
      </c>
      <c r="B1893" s="88" t="s">
        <v>2053</v>
      </c>
      <c r="C1893" s="88" t="s">
        <v>815</v>
      </c>
    </row>
    <row r="1894" spans="1:3" x14ac:dyDescent="0.2">
      <c r="A1894" s="88" t="s">
        <v>2053</v>
      </c>
      <c r="B1894" s="88" t="s">
        <v>2053</v>
      </c>
      <c r="C1894" s="88" t="s">
        <v>1819</v>
      </c>
    </row>
    <row r="1895" spans="1:3" x14ac:dyDescent="0.2">
      <c r="A1895" s="88" t="s">
        <v>2053</v>
      </c>
      <c r="B1895" s="88" t="s">
        <v>2053</v>
      </c>
      <c r="C1895" s="88" t="s">
        <v>1818</v>
      </c>
    </row>
    <row r="1896" spans="1:3" x14ac:dyDescent="0.2">
      <c r="A1896" s="88" t="s">
        <v>2053</v>
      </c>
      <c r="B1896" s="88" t="s">
        <v>2053</v>
      </c>
      <c r="C1896" s="88" t="s">
        <v>1817</v>
      </c>
    </row>
    <row r="1897" spans="1:3" x14ac:dyDescent="0.2">
      <c r="A1897" s="88" t="s">
        <v>2053</v>
      </c>
      <c r="B1897" s="88" t="s">
        <v>2053</v>
      </c>
      <c r="C1897" s="88" t="s">
        <v>1816</v>
      </c>
    </row>
    <row r="1898" spans="1:3" x14ac:dyDescent="0.2">
      <c r="A1898" s="88" t="s">
        <v>2053</v>
      </c>
      <c r="B1898" s="88" t="s">
        <v>2053</v>
      </c>
      <c r="C1898" s="88" t="s">
        <v>1815</v>
      </c>
    </row>
    <row r="1899" spans="1:3" x14ac:dyDescent="0.2">
      <c r="A1899" s="88" t="s">
        <v>2053</v>
      </c>
      <c r="B1899" s="88" t="s">
        <v>2053</v>
      </c>
      <c r="C1899" s="88" t="s">
        <v>1814</v>
      </c>
    </row>
    <row r="1900" spans="1:3" x14ac:dyDescent="0.2">
      <c r="A1900" s="88" t="s">
        <v>2053</v>
      </c>
      <c r="B1900" s="88" t="s">
        <v>2053</v>
      </c>
      <c r="C1900" s="88" t="s">
        <v>1813</v>
      </c>
    </row>
    <row r="1901" spans="1:3" x14ac:dyDescent="0.2">
      <c r="A1901" s="88" t="s">
        <v>2053</v>
      </c>
      <c r="B1901" s="88" t="s">
        <v>2053</v>
      </c>
      <c r="C1901" s="88" t="s">
        <v>1812</v>
      </c>
    </row>
    <row r="1902" spans="1:3" x14ac:dyDescent="0.2">
      <c r="A1902" s="88" t="s">
        <v>2053</v>
      </c>
      <c r="B1902" s="88" t="s">
        <v>2053</v>
      </c>
      <c r="C1902" s="88" t="s">
        <v>1785</v>
      </c>
    </row>
    <row r="1903" spans="1:3" x14ac:dyDescent="0.2">
      <c r="A1903" s="88" t="s">
        <v>2053</v>
      </c>
      <c r="B1903" s="88" t="s">
        <v>2053</v>
      </c>
      <c r="C1903" s="88" t="s">
        <v>1782</v>
      </c>
    </row>
    <row r="1904" spans="1:3" x14ac:dyDescent="0.2">
      <c r="A1904" s="88" t="s">
        <v>163</v>
      </c>
      <c r="B1904" s="88" t="s">
        <v>163</v>
      </c>
      <c r="C1904" s="88" t="s">
        <v>869</v>
      </c>
    </row>
    <row r="1905" spans="1:3" x14ac:dyDescent="0.2">
      <c r="A1905" s="88" t="s">
        <v>163</v>
      </c>
      <c r="B1905" s="88" t="s">
        <v>163</v>
      </c>
      <c r="C1905" s="88" t="s">
        <v>870</v>
      </c>
    </row>
    <row r="1906" spans="1:3" x14ac:dyDescent="0.2">
      <c r="A1906" s="88" t="s">
        <v>163</v>
      </c>
      <c r="B1906" s="88" t="s">
        <v>163</v>
      </c>
      <c r="C1906" s="88" t="s">
        <v>871</v>
      </c>
    </row>
    <row r="1907" spans="1:3" x14ac:dyDescent="0.2">
      <c r="A1907" s="88" t="s">
        <v>163</v>
      </c>
      <c r="B1907" s="88" t="s">
        <v>163</v>
      </c>
      <c r="C1907" s="88" t="s">
        <v>872</v>
      </c>
    </row>
    <row r="1908" spans="1:3" x14ac:dyDescent="0.2">
      <c r="A1908" s="88" t="s">
        <v>163</v>
      </c>
      <c r="B1908" s="88" t="s">
        <v>163</v>
      </c>
      <c r="C1908" s="88" t="s">
        <v>1564</v>
      </c>
    </row>
    <row r="1909" spans="1:3" x14ac:dyDescent="0.2">
      <c r="A1909" s="88" t="s">
        <v>163</v>
      </c>
      <c r="B1909" s="88" t="s">
        <v>163</v>
      </c>
      <c r="C1909" s="88" t="s">
        <v>1563</v>
      </c>
    </row>
    <row r="1910" spans="1:3" x14ac:dyDescent="0.2">
      <c r="A1910" s="88" t="s">
        <v>163</v>
      </c>
      <c r="B1910" s="88" t="s">
        <v>163</v>
      </c>
      <c r="C1910" s="88" t="s">
        <v>1530</v>
      </c>
    </row>
    <row r="1911" spans="1:3" x14ac:dyDescent="0.2">
      <c r="A1911" s="88" t="s">
        <v>163</v>
      </c>
      <c r="B1911" s="88" t="s">
        <v>163</v>
      </c>
      <c r="C1911" s="88" t="s">
        <v>1529</v>
      </c>
    </row>
    <row r="1912" spans="1:3" x14ac:dyDescent="0.2">
      <c r="A1912" s="88" t="s">
        <v>163</v>
      </c>
      <c r="B1912" s="88" t="s">
        <v>163</v>
      </c>
      <c r="C1912" s="88" t="s">
        <v>1528</v>
      </c>
    </row>
    <row r="1913" spans="1:3" x14ac:dyDescent="0.2">
      <c r="A1913" s="88" t="s">
        <v>163</v>
      </c>
      <c r="B1913" s="88" t="s">
        <v>163</v>
      </c>
      <c r="C1913" s="88" t="s">
        <v>1527</v>
      </c>
    </row>
    <row r="1914" spans="1:3" x14ac:dyDescent="0.2">
      <c r="A1914" s="88" t="s">
        <v>163</v>
      </c>
      <c r="B1914" s="88" t="s">
        <v>163</v>
      </c>
      <c r="C1914" s="88" t="s">
        <v>1526</v>
      </c>
    </row>
    <row r="1915" spans="1:3" x14ac:dyDescent="0.2">
      <c r="A1915" s="88" t="s">
        <v>163</v>
      </c>
      <c r="B1915" s="88" t="s">
        <v>163</v>
      </c>
      <c r="C1915" s="88" t="s">
        <v>1525</v>
      </c>
    </row>
    <row r="1916" spans="1:3" x14ac:dyDescent="0.2">
      <c r="A1916" s="88" t="s">
        <v>163</v>
      </c>
      <c r="B1916" s="88" t="s">
        <v>163</v>
      </c>
      <c r="C1916" s="88" t="s">
        <v>1524</v>
      </c>
    </row>
    <row r="1917" spans="1:3" x14ac:dyDescent="0.2">
      <c r="A1917" s="88" t="s">
        <v>163</v>
      </c>
      <c r="B1917" s="88" t="s">
        <v>163</v>
      </c>
      <c r="C1917" s="88" t="s">
        <v>1523</v>
      </c>
    </row>
    <row r="1918" spans="1:3" x14ac:dyDescent="0.2">
      <c r="A1918" s="88" t="s">
        <v>163</v>
      </c>
      <c r="B1918" s="88" t="s">
        <v>163</v>
      </c>
      <c r="C1918" s="88" t="s">
        <v>1522</v>
      </c>
    </row>
    <row r="1919" spans="1:3" x14ac:dyDescent="0.2">
      <c r="A1919" s="88" t="s">
        <v>163</v>
      </c>
      <c r="B1919" s="88" t="s">
        <v>163</v>
      </c>
      <c r="C1919" s="88" t="s">
        <v>1521</v>
      </c>
    </row>
    <row r="1920" spans="1:3" x14ac:dyDescent="0.2">
      <c r="A1920" s="88" t="s">
        <v>163</v>
      </c>
      <c r="B1920" s="88" t="s">
        <v>163</v>
      </c>
      <c r="C1920" s="88" t="s">
        <v>1520</v>
      </c>
    </row>
    <row r="1921" spans="1:3" x14ac:dyDescent="0.2">
      <c r="A1921" s="88" t="s">
        <v>163</v>
      </c>
      <c r="B1921" s="88" t="s">
        <v>163</v>
      </c>
      <c r="C1921" s="88" t="s">
        <v>1519</v>
      </c>
    </row>
    <row r="1922" spans="1:3" x14ac:dyDescent="0.2">
      <c r="A1922" s="88" t="s">
        <v>163</v>
      </c>
      <c r="B1922" s="88" t="s">
        <v>163</v>
      </c>
      <c r="C1922" s="88" t="s">
        <v>1518</v>
      </c>
    </row>
    <row r="1923" spans="1:3" x14ac:dyDescent="0.2">
      <c r="A1923" s="88" t="s">
        <v>163</v>
      </c>
      <c r="B1923" s="88" t="s">
        <v>163</v>
      </c>
      <c r="C1923" s="88" t="s">
        <v>1517</v>
      </c>
    </row>
    <row r="1924" spans="1:3" x14ac:dyDescent="0.2">
      <c r="A1924" s="88" t="s">
        <v>163</v>
      </c>
      <c r="B1924" s="88" t="s">
        <v>163</v>
      </c>
      <c r="C1924" s="88" t="s">
        <v>1516</v>
      </c>
    </row>
    <row r="1925" spans="1:3" x14ac:dyDescent="0.2">
      <c r="A1925" s="88" t="s">
        <v>179</v>
      </c>
      <c r="B1925" s="88" t="s">
        <v>179</v>
      </c>
      <c r="C1925" s="88" t="s">
        <v>801</v>
      </c>
    </row>
    <row r="1926" spans="1:3" x14ac:dyDescent="0.2">
      <c r="A1926" s="88" t="s">
        <v>179</v>
      </c>
      <c r="B1926" s="88" t="s">
        <v>179</v>
      </c>
      <c r="C1926" s="88" t="s">
        <v>802</v>
      </c>
    </row>
    <row r="1927" spans="1:3" x14ac:dyDescent="0.2">
      <c r="A1927" s="88" t="s">
        <v>179</v>
      </c>
      <c r="B1927" s="88" t="s">
        <v>179</v>
      </c>
      <c r="C1927" s="88" t="s">
        <v>803</v>
      </c>
    </row>
    <row r="1928" spans="1:3" x14ac:dyDescent="0.2">
      <c r="A1928" s="88" t="s">
        <v>179</v>
      </c>
      <c r="B1928" s="88" t="s">
        <v>179</v>
      </c>
      <c r="C1928" s="88" t="s">
        <v>804</v>
      </c>
    </row>
    <row r="1929" spans="1:3" x14ac:dyDescent="0.2">
      <c r="A1929" s="88" t="s">
        <v>179</v>
      </c>
      <c r="B1929" s="88" t="s">
        <v>179</v>
      </c>
      <c r="C1929" s="88" t="s">
        <v>805</v>
      </c>
    </row>
    <row r="1930" spans="1:3" x14ac:dyDescent="0.2">
      <c r="A1930" s="88" t="s">
        <v>179</v>
      </c>
      <c r="B1930" s="88" t="s">
        <v>179</v>
      </c>
      <c r="C1930" s="88" t="s">
        <v>806</v>
      </c>
    </row>
    <row r="1931" spans="1:3" x14ac:dyDescent="0.2">
      <c r="A1931" s="88" t="s">
        <v>179</v>
      </c>
      <c r="B1931" s="88" t="s">
        <v>179</v>
      </c>
      <c r="C1931" s="88" t="s">
        <v>807</v>
      </c>
    </row>
    <row r="1932" spans="1:3" x14ac:dyDescent="0.2">
      <c r="A1932" s="88" t="s">
        <v>179</v>
      </c>
      <c r="B1932" s="88" t="s">
        <v>179</v>
      </c>
      <c r="C1932" s="88" t="s">
        <v>808</v>
      </c>
    </row>
    <row r="1933" spans="1:3" x14ac:dyDescent="0.2">
      <c r="A1933" s="88" t="s">
        <v>179</v>
      </c>
      <c r="B1933" s="88" t="s">
        <v>179</v>
      </c>
      <c r="C1933" s="88" t="s">
        <v>809</v>
      </c>
    </row>
    <row r="1934" spans="1:3" x14ac:dyDescent="0.2">
      <c r="A1934" s="88" t="s">
        <v>179</v>
      </c>
      <c r="B1934" s="88" t="s">
        <v>179</v>
      </c>
      <c r="C1934" s="88" t="s">
        <v>810</v>
      </c>
    </row>
    <row r="1935" spans="1:3" x14ac:dyDescent="0.2">
      <c r="A1935" s="88" t="s">
        <v>179</v>
      </c>
      <c r="B1935" s="88" t="s">
        <v>179</v>
      </c>
      <c r="C1935" s="88" t="s">
        <v>811</v>
      </c>
    </row>
    <row r="1936" spans="1:3" x14ac:dyDescent="0.2">
      <c r="A1936" s="88" t="s">
        <v>179</v>
      </c>
      <c r="B1936" s="88" t="s">
        <v>179</v>
      </c>
      <c r="C1936" s="88" t="s">
        <v>812</v>
      </c>
    </row>
    <row r="1937" spans="1:3" x14ac:dyDescent="0.2">
      <c r="A1937" s="88" t="s">
        <v>179</v>
      </c>
      <c r="B1937" s="88" t="s">
        <v>179</v>
      </c>
      <c r="C1937" s="88" t="s">
        <v>813</v>
      </c>
    </row>
    <row r="1938" spans="1:3" x14ac:dyDescent="0.2">
      <c r="A1938" s="88" t="s">
        <v>179</v>
      </c>
      <c r="B1938" s="88" t="s">
        <v>179</v>
      </c>
      <c r="C1938" s="88" t="s">
        <v>814</v>
      </c>
    </row>
    <row r="1939" spans="1:3" x14ac:dyDescent="0.2">
      <c r="A1939" s="88" t="s">
        <v>179</v>
      </c>
      <c r="B1939" s="88" t="s">
        <v>179</v>
      </c>
      <c r="C1939" s="88" t="s">
        <v>1714</v>
      </c>
    </row>
    <row r="1940" spans="1:3" x14ac:dyDescent="0.2">
      <c r="A1940" s="88" t="s">
        <v>179</v>
      </c>
      <c r="B1940" s="88" t="s">
        <v>179</v>
      </c>
      <c r="C1940" s="88" t="s">
        <v>1713</v>
      </c>
    </row>
    <row r="1941" spans="1:3" x14ac:dyDescent="0.2">
      <c r="A1941" s="88" t="s">
        <v>179</v>
      </c>
      <c r="B1941" s="88" t="s">
        <v>179</v>
      </c>
      <c r="C1941" s="88" t="s">
        <v>1712</v>
      </c>
    </row>
    <row r="1942" spans="1:3" x14ac:dyDescent="0.2">
      <c r="A1942" s="88" t="s">
        <v>179</v>
      </c>
      <c r="B1942" s="88" t="s">
        <v>179</v>
      </c>
      <c r="C1942" s="88" t="s">
        <v>1711</v>
      </c>
    </row>
    <row r="1943" spans="1:3" x14ac:dyDescent="0.2">
      <c r="A1943" s="88" t="s">
        <v>179</v>
      </c>
      <c r="B1943" s="88" t="s">
        <v>179</v>
      </c>
      <c r="C1943" s="88" t="s">
        <v>1710</v>
      </c>
    </row>
    <row r="1944" spans="1:3" x14ac:dyDescent="0.2">
      <c r="A1944" s="88" t="s">
        <v>179</v>
      </c>
      <c r="B1944" s="88" t="s">
        <v>179</v>
      </c>
      <c r="C1944" s="88" t="s">
        <v>1709</v>
      </c>
    </row>
    <row r="1945" spans="1:3" x14ac:dyDescent="0.2">
      <c r="A1945" s="88" t="s">
        <v>179</v>
      </c>
      <c r="B1945" s="88" t="s">
        <v>179</v>
      </c>
      <c r="C1945" s="88" t="s">
        <v>1708</v>
      </c>
    </row>
    <row r="1946" spans="1:3" x14ac:dyDescent="0.2">
      <c r="A1946" s="88" t="s">
        <v>179</v>
      </c>
      <c r="B1946" s="88" t="s">
        <v>179</v>
      </c>
      <c r="C1946" s="88" t="s">
        <v>1707</v>
      </c>
    </row>
    <row r="1947" spans="1:3" x14ac:dyDescent="0.2">
      <c r="A1947" s="88" t="s">
        <v>179</v>
      </c>
      <c r="B1947" s="88" t="s">
        <v>179</v>
      </c>
      <c r="C1947" s="88" t="s">
        <v>1706</v>
      </c>
    </row>
    <row r="1948" spans="1:3" x14ac:dyDescent="0.2">
      <c r="A1948" s="88" t="s">
        <v>179</v>
      </c>
      <c r="B1948" s="88" t="s">
        <v>179</v>
      </c>
      <c r="C1948" s="88" t="s">
        <v>1705</v>
      </c>
    </row>
    <row r="1949" spans="1:3" x14ac:dyDescent="0.2">
      <c r="A1949" s="88" t="s">
        <v>179</v>
      </c>
      <c r="B1949" s="88" t="s">
        <v>179</v>
      </c>
      <c r="C1949" s="88" t="s">
        <v>1704</v>
      </c>
    </row>
    <row r="1950" spans="1:3" x14ac:dyDescent="0.2">
      <c r="A1950" s="88" t="s">
        <v>179</v>
      </c>
      <c r="B1950" s="88" t="s">
        <v>179</v>
      </c>
      <c r="C1950" s="88" t="s">
        <v>1703</v>
      </c>
    </row>
    <row r="1951" spans="1:3" x14ac:dyDescent="0.2">
      <c r="A1951" s="88" t="s">
        <v>179</v>
      </c>
      <c r="B1951" s="88" t="s">
        <v>179</v>
      </c>
      <c r="C1951" s="88" t="s">
        <v>1702</v>
      </c>
    </row>
    <row r="1952" spans="1:3" x14ac:dyDescent="0.2">
      <c r="A1952" s="88" t="s">
        <v>179</v>
      </c>
      <c r="B1952" s="88" t="s">
        <v>179</v>
      </c>
      <c r="C1952" s="88" t="s">
        <v>1701</v>
      </c>
    </row>
    <row r="1953" spans="1:3" x14ac:dyDescent="0.2">
      <c r="A1953" s="88" t="s">
        <v>179</v>
      </c>
      <c r="B1953" s="88" t="s">
        <v>179</v>
      </c>
      <c r="C1953" s="88" t="s">
        <v>1700</v>
      </c>
    </row>
    <row r="1954" spans="1:3" x14ac:dyDescent="0.2">
      <c r="A1954" s="88" t="s">
        <v>172</v>
      </c>
      <c r="B1954" s="88" t="s">
        <v>172</v>
      </c>
      <c r="C1954" s="88" t="s">
        <v>681</v>
      </c>
    </row>
    <row r="1955" spans="1:3" x14ac:dyDescent="0.2">
      <c r="A1955" s="88" t="s">
        <v>172</v>
      </c>
      <c r="B1955" s="88" t="s">
        <v>172</v>
      </c>
      <c r="C1955" s="88" t="s">
        <v>682</v>
      </c>
    </row>
    <row r="1956" spans="1:3" x14ac:dyDescent="0.2">
      <c r="A1956" s="88" t="s">
        <v>172</v>
      </c>
      <c r="B1956" s="88" t="s">
        <v>172</v>
      </c>
      <c r="C1956" s="88" t="s">
        <v>679</v>
      </c>
    </row>
    <row r="1957" spans="1:3" x14ac:dyDescent="0.2">
      <c r="A1957" s="88" t="s">
        <v>172</v>
      </c>
      <c r="B1957" s="88" t="s">
        <v>172</v>
      </c>
      <c r="C1957" s="88" t="s">
        <v>680</v>
      </c>
    </row>
    <row r="1958" spans="1:3" x14ac:dyDescent="0.2">
      <c r="A1958" s="88" t="s">
        <v>172</v>
      </c>
      <c r="B1958" s="88" t="s">
        <v>172</v>
      </c>
      <c r="C1958" s="88" t="s">
        <v>683</v>
      </c>
    </row>
    <row r="1959" spans="1:3" x14ac:dyDescent="0.2">
      <c r="A1959" s="88" t="s">
        <v>172</v>
      </c>
      <c r="B1959" s="88" t="s">
        <v>172</v>
      </c>
      <c r="C1959" s="88" t="s">
        <v>684</v>
      </c>
    </row>
    <row r="1960" spans="1:3" x14ac:dyDescent="0.2">
      <c r="A1960" s="88" t="s">
        <v>172</v>
      </c>
      <c r="B1960" s="88" t="s">
        <v>172</v>
      </c>
      <c r="C1960" s="88" t="s">
        <v>1285</v>
      </c>
    </row>
    <row r="1961" spans="1:3" x14ac:dyDescent="0.2">
      <c r="A1961" s="88" t="s">
        <v>172</v>
      </c>
      <c r="B1961" s="88" t="s">
        <v>172</v>
      </c>
      <c r="C1961" s="88" t="s">
        <v>1284</v>
      </c>
    </row>
    <row r="1962" spans="1:3" x14ac:dyDescent="0.2">
      <c r="A1962" s="88" t="s">
        <v>172</v>
      </c>
      <c r="B1962" s="88" t="s">
        <v>172</v>
      </c>
      <c r="C1962" s="88" t="s">
        <v>1283</v>
      </c>
    </row>
    <row r="1963" spans="1:3" x14ac:dyDescent="0.2">
      <c r="A1963" s="88" t="s">
        <v>172</v>
      </c>
      <c r="B1963" s="88" t="s">
        <v>172</v>
      </c>
      <c r="C1963" s="88" t="s">
        <v>1282</v>
      </c>
    </row>
    <row r="1964" spans="1:3" x14ac:dyDescent="0.2">
      <c r="A1964" s="88" t="s">
        <v>172</v>
      </c>
      <c r="B1964" s="88" t="s">
        <v>172</v>
      </c>
      <c r="C1964" s="88" t="s">
        <v>1281</v>
      </c>
    </row>
    <row r="1965" spans="1:3" x14ac:dyDescent="0.2">
      <c r="A1965" s="88" t="s">
        <v>172</v>
      </c>
      <c r="B1965" s="88" t="s">
        <v>172</v>
      </c>
      <c r="C1965" s="88" t="s">
        <v>1280</v>
      </c>
    </row>
    <row r="1966" spans="1:3" x14ac:dyDescent="0.2">
      <c r="A1966" s="88" t="s">
        <v>172</v>
      </c>
      <c r="B1966" s="88" t="s">
        <v>172</v>
      </c>
      <c r="C1966" s="88" t="s">
        <v>1279</v>
      </c>
    </row>
    <row r="1967" spans="1:3" x14ac:dyDescent="0.2">
      <c r="A1967" s="88" t="s">
        <v>172</v>
      </c>
      <c r="B1967" s="88" t="s">
        <v>172</v>
      </c>
      <c r="C1967" s="88" t="s">
        <v>1278</v>
      </c>
    </row>
    <row r="1968" spans="1:3" x14ac:dyDescent="0.2">
      <c r="A1968" s="88" t="s">
        <v>172</v>
      </c>
      <c r="B1968" s="88" t="s">
        <v>172</v>
      </c>
      <c r="C1968" s="88" t="s">
        <v>1277</v>
      </c>
    </row>
    <row r="1969" spans="1:3" x14ac:dyDescent="0.2">
      <c r="A1969" s="88" t="s">
        <v>172</v>
      </c>
      <c r="B1969" s="88" t="s">
        <v>172</v>
      </c>
      <c r="C1969" s="88" t="s">
        <v>1276</v>
      </c>
    </row>
    <row r="1970" spans="1:3" x14ac:dyDescent="0.2">
      <c r="A1970" s="88" t="s">
        <v>172</v>
      </c>
      <c r="B1970" s="88" t="s">
        <v>172</v>
      </c>
      <c r="C1970" s="88" t="s">
        <v>1275</v>
      </c>
    </row>
    <row r="1971" spans="1:3" x14ac:dyDescent="0.2">
      <c r="A1971" s="88" t="s">
        <v>172</v>
      </c>
      <c r="B1971" s="88" t="s">
        <v>172</v>
      </c>
      <c r="C1971" s="88" t="s">
        <v>1274</v>
      </c>
    </row>
    <row r="1972" spans="1:3" x14ac:dyDescent="0.2">
      <c r="A1972" s="88" t="s">
        <v>172</v>
      </c>
      <c r="B1972" s="88" t="s">
        <v>172</v>
      </c>
      <c r="C1972" s="88" t="s">
        <v>1273</v>
      </c>
    </row>
    <row r="1973" spans="1:3" x14ac:dyDescent="0.2">
      <c r="A1973" s="88" t="s">
        <v>172</v>
      </c>
      <c r="B1973" s="88" t="s">
        <v>172</v>
      </c>
      <c r="C1973" s="88" t="s">
        <v>1272</v>
      </c>
    </row>
    <row r="1974" spans="1:3" x14ac:dyDescent="0.2">
      <c r="A1974" s="88" t="s">
        <v>172</v>
      </c>
      <c r="B1974" s="88" t="s">
        <v>172</v>
      </c>
      <c r="C1974" s="88" t="s">
        <v>1271</v>
      </c>
    </row>
    <row r="1975" spans="1:3" x14ac:dyDescent="0.2">
      <c r="A1975" s="88" t="s">
        <v>172</v>
      </c>
      <c r="B1975" s="88" t="s">
        <v>172</v>
      </c>
      <c r="C1975" s="88" t="s">
        <v>1270</v>
      </c>
    </row>
    <row r="1976" spans="1:3" x14ac:dyDescent="0.2">
      <c r="A1976" s="88" t="s">
        <v>172</v>
      </c>
      <c r="B1976" s="88" t="s">
        <v>172</v>
      </c>
      <c r="C1976" s="88" t="s">
        <v>1269</v>
      </c>
    </row>
    <row r="1977" spans="1:3" x14ac:dyDescent="0.2">
      <c r="A1977" s="88" t="s">
        <v>172</v>
      </c>
      <c r="B1977" s="88" t="s">
        <v>172</v>
      </c>
      <c r="C1977" s="88" t="s">
        <v>1268</v>
      </c>
    </row>
    <row r="1978" spans="1:3" x14ac:dyDescent="0.2">
      <c r="A1978" s="88" t="s">
        <v>172</v>
      </c>
      <c r="B1978" s="88" t="s">
        <v>172</v>
      </c>
      <c r="C1978" s="88" t="s">
        <v>1267</v>
      </c>
    </row>
    <row r="1979" spans="1:3" x14ac:dyDescent="0.2">
      <c r="A1979" s="88" t="s">
        <v>172</v>
      </c>
      <c r="B1979" s="88" t="s">
        <v>172</v>
      </c>
      <c r="C1979" s="88" t="s">
        <v>1266</v>
      </c>
    </row>
    <row r="1980" spans="1:3" x14ac:dyDescent="0.2">
      <c r="A1980" s="88" t="s">
        <v>180</v>
      </c>
      <c r="B1980" s="88" t="s">
        <v>180</v>
      </c>
      <c r="C1980" s="88" t="s">
        <v>907</v>
      </c>
    </row>
    <row r="1981" spans="1:3" x14ac:dyDescent="0.2">
      <c r="A1981" s="88" t="s">
        <v>180</v>
      </c>
      <c r="B1981" s="88" t="s">
        <v>180</v>
      </c>
      <c r="C1981" s="88" t="s">
        <v>908</v>
      </c>
    </row>
    <row r="1982" spans="1:3" x14ac:dyDescent="0.2">
      <c r="A1982" s="88" t="s">
        <v>180</v>
      </c>
      <c r="B1982" s="88" t="s">
        <v>180</v>
      </c>
      <c r="C1982" s="88" t="s">
        <v>1671</v>
      </c>
    </row>
    <row r="1983" spans="1:3" x14ac:dyDescent="0.2">
      <c r="A1983" s="88" t="s">
        <v>180</v>
      </c>
      <c r="B1983" s="88" t="s">
        <v>180</v>
      </c>
      <c r="C1983" s="88" t="s">
        <v>1670</v>
      </c>
    </row>
    <row r="1984" spans="1:3" x14ac:dyDescent="0.2">
      <c r="A1984" s="88" t="s">
        <v>180</v>
      </c>
      <c r="B1984" s="88" t="s">
        <v>180</v>
      </c>
      <c r="C1984" s="88" t="s">
        <v>1669</v>
      </c>
    </row>
    <row r="1985" spans="1:3" x14ac:dyDescent="0.2">
      <c r="A1985" s="88" t="s">
        <v>180</v>
      </c>
      <c r="B1985" s="88" t="s">
        <v>180</v>
      </c>
      <c r="C1985" s="88" t="s">
        <v>1668</v>
      </c>
    </row>
    <row r="1986" spans="1:3" x14ac:dyDescent="0.2">
      <c r="A1986" s="88" t="s">
        <v>180</v>
      </c>
      <c r="B1986" s="88" t="s">
        <v>180</v>
      </c>
      <c r="C1986" s="88" t="s">
        <v>1667</v>
      </c>
    </row>
    <row r="1987" spans="1:3" x14ac:dyDescent="0.2">
      <c r="A1987" s="88" t="s">
        <v>180</v>
      </c>
      <c r="B1987" s="88" t="s">
        <v>180</v>
      </c>
      <c r="C1987" s="88" t="s">
        <v>1639</v>
      </c>
    </row>
    <row r="1988" spans="1:3" x14ac:dyDescent="0.2">
      <c r="A1988" s="88" t="s">
        <v>180</v>
      </c>
      <c r="B1988" s="88" t="s">
        <v>180</v>
      </c>
      <c r="C1988" s="88" t="s">
        <v>1638</v>
      </c>
    </row>
    <row r="1989" spans="1:3" x14ac:dyDescent="0.2">
      <c r="A1989" s="88" t="s">
        <v>180</v>
      </c>
      <c r="B1989" s="88" t="s">
        <v>180</v>
      </c>
      <c r="C1989" s="88" t="s">
        <v>1637</v>
      </c>
    </row>
    <row r="1990" spans="1:3" x14ac:dyDescent="0.2">
      <c r="A1990" s="88" t="s">
        <v>180</v>
      </c>
      <c r="B1990" s="88" t="s">
        <v>180</v>
      </c>
      <c r="C1990" s="88" t="s">
        <v>1636</v>
      </c>
    </row>
    <row r="1991" spans="1:3" x14ac:dyDescent="0.2">
      <c r="A1991" s="88" t="s">
        <v>180</v>
      </c>
      <c r="B1991" s="88" t="s">
        <v>180</v>
      </c>
      <c r="C1991" s="88" t="s">
        <v>1635</v>
      </c>
    </row>
    <row r="1992" spans="1:3" x14ac:dyDescent="0.2">
      <c r="A1992" s="88" t="s">
        <v>180</v>
      </c>
      <c r="B1992" s="88" t="s">
        <v>180</v>
      </c>
      <c r="C1992" s="88" t="s">
        <v>1634</v>
      </c>
    </row>
    <row r="1993" spans="1:3" x14ac:dyDescent="0.2">
      <c r="A1993" s="88" t="s">
        <v>180</v>
      </c>
      <c r="B1993" s="88" t="s">
        <v>180</v>
      </c>
      <c r="C1993" s="88" t="s">
        <v>1633</v>
      </c>
    </row>
    <row r="1994" spans="1:3" x14ac:dyDescent="0.2">
      <c r="A1994" s="88" t="s">
        <v>180</v>
      </c>
      <c r="B1994" s="88" t="s">
        <v>180</v>
      </c>
      <c r="C1994" s="88" t="s">
        <v>1632</v>
      </c>
    </row>
    <row r="1995" spans="1:3" x14ac:dyDescent="0.2">
      <c r="A1995" s="88" t="s">
        <v>180</v>
      </c>
      <c r="B1995" s="88" t="s">
        <v>180</v>
      </c>
      <c r="C1995" s="88" t="s">
        <v>1631</v>
      </c>
    </row>
    <row r="1996" spans="1:3" x14ac:dyDescent="0.2">
      <c r="A1996" s="88" t="s">
        <v>180</v>
      </c>
      <c r="B1996" s="88" t="s">
        <v>180</v>
      </c>
      <c r="C1996" s="88" t="s">
        <v>1630</v>
      </c>
    </row>
    <row r="1997" spans="1:3" x14ac:dyDescent="0.2">
      <c r="A1997" s="88" t="s">
        <v>178</v>
      </c>
      <c r="B1997" s="88" t="s">
        <v>178</v>
      </c>
      <c r="C1997" s="88" t="s">
        <v>799</v>
      </c>
    </row>
    <row r="1998" spans="1:3" x14ac:dyDescent="0.2">
      <c r="A1998" s="88" t="s">
        <v>178</v>
      </c>
      <c r="B1998" s="88" t="s">
        <v>178</v>
      </c>
      <c r="C1998" s="88" t="s">
        <v>800</v>
      </c>
    </row>
    <row r="1999" spans="1:3" x14ac:dyDescent="0.2">
      <c r="A1999" s="88" t="s">
        <v>178</v>
      </c>
      <c r="B1999" s="88" t="s">
        <v>178</v>
      </c>
      <c r="C1999" s="88" t="s">
        <v>1562</v>
      </c>
    </row>
    <row r="2000" spans="1:3" x14ac:dyDescent="0.2">
      <c r="A2000" s="88" t="s">
        <v>178</v>
      </c>
      <c r="B2000" s="88" t="s">
        <v>178</v>
      </c>
      <c r="C2000" s="88" t="s">
        <v>1561</v>
      </c>
    </row>
    <row r="2001" spans="1:3" x14ac:dyDescent="0.2">
      <c r="A2001" s="88" t="s">
        <v>178</v>
      </c>
      <c r="B2001" s="88" t="s">
        <v>178</v>
      </c>
      <c r="C2001" s="88" t="s">
        <v>1560</v>
      </c>
    </row>
    <row r="2002" spans="1:3" x14ac:dyDescent="0.2">
      <c r="A2002" s="88" t="s">
        <v>178</v>
      </c>
      <c r="B2002" s="88" t="s">
        <v>178</v>
      </c>
      <c r="C2002" s="88" t="s">
        <v>1559</v>
      </c>
    </row>
    <row r="2003" spans="1:3" x14ac:dyDescent="0.2">
      <c r="A2003" s="88" t="s">
        <v>178</v>
      </c>
      <c r="B2003" s="88" t="s">
        <v>178</v>
      </c>
      <c r="C2003" s="88" t="s">
        <v>1558</v>
      </c>
    </row>
    <row r="2004" spans="1:3" x14ac:dyDescent="0.2">
      <c r="A2004" s="88" t="s">
        <v>178</v>
      </c>
      <c r="B2004" s="88" t="s">
        <v>178</v>
      </c>
      <c r="C2004" s="88" t="s">
        <v>1557</v>
      </c>
    </row>
    <row r="2005" spans="1:3" x14ac:dyDescent="0.2">
      <c r="A2005" s="88" t="s">
        <v>178</v>
      </c>
      <c r="B2005" s="88" t="s">
        <v>178</v>
      </c>
      <c r="C2005" s="88" t="s">
        <v>1556</v>
      </c>
    </row>
    <row r="2006" spans="1:3" x14ac:dyDescent="0.2">
      <c r="A2006" s="88" t="s">
        <v>178</v>
      </c>
      <c r="B2006" s="88" t="s">
        <v>178</v>
      </c>
      <c r="C2006" s="88" t="s">
        <v>1555</v>
      </c>
    </row>
    <row r="2007" spans="1:3" x14ac:dyDescent="0.2">
      <c r="A2007" s="88" t="s">
        <v>178</v>
      </c>
      <c r="B2007" s="88" t="s">
        <v>178</v>
      </c>
      <c r="C2007" s="88" t="s">
        <v>1554</v>
      </c>
    </row>
    <row r="2008" spans="1:3" x14ac:dyDescent="0.2">
      <c r="A2008" s="88" t="s">
        <v>178</v>
      </c>
      <c r="B2008" s="88" t="s">
        <v>178</v>
      </c>
      <c r="C2008" s="88" t="s">
        <v>1553</v>
      </c>
    </row>
    <row r="2009" spans="1:3" x14ac:dyDescent="0.2">
      <c r="A2009" s="88" t="s">
        <v>178</v>
      </c>
      <c r="B2009" s="88" t="s">
        <v>178</v>
      </c>
      <c r="C2009" s="88" t="s">
        <v>1552</v>
      </c>
    </row>
    <row r="2010" spans="1:3" x14ac:dyDescent="0.2">
      <c r="A2010" s="88" t="s">
        <v>178</v>
      </c>
      <c r="B2010" s="88" t="s">
        <v>178</v>
      </c>
      <c r="C2010" s="88" t="s">
        <v>1551</v>
      </c>
    </row>
    <row r="2011" spans="1:3" x14ac:dyDescent="0.2">
      <c r="A2011" s="88" t="s">
        <v>178</v>
      </c>
      <c r="B2011" s="88" t="s">
        <v>178</v>
      </c>
      <c r="C2011" s="88" t="s">
        <v>1550</v>
      </c>
    </row>
    <row r="2012" spans="1:3" x14ac:dyDescent="0.2">
      <c r="A2012" s="88" t="s">
        <v>178</v>
      </c>
      <c r="B2012" s="88" t="s">
        <v>178</v>
      </c>
      <c r="C2012" s="88" t="s">
        <v>1549</v>
      </c>
    </row>
    <row r="2013" spans="1:3" x14ac:dyDescent="0.2">
      <c r="A2013" s="88" t="s">
        <v>178</v>
      </c>
      <c r="B2013" s="88" t="s">
        <v>178</v>
      </c>
      <c r="C2013" s="88" t="s">
        <v>1548</v>
      </c>
    </row>
    <row r="2014" spans="1:3" x14ac:dyDescent="0.2">
      <c r="A2014" s="88" t="s">
        <v>178</v>
      </c>
      <c r="B2014" s="88" t="s">
        <v>178</v>
      </c>
      <c r="C2014" s="88" t="s">
        <v>1547</v>
      </c>
    </row>
    <row r="2015" spans="1:3" x14ac:dyDescent="0.2">
      <c r="A2015" s="88" t="s">
        <v>178</v>
      </c>
      <c r="B2015" s="88" t="s">
        <v>178</v>
      </c>
      <c r="C2015" s="88" t="s">
        <v>1546</v>
      </c>
    </row>
    <row r="2016" spans="1:3" x14ac:dyDescent="0.2">
      <c r="A2016" s="88" t="s">
        <v>178</v>
      </c>
      <c r="B2016" s="88" t="s">
        <v>178</v>
      </c>
      <c r="C2016" s="88" t="s">
        <v>1545</v>
      </c>
    </row>
    <row r="2017" spans="1:3" x14ac:dyDescent="0.2">
      <c r="A2017" s="88" t="s">
        <v>178</v>
      </c>
      <c r="B2017" s="88" t="s">
        <v>178</v>
      </c>
      <c r="C2017" s="88" t="s">
        <v>1544</v>
      </c>
    </row>
    <row r="2018" spans="1:3" x14ac:dyDescent="0.2">
      <c r="A2018" s="88" t="s">
        <v>178</v>
      </c>
      <c r="B2018" s="88" t="s">
        <v>178</v>
      </c>
      <c r="C2018" s="88" t="s">
        <v>1543</v>
      </c>
    </row>
    <row r="2019" spans="1:3" x14ac:dyDescent="0.2">
      <c r="A2019" s="88" t="s">
        <v>178</v>
      </c>
      <c r="B2019" s="88" t="s">
        <v>178</v>
      </c>
      <c r="C2019" s="88" t="s">
        <v>1542</v>
      </c>
    </row>
    <row r="2020" spans="1:3" x14ac:dyDescent="0.2">
      <c r="A2020" s="88" t="s">
        <v>178</v>
      </c>
      <c r="B2020" s="88" t="s">
        <v>178</v>
      </c>
      <c r="C2020" s="88" t="s">
        <v>1541</v>
      </c>
    </row>
    <row r="2021" spans="1:3" x14ac:dyDescent="0.2">
      <c r="A2021" s="88" t="s">
        <v>178</v>
      </c>
      <c r="B2021" s="88" t="s">
        <v>178</v>
      </c>
      <c r="C2021" s="88" t="s">
        <v>1540</v>
      </c>
    </row>
    <row r="2022" spans="1:3" x14ac:dyDescent="0.2">
      <c r="A2022" s="88" t="s">
        <v>178</v>
      </c>
      <c r="B2022" s="88" t="s">
        <v>178</v>
      </c>
      <c r="C2022" s="88" t="s">
        <v>1539</v>
      </c>
    </row>
    <row r="2023" spans="1:3" x14ac:dyDescent="0.2">
      <c r="A2023" s="88" t="s">
        <v>178</v>
      </c>
      <c r="B2023" s="88" t="s">
        <v>178</v>
      </c>
      <c r="C2023" s="88" t="s">
        <v>1538</v>
      </c>
    </row>
    <row r="2024" spans="1:3" x14ac:dyDescent="0.2">
      <c r="A2024" s="88" t="s">
        <v>178</v>
      </c>
      <c r="B2024" s="88" t="s">
        <v>178</v>
      </c>
      <c r="C2024" s="88" t="s">
        <v>1537</v>
      </c>
    </row>
    <row r="2025" spans="1:3" x14ac:dyDescent="0.2">
      <c r="A2025" s="88" t="s">
        <v>178</v>
      </c>
      <c r="B2025" s="88" t="s">
        <v>178</v>
      </c>
      <c r="C2025" s="88" t="s">
        <v>1536</v>
      </c>
    </row>
    <row r="2026" spans="1:3" x14ac:dyDescent="0.2">
      <c r="A2026" s="88" t="s">
        <v>178</v>
      </c>
      <c r="B2026" s="88" t="s">
        <v>178</v>
      </c>
      <c r="C2026" s="88" t="s">
        <v>1535</v>
      </c>
    </row>
    <row r="2027" spans="1:3" x14ac:dyDescent="0.2">
      <c r="A2027" s="88" t="s">
        <v>178</v>
      </c>
      <c r="B2027" s="88" t="s">
        <v>178</v>
      </c>
      <c r="C2027" s="88" t="s">
        <v>1534</v>
      </c>
    </row>
    <row r="2028" spans="1:3" x14ac:dyDescent="0.2">
      <c r="A2028" s="88" t="s">
        <v>178</v>
      </c>
      <c r="B2028" s="88" t="s">
        <v>178</v>
      </c>
      <c r="C2028" s="88" t="s">
        <v>1533</v>
      </c>
    </row>
    <row r="2029" spans="1:3" x14ac:dyDescent="0.2">
      <c r="A2029" s="88" t="s">
        <v>178</v>
      </c>
      <c r="B2029" s="88" t="s">
        <v>178</v>
      </c>
      <c r="C2029" s="88" t="s">
        <v>1515</v>
      </c>
    </row>
    <row r="2030" spans="1:3" x14ac:dyDescent="0.2">
      <c r="A2030" s="88" t="s">
        <v>178</v>
      </c>
      <c r="B2030" s="88" t="s">
        <v>178</v>
      </c>
      <c r="C2030" s="88" t="s">
        <v>1514</v>
      </c>
    </row>
    <row r="2031" spans="1:3" x14ac:dyDescent="0.2">
      <c r="A2031" s="88" t="s">
        <v>178</v>
      </c>
      <c r="B2031" s="88" t="s">
        <v>178</v>
      </c>
      <c r="C2031" s="88" t="s">
        <v>1513</v>
      </c>
    </row>
    <row r="2032" spans="1:3" x14ac:dyDescent="0.2">
      <c r="A2032" s="88" t="s">
        <v>178</v>
      </c>
      <c r="B2032" s="88" t="s">
        <v>178</v>
      </c>
      <c r="C2032" s="88" t="s">
        <v>1512</v>
      </c>
    </row>
    <row r="2033" spans="1:3" x14ac:dyDescent="0.2">
      <c r="A2033" s="88" t="s">
        <v>178</v>
      </c>
      <c r="B2033" s="88" t="s">
        <v>178</v>
      </c>
      <c r="C2033" s="88" t="s">
        <v>1511</v>
      </c>
    </row>
    <row r="2034" spans="1:3" x14ac:dyDescent="0.2">
      <c r="A2034" s="88" t="s">
        <v>178</v>
      </c>
      <c r="B2034" s="88" t="s">
        <v>178</v>
      </c>
      <c r="C2034" s="88" t="s">
        <v>1510</v>
      </c>
    </row>
    <row r="2035" spans="1:3" x14ac:dyDescent="0.2">
      <c r="A2035" s="88" t="s">
        <v>178</v>
      </c>
      <c r="B2035" s="88" t="s">
        <v>178</v>
      </c>
      <c r="C2035" s="88" t="s">
        <v>1509</v>
      </c>
    </row>
    <row r="2036" spans="1:3" x14ac:dyDescent="0.2">
      <c r="A2036" s="88" t="s">
        <v>178</v>
      </c>
      <c r="B2036" s="88" t="s">
        <v>178</v>
      </c>
      <c r="C2036" s="88" t="s">
        <v>1508</v>
      </c>
    </row>
    <row r="2037" spans="1:3" x14ac:dyDescent="0.2">
      <c r="A2037" s="88" t="s">
        <v>178</v>
      </c>
      <c r="B2037" s="88" t="s">
        <v>178</v>
      </c>
      <c r="C2037" s="88" t="s">
        <v>1507</v>
      </c>
    </row>
    <row r="2038" spans="1:3" x14ac:dyDescent="0.2">
      <c r="A2038" s="88" t="s">
        <v>178</v>
      </c>
      <c r="B2038" s="88" t="s">
        <v>178</v>
      </c>
      <c r="C2038" s="88" t="s">
        <v>1506</v>
      </c>
    </row>
    <row r="2039" spans="1:3" x14ac:dyDescent="0.2">
      <c r="A2039" s="88" t="s">
        <v>178</v>
      </c>
      <c r="B2039" s="88" t="s">
        <v>178</v>
      </c>
      <c r="C2039" s="88" t="s">
        <v>1505</v>
      </c>
    </row>
    <row r="2040" spans="1:3" x14ac:dyDescent="0.2">
      <c r="A2040" s="88" t="s">
        <v>178</v>
      </c>
      <c r="B2040" s="88" t="s">
        <v>178</v>
      </c>
      <c r="C2040" s="88" t="s">
        <v>1504</v>
      </c>
    </row>
    <row r="2041" spans="1:3" x14ac:dyDescent="0.2">
      <c r="A2041" s="88" t="s">
        <v>178</v>
      </c>
      <c r="B2041" s="88" t="s">
        <v>178</v>
      </c>
      <c r="C2041" s="88" t="s">
        <v>1503</v>
      </c>
    </row>
    <row r="2042" spans="1:3" x14ac:dyDescent="0.2">
      <c r="A2042" s="88" t="s">
        <v>178</v>
      </c>
      <c r="B2042" s="88" t="s">
        <v>178</v>
      </c>
      <c r="C2042" s="88" t="s">
        <v>1502</v>
      </c>
    </row>
    <row r="2043" spans="1:3" x14ac:dyDescent="0.2">
      <c r="A2043" s="88" t="s">
        <v>178</v>
      </c>
      <c r="B2043" s="88" t="s">
        <v>178</v>
      </c>
      <c r="C2043" s="88" t="s">
        <v>1501</v>
      </c>
    </row>
    <row r="2044" spans="1:3" x14ac:dyDescent="0.2">
      <c r="A2044" s="88" t="s">
        <v>178</v>
      </c>
      <c r="B2044" s="88" t="s">
        <v>178</v>
      </c>
      <c r="C2044" s="88" t="s">
        <v>1500</v>
      </c>
    </row>
    <row r="2045" spans="1:3" x14ac:dyDescent="0.2">
      <c r="A2045" s="88" t="s">
        <v>178</v>
      </c>
      <c r="B2045" s="88" t="s">
        <v>178</v>
      </c>
      <c r="C2045" s="88" t="s">
        <v>1499</v>
      </c>
    </row>
    <row r="2046" spans="1:3" x14ac:dyDescent="0.2">
      <c r="A2046" s="88" t="s">
        <v>178</v>
      </c>
      <c r="B2046" s="88" t="s">
        <v>178</v>
      </c>
      <c r="C2046" s="88" t="s">
        <v>1498</v>
      </c>
    </row>
    <row r="2047" spans="1:3" x14ac:dyDescent="0.2">
      <c r="A2047" s="88" t="s">
        <v>178</v>
      </c>
      <c r="B2047" s="88" t="s">
        <v>178</v>
      </c>
      <c r="C2047" s="88" t="s">
        <v>1497</v>
      </c>
    </row>
    <row r="2048" spans="1:3" x14ac:dyDescent="0.2">
      <c r="A2048" s="88" t="s">
        <v>178</v>
      </c>
      <c r="B2048" s="88" t="s">
        <v>178</v>
      </c>
      <c r="C2048" s="88" t="s">
        <v>1496</v>
      </c>
    </row>
    <row r="2049" spans="1:3" x14ac:dyDescent="0.2">
      <c r="A2049" s="88" t="s">
        <v>178</v>
      </c>
      <c r="B2049" s="88" t="s">
        <v>178</v>
      </c>
      <c r="C2049" s="88" t="s">
        <v>1495</v>
      </c>
    </row>
    <row r="2050" spans="1:3" x14ac:dyDescent="0.2">
      <c r="A2050" s="88" t="s">
        <v>178</v>
      </c>
      <c r="B2050" s="88" t="s">
        <v>178</v>
      </c>
      <c r="C2050" s="88" t="s">
        <v>1494</v>
      </c>
    </row>
    <row r="2051" spans="1:3" x14ac:dyDescent="0.2">
      <c r="A2051" s="88" t="s">
        <v>178</v>
      </c>
      <c r="B2051" s="88" t="s">
        <v>178</v>
      </c>
      <c r="C2051" s="88" t="s">
        <v>1493</v>
      </c>
    </row>
    <row r="2052" spans="1:3" x14ac:dyDescent="0.2">
      <c r="A2052" s="88" t="s">
        <v>177</v>
      </c>
      <c r="B2052" s="88" t="s">
        <v>177</v>
      </c>
      <c r="C2052" s="88" t="s">
        <v>773</v>
      </c>
    </row>
    <row r="2053" spans="1:3" x14ac:dyDescent="0.2">
      <c r="A2053" s="88" t="s">
        <v>177</v>
      </c>
      <c r="B2053" s="88" t="s">
        <v>177</v>
      </c>
      <c r="C2053" s="88" t="s">
        <v>774</v>
      </c>
    </row>
    <row r="2054" spans="1:3" x14ac:dyDescent="0.2">
      <c r="A2054" s="88" t="s">
        <v>177</v>
      </c>
      <c r="B2054" s="88" t="s">
        <v>177</v>
      </c>
      <c r="C2054" s="88" t="s">
        <v>1897</v>
      </c>
    </row>
    <row r="2055" spans="1:3" x14ac:dyDescent="0.2">
      <c r="A2055" s="88" t="s">
        <v>177</v>
      </c>
      <c r="B2055" s="88" t="s">
        <v>177</v>
      </c>
      <c r="C2055" s="88" t="s">
        <v>1896</v>
      </c>
    </row>
    <row r="2056" spans="1:3" x14ac:dyDescent="0.2">
      <c r="A2056" s="88" t="s">
        <v>177</v>
      </c>
      <c r="B2056" s="88" t="s">
        <v>177</v>
      </c>
      <c r="C2056" s="88" t="s">
        <v>1894</v>
      </c>
    </row>
    <row r="2057" spans="1:3" x14ac:dyDescent="0.2">
      <c r="A2057" s="88" t="s">
        <v>177</v>
      </c>
      <c r="B2057" s="88" t="s">
        <v>177</v>
      </c>
      <c r="C2057" s="88" t="s">
        <v>1895</v>
      </c>
    </row>
    <row r="2058" spans="1:3" x14ac:dyDescent="0.2">
      <c r="A2058" s="88" t="s">
        <v>177</v>
      </c>
      <c r="B2058" s="88" t="s">
        <v>177</v>
      </c>
      <c r="C2058" s="88" t="s">
        <v>1893</v>
      </c>
    </row>
    <row r="2059" spans="1:3" x14ac:dyDescent="0.2">
      <c r="A2059" s="88" t="s">
        <v>177</v>
      </c>
      <c r="B2059" s="88" t="s">
        <v>177</v>
      </c>
      <c r="C2059" s="88" t="s">
        <v>1892</v>
      </c>
    </row>
    <row r="2060" spans="1:3" x14ac:dyDescent="0.2">
      <c r="A2060" s="88" t="s">
        <v>177</v>
      </c>
      <c r="B2060" s="88" t="s">
        <v>177</v>
      </c>
      <c r="C2060" s="88" t="s">
        <v>1891</v>
      </c>
    </row>
    <row r="2061" spans="1:3" x14ac:dyDescent="0.2">
      <c r="A2061" s="88" t="s">
        <v>177</v>
      </c>
      <c r="B2061" s="88" t="s">
        <v>177</v>
      </c>
      <c r="C2061" s="88" t="s">
        <v>1890</v>
      </c>
    </row>
    <row r="2062" spans="1:3" x14ac:dyDescent="0.2">
      <c r="A2062" s="88" t="s">
        <v>177</v>
      </c>
      <c r="B2062" s="88" t="s">
        <v>177</v>
      </c>
      <c r="C2062" s="88" t="s">
        <v>1889</v>
      </c>
    </row>
    <row r="2063" spans="1:3" x14ac:dyDescent="0.2">
      <c r="A2063" s="88" t="s">
        <v>177</v>
      </c>
      <c r="B2063" s="88" t="s">
        <v>177</v>
      </c>
      <c r="C2063" s="88" t="s">
        <v>1888</v>
      </c>
    </row>
    <row r="2064" spans="1:3" x14ac:dyDescent="0.2">
      <c r="A2064" s="88" t="s">
        <v>177</v>
      </c>
      <c r="B2064" s="88" t="s">
        <v>177</v>
      </c>
      <c r="C2064" s="88" t="s">
        <v>1887</v>
      </c>
    </row>
    <row r="2065" spans="1:3" x14ac:dyDescent="0.2">
      <c r="A2065" s="88" t="s">
        <v>177</v>
      </c>
      <c r="B2065" s="88" t="s">
        <v>177</v>
      </c>
      <c r="C2065" s="88" t="s">
        <v>2052</v>
      </c>
    </row>
    <row r="2066" spans="1:3" x14ac:dyDescent="0.2">
      <c r="A2066" s="88" t="s">
        <v>177</v>
      </c>
      <c r="B2066" s="88" t="s">
        <v>177</v>
      </c>
      <c r="C2066" s="88" t="s">
        <v>2051</v>
      </c>
    </row>
    <row r="2067" spans="1:3" x14ac:dyDescent="0.2">
      <c r="A2067" s="88" t="s">
        <v>177</v>
      </c>
      <c r="B2067" s="88" t="s">
        <v>177</v>
      </c>
      <c r="C2067" s="88" t="s">
        <v>2050</v>
      </c>
    </row>
    <row r="2068" spans="1:3" x14ac:dyDescent="0.2">
      <c r="A2068" s="88" t="s">
        <v>177</v>
      </c>
      <c r="B2068" s="88" t="s">
        <v>177</v>
      </c>
      <c r="C2068" s="88" t="s">
        <v>2049</v>
      </c>
    </row>
    <row r="2069" spans="1:3" x14ac:dyDescent="0.2">
      <c r="A2069" s="88" t="s">
        <v>177</v>
      </c>
      <c r="B2069" s="88" t="s">
        <v>177</v>
      </c>
      <c r="C2069" s="88" t="s">
        <v>2048</v>
      </c>
    </row>
    <row r="2070" spans="1:3" x14ac:dyDescent="0.2">
      <c r="A2070" s="88" t="s">
        <v>177</v>
      </c>
      <c r="B2070" s="88" t="s">
        <v>177</v>
      </c>
      <c r="C2070" s="88" t="s">
        <v>2047</v>
      </c>
    </row>
    <row r="2071" spans="1:3" x14ac:dyDescent="0.2">
      <c r="A2071" s="88" t="s">
        <v>177</v>
      </c>
      <c r="B2071" s="88" t="s">
        <v>177</v>
      </c>
      <c r="C2071" s="88" t="s">
        <v>2046</v>
      </c>
    </row>
    <row r="2072" spans="1:3" x14ac:dyDescent="0.2">
      <c r="A2072" s="88" t="s">
        <v>177</v>
      </c>
      <c r="B2072" s="88" t="s">
        <v>177</v>
      </c>
      <c r="C2072" s="88" t="s">
        <v>2045</v>
      </c>
    </row>
    <row r="2073" spans="1:3" x14ac:dyDescent="0.2">
      <c r="A2073" s="88" t="s">
        <v>177</v>
      </c>
      <c r="B2073" s="88" t="s">
        <v>177</v>
      </c>
      <c r="C2073" s="88" t="s">
        <v>2044</v>
      </c>
    </row>
    <row r="2074" spans="1:3" x14ac:dyDescent="0.2">
      <c r="A2074" s="88" t="s">
        <v>177</v>
      </c>
      <c r="B2074" s="88" t="s">
        <v>177</v>
      </c>
      <c r="C2074" s="88" t="s">
        <v>2043</v>
      </c>
    </row>
    <row r="2075" spans="1:3" x14ac:dyDescent="0.2">
      <c r="A2075" s="88" t="s">
        <v>177</v>
      </c>
      <c r="B2075" s="88" t="s">
        <v>177</v>
      </c>
      <c r="C2075" s="88" t="s">
        <v>1886</v>
      </c>
    </row>
    <row r="2076" spans="1:3" x14ac:dyDescent="0.2">
      <c r="A2076" s="88" t="s">
        <v>177</v>
      </c>
      <c r="B2076" s="88" t="s">
        <v>177</v>
      </c>
      <c r="C2076" s="88" t="s">
        <v>1885</v>
      </c>
    </row>
    <row r="2077" spans="1:3" x14ac:dyDescent="0.2">
      <c r="A2077" s="88" t="s">
        <v>177</v>
      </c>
      <c r="B2077" s="88" t="s">
        <v>177</v>
      </c>
      <c r="C2077" s="88" t="s">
        <v>1884</v>
      </c>
    </row>
    <row r="2078" spans="1:3" x14ac:dyDescent="0.2">
      <c r="A2078" s="88" t="s">
        <v>177</v>
      </c>
      <c r="B2078" s="88" t="s">
        <v>177</v>
      </c>
      <c r="C2078" s="88" t="s">
        <v>1883</v>
      </c>
    </row>
    <row r="2079" spans="1:3" x14ac:dyDescent="0.2">
      <c r="A2079" s="88" t="s">
        <v>177</v>
      </c>
      <c r="B2079" s="88" t="s">
        <v>177</v>
      </c>
      <c r="C2079" s="88" t="s">
        <v>1882</v>
      </c>
    </row>
    <row r="2080" spans="1:3" x14ac:dyDescent="0.2">
      <c r="A2080" s="88" t="s">
        <v>177</v>
      </c>
      <c r="B2080" s="88" t="s">
        <v>177</v>
      </c>
      <c r="C2080" s="88" t="s">
        <v>1881</v>
      </c>
    </row>
    <row r="2081" spans="1:3" x14ac:dyDescent="0.2">
      <c r="A2081" s="88" t="s">
        <v>177</v>
      </c>
      <c r="B2081" s="88" t="s">
        <v>177</v>
      </c>
      <c r="C2081" s="88" t="s">
        <v>1880</v>
      </c>
    </row>
    <row r="2082" spans="1:3" x14ac:dyDescent="0.2">
      <c r="A2082" s="88" t="s">
        <v>177</v>
      </c>
      <c r="B2082" s="88" t="s">
        <v>177</v>
      </c>
      <c r="C2082" s="88" t="s">
        <v>1879</v>
      </c>
    </row>
    <row r="2083" spans="1:3" x14ac:dyDescent="0.2">
      <c r="A2083" s="88" t="s">
        <v>177</v>
      </c>
      <c r="B2083" s="88" t="s">
        <v>177</v>
      </c>
      <c r="C2083" s="88" t="s">
        <v>1878</v>
      </c>
    </row>
    <row r="2084" spans="1:3" x14ac:dyDescent="0.2">
      <c r="A2084" s="88" t="s">
        <v>177</v>
      </c>
      <c r="B2084" s="88" t="s">
        <v>177</v>
      </c>
      <c r="C2084" s="88" t="s">
        <v>1877</v>
      </c>
    </row>
    <row r="2085" spans="1:3" x14ac:dyDescent="0.2">
      <c r="A2085" s="88" t="s">
        <v>177</v>
      </c>
      <c r="B2085" s="88" t="s">
        <v>177</v>
      </c>
      <c r="C2085" s="88" t="s">
        <v>1876</v>
      </c>
    </row>
    <row r="2086" spans="1:3" x14ac:dyDescent="0.2">
      <c r="A2086" s="88" t="s">
        <v>177</v>
      </c>
      <c r="B2086" s="88" t="s">
        <v>177</v>
      </c>
      <c r="C2086" s="88" t="s">
        <v>1875</v>
      </c>
    </row>
    <row r="2087" spans="1:3" x14ac:dyDescent="0.2">
      <c r="A2087" s="88" t="s">
        <v>177</v>
      </c>
      <c r="B2087" s="88" t="s">
        <v>177</v>
      </c>
      <c r="C2087" s="88" t="s">
        <v>1874</v>
      </c>
    </row>
    <row r="2088" spans="1:3" x14ac:dyDescent="0.2">
      <c r="A2088" s="88" t="s">
        <v>177</v>
      </c>
      <c r="B2088" s="88" t="s">
        <v>177</v>
      </c>
      <c r="C2088" s="88" t="s">
        <v>1873</v>
      </c>
    </row>
    <row r="2089" spans="1:3" x14ac:dyDescent="0.2">
      <c r="A2089" s="88" t="s">
        <v>177</v>
      </c>
      <c r="B2089" s="88" t="s">
        <v>177</v>
      </c>
      <c r="C2089" s="88" t="s">
        <v>1872</v>
      </c>
    </row>
    <row r="2090" spans="1:3" x14ac:dyDescent="0.2">
      <c r="A2090" s="88" t="s">
        <v>177</v>
      </c>
      <c r="B2090" s="88" t="s">
        <v>177</v>
      </c>
      <c r="C2090" s="88" t="s">
        <v>1871</v>
      </c>
    </row>
    <row r="2091" spans="1:3" x14ac:dyDescent="0.2">
      <c r="A2091" s="88" t="s">
        <v>177</v>
      </c>
      <c r="B2091" s="88" t="s">
        <v>177</v>
      </c>
      <c r="C2091" s="88" t="s">
        <v>1838</v>
      </c>
    </row>
    <row r="2092" spans="1:3" x14ac:dyDescent="0.2">
      <c r="A2092" s="88" t="s">
        <v>177</v>
      </c>
      <c r="B2092" s="88" t="s">
        <v>177</v>
      </c>
      <c r="C2092" s="88" t="s">
        <v>1837</v>
      </c>
    </row>
    <row r="2093" spans="1:3" x14ac:dyDescent="0.2">
      <c r="A2093" s="88" t="s">
        <v>177</v>
      </c>
      <c r="B2093" s="88" t="s">
        <v>177</v>
      </c>
      <c r="C2093" s="88" t="s">
        <v>1836</v>
      </c>
    </row>
    <row r="2094" spans="1:3" x14ac:dyDescent="0.2">
      <c r="A2094" s="88" t="s">
        <v>177</v>
      </c>
      <c r="B2094" s="88" t="s">
        <v>177</v>
      </c>
      <c r="C2094" s="88" t="s">
        <v>1835</v>
      </c>
    </row>
    <row r="2095" spans="1:3" x14ac:dyDescent="0.2">
      <c r="A2095" s="88" t="s">
        <v>177</v>
      </c>
      <c r="B2095" s="88" t="s">
        <v>177</v>
      </c>
      <c r="C2095" s="88" t="s">
        <v>1834</v>
      </c>
    </row>
    <row r="2096" spans="1:3" x14ac:dyDescent="0.2">
      <c r="A2096" s="88" t="s">
        <v>177</v>
      </c>
      <c r="B2096" s="88" t="s">
        <v>177</v>
      </c>
      <c r="C2096" s="88" t="s">
        <v>1833</v>
      </c>
    </row>
    <row r="2097" spans="1:3" x14ac:dyDescent="0.2">
      <c r="A2097" s="88" t="s">
        <v>177</v>
      </c>
      <c r="B2097" s="88" t="s">
        <v>177</v>
      </c>
      <c r="C2097" s="88" t="s">
        <v>1832</v>
      </c>
    </row>
    <row r="2098" spans="1:3" x14ac:dyDescent="0.2">
      <c r="A2098" s="88" t="s">
        <v>177</v>
      </c>
      <c r="B2098" s="88" t="s">
        <v>177</v>
      </c>
      <c r="C2098" s="88" t="s">
        <v>1831</v>
      </c>
    </row>
    <row r="2099" spans="1:3" x14ac:dyDescent="0.2">
      <c r="A2099" s="88" t="s">
        <v>177</v>
      </c>
      <c r="B2099" s="88" t="s">
        <v>177</v>
      </c>
      <c r="C2099" s="88" t="s">
        <v>1830</v>
      </c>
    </row>
    <row r="2100" spans="1:3" x14ac:dyDescent="0.2">
      <c r="A2100" s="88" t="s">
        <v>177</v>
      </c>
      <c r="B2100" s="88" t="s">
        <v>177</v>
      </c>
      <c r="C2100" s="88" t="s">
        <v>1829</v>
      </c>
    </row>
    <row r="2101" spans="1:3" x14ac:dyDescent="0.2">
      <c r="A2101" s="88" t="s">
        <v>177</v>
      </c>
      <c r="B2101" s="88" t="s">
        <v>177</v>
      </c>
      <c r="C2101" s="88" t="s">
        <v>1828</v>
      </c>
    </row>
    <row r="2102" spans="1:3" x14ac:dyDescent="0.2">
      <c r="A2102" s="88" t="s">
        <v>177</v>
      </c>
      <c r="B2102" s="88" t="s">
        <v>177</v>
      </c>
      <c r="C2102" s="88" t="s">
        <v>1827</v>
      </c>
    </row>
    <row r="2103" spans="1:3" x14ac:dyDescent="0.2">
      <c r="A2103" s="88" t="s">
        <v>188</v>
      </c>
      <c r="B2103" s="88" t="s">
        <v>188</v>
      </c>
      <c r="C2103" s="88" t="s">
        <v>832</v>
      </c>
    </row>
    <row r="2104" spans="1:3" x14ac:dyDescent="0.2">
      <c r="A2104" s="88" t="s">
        <v>188</v>
      </c>
      <c r="B2104" s="88" t="s">
        <v>188</v>
      </c>
      <c r="C2104" s="88" t="s">
        <v>833</v>
      </c>
    </row>
    <row r="2105" spans="1:3" x14ac:dyDescent="0.2">
      <c r="A2105" s="88" t="s">
        <v>188</v>
      </c>
      <c r="B2105" s="88" t="s">
        <v>188</v>
      </c>
      <c r="C2105" s="88" t="s">
        <v>834</v>
      </c>
    </row>
    <row r="2106" spans="1:3" x14ac:dyDescent="0.2">
      <c r="A2106" s="88" t="s">
        <v>188</v>
      </c>
      <c r="B2106" s="88" t="s">
        <v>188</v>
      </c>
      <c r="C2106" s="88" t="s">
        <v>835</v>
      </c>
    </row>
    <row r="2107" spans="1:3" x14ac:dyDescent="0.2">
      <c r="A2107" s="88" t="s">
        <v>188</v>
      </c>
      <c r="B2107" s="88" t="s">
        <v>188</v>
      </c>
      <c r="C2107" s="88" t="s">
        <v>1693</v>
      </c>
    </row>
    <row r="2108" spans="1:3" x14ac:dyDescent="0.2">
      <c r="A2108" s="88" t="s">
        <v>188</v>
      </c>
      <c r="B2108" s="88" t="s">
        <v>188</v>
      </c>
      <c r="C2108" s="88" t="s">
        <v>1692</v>
      </c>
    </row>
    <row r="2109" spans="1:3" x14ac:dyDescent="0.2">
      <c r="A2109" s="88" t="s">
        <v>188</v>
      </c>
      <c r="B2109" s="88" t="s">
        <v>188</v>
      </c>
      <c r="C2109" s="88" t="s">
        <v>1691</v>
      </c>
    </row>
    <row r="2110" spans="1:3" x14ac:dyDescent="0.2">
      <c r="A2110" s="88" t="s">
        <v>188</v>
      </c>
      <c r="B2110" s="88" t="s">
        <v>188</v>
      </c>
      <c r="C2110" s="88" t="s">
        <v>1690</v>
      </c>
    </row>
    <row r="2111" spans="1:3" x14ac:dyDescent="0.2">
      <c r="A2111" s="88" t="s">
        <v>188</v>
      </c>
      <c r="B2111" s="88" t="s">
        <v>188</v>
      </c>
      <c r="C2111" s="88" t="s">
        <v>1689</v>
      </c>
    </row>
    <row r="2112" spans="1:3" x14ac:dyDescent="0.2">
      <c r="A2112" s="88" t="s">
        <v>188</v>
      </c>
      <c r="B2112" s="88" t="s">
        <v>188</v>
      </c>
      <c r="C2112" s="88" t="s">
        <v>1688</v>
      </c>
    </row>
    <row r="2113" spans="1:3" x14ac:dyDescent="0.2">
      <c r="A2113" s="88" t="s">
        <v>188</v>
      </c>
      <c r="B2113" s="88" t="s">
        <v>188</v>
      </c>
      <c r="C2113" s="88" t="s">
        <v>1687</v>
      </c>
    </row>
    <row r="2114" spans="1:3" x14ac:dyDescent="0.2">
      <c r="A2114" s="88" t="s">
        <v>188</v>
      </c>
      <c r="B2114" s="88" t="s">
        <v>188</v>
      </c>
      <c r="C2114" s="88" t="s">
        <v>1686</v>
      </c>
    </row>
    <row r="2115" spans="1:3" x14ac:dyDescent="0.2">
      <c r="A2115" s="88" t="s">
        <v>188</v>
      </c>
      <c r="B2115" s="88" t="s">
        <v>188</v>
      </c>
      <c r="C2115" s="88" t="s">
        <v>1685</v>
      </c>
    </row>
    <row r="2116" spans="1:3" x14ac:dyDescent="0.2">
      <c r="A2116" s="88" t="s">
        <v>188</v>
      </c>
      <c r="B2116" s="88" t="s">
        <v>188</v>
      </c>
      <c r="C2116" s="88" t="s">
        <v>1684</v>
      </c>
    </row>
    <row r="2117" spans="1:3" x14ac:dyDescent="0.2">
      <c r="A2117" s="88" t="s">
        <v>188</v>
      </c>
      <c r="B2117" s="88" t="s">
        <v>188</v>
      </c>
      <c r="C2117" s="88" t="s">
        <v>1683</v>
      </c>
    </row>
    <row r="2118" spans="1:3" x14ac:dyDescent="0.2">
      <c r="A2118" s="88" t="s">
        <v>188</v>
      </c>
      <c r="B2118" s="88" t="s">
        <v>188</v>
      </c>
      <c r="C2118" s="88" t="s">
        <v>1682</v>
      </c>
    </row>
    <row r="2119" spans="1:3" x14ac:dyDescent="0.2">
      <c r="A2119" s="88" t="s">
        <v>188</v>
      </c>
      <c r="B2119" s="88" t="s">
        <v>188</v>
      </c>
      <c r="C2119" s="88" t="s">
        <v>1681</v>
      </c>
    </row>
    <row r="2120" spans="1:3" x14ac:dyDescent="0.2">
      <c r="A2120" s="88" t="s">
        <v>188</v>
      </c>
      <c r="B2120" s="88" t="s">
        <v>188</v>
      </c>
      <c r="C2120" s="88" t="s">
        <v>1680</v>
      </c>
    </row>
    <row r="2121" spans="1:3" x14ac:dyDescent="0.2">
      <c r="A2121" s="88" t="s">
        <v>188</v>
      </c>
      <c r="B2121" s="88" t="s">
        <v>188</v>
      </c>
      <c r="C2121" s="88" t="s">
        <v>1679</v>
      </c>
    </row>
    <row r="2122" spans="1:3" x14ac:dyDescent="0.2">
      <c r="A2122" s="88" t="s">
        <v>188</v>
      </c>
      <c r="B2122" s="88" t="s">
        <v>188</v>
      </c>
      <c r="C2122" s="88" t="s">
        <v>1678</v>
      </c>
    </row>
    <row r="2123" spans="1:3" x14ac:dyDescent="0.2">
      <c r="A2123" s="88" t="s">
        <v>188</v>
      </c>
      <c r="B2123" s="88" t="s">
        <v>188</v>
      </c>
      <c r="C2123" s="88" t="s">
        <v>1677</v>
      </c>
    </row>
    <row r="2124" spans="1:3" x14ac:dyDescent="0.2">
      <c r="A2124" s="88" t="s">
        <v>188</v>
      </c>
      <c r="B2124" s="88" t="s">
        <v>188</v>
      </c>
      <c r="C2124" s="88" t="s">
        <v>1676</v>
      </c>
    </row>
    <row r="2125" spans="1:3" x14ac:dyDescent="0.2">
      <c r="A2125" s="88" t="s">
        <v>188</v>
      </c>
      <c r="B2125" s="88" t="s">
        <v>188</v>
      </c>
      <c r="C2125" s="88" t="s">
        <v>1675</v>
      </c>
    </row>
    <row r="2126" spans="1:3" x14ac:dyDescent="0.2">
      <c r="A2126" s="88" t="s">
        <v>221</v>
      </c>
      <c r="B2126" s="88" t="s">
        <v>221</v>
      </c>
      <c r="C2126" s="88" t="s">
        <v>674</v>
      </c>
    </row>
    <row r="2127" spans="1:3" x14ac:dyDescent="0.2">
      <c r="A2127" s="88" t="s">
        <v>221</v>
      </c>
      <c r="B2127" s="88" t="s">
        <v>221</v>
      </c>
      <c r="C2127" s="88" t="s">
        <v>675</v>
      </c>
    </row>
    <row r="2128" spans="1:3" x14ac:dyDescent="0.2">
      <c r="A2128" s="88" t="s">
        <v>221</v>
      </c>
      <c r="B2128" s="88" t="s">
        <v>221</v>
      </c>
      <c r="C2128" s="88" t="s">
        <v>676</v>
      </c>
    </row>
    <row r="2129" spans="1:3" x14ac:dyDescent="0.2">
      <c r="A2129" s="88" t="s">
        <v>221</v>
      </c>
      <c r="B2129" s="88" t="s">
        <v>221</v>
      </c>
      <c r="C2129" s="88" t="s">
        <v>677</v>
      </c>
    </row>
    <row r="2130" spans="1:3" x14ac:dyDescent="0.2">
      <c r="A2130" s="88" t="s">
        <v>222</v>
      </c>
      <c r="B2130" s="88" t="s">
        <v>222</v>
      </c>
      <c r="C2130" s="88" t="s">
        <v>678</v>
      </c>
    </row>
    <row r="2131" spans="1:3" x14ac:dyDescent="0.2">
      <c r="A2131" s="88" t="s">
        <v>226</v>
      </c>
      <c r="B2131" s="88" t="s">
        <v>226</v>
      </c>
      <c r="C2131" s="88" t="s">
        <v>689</v>
      </c>
    </row>
    <row r="2132" spans="1:3" x14ac:dyDescent="0.2">
      <c r="A2132" s="88" t="s">
        <v>226</v>
      </c>
      <c r="B2132" s="88" t="s">
        <v>226</v>
      </c>
      <c r="C2132" s="88" t="s">
        <v>686</v>
      </c>
    </row>
    <row r="2133" spans="1:3" x14ac:dyDescent="0.2">
      <c r="A2133" s="88" t="s">
        <v>226</v>
      </c>
      <c r="B2133" s="88" t="s">
        <v>226</v>
      </c>
      <c r="C2133" s="88" t="s">
        <v>687</v>
      </c>
    </row>
    <row r="2134" spans="1:3" x14ac:dyDescent="0.2">
      <c r="A2134" s="88" t="s">
        <v>226</v>
      </c>
      <c r="B2134" s="88" t="s">
        <v>226</v>
      </c>
      <c r="C2134" s="88" t="s">
        <v>688</v>
      </c>
    </row>
    <row r="2135" spans="1:3" x14ac:dyDescent="0.2">
      <c r="A2135" s="88" t="s">
        <v>215</v>
      </c>
      <c r="B2135" s="88" t="s">
        <v>215</v>
      </c>
      <c r="C2135" s="88" t="s">
        <v>681</v>
      </c>
    </row>
    <row r="2136" spans="1:3" x14ac:dyDescent="0.2">
      <c r="A2136" s="88" t="s">
        <v>215</v>
      </c>
      <c r="B2136" s="88" t="s">
        <v>215</v>
      </c>
      <c r="C2136" s="88" t="s">
        <v>682</v>
      </c>
    </row>
    <row r="2137" spans="1:3" x14ac:dyDescent="0.2">
      <c r="A2137" s="88" t="s">
        <v>216</v>
      </c>
      <c r="B2137" s="88" t="s">
        <v>216</v>
      </c>
      <c r="C2137" s="88" t="s">
        <v>679</v>
      </c>
    </row>
    <row r="2138" spans="1:3" x14ac:dyDescent="0.2">
      <c r="A2138" s="88" t="s">
        <v>216</v>
      </c>
      <c r="B2138" s="88" t="s">
        <v>216</v>
      </c>
      <c r="C2138" s="88" t="s">
        <v>680</v>
      </c>
    </row>
    <row r="2139" spans="1:3" x14ac:dyDescent="0.2">
      <c r="A2139" s="88" t="s">
        <v>217</v>
      </c>
      <c r="B2139" s="88" t="s">
        <v>217</v>
      </c>
      <c r="C2139" s="88" t="s">
        <v>683</v>
      </c>
    </row>
    <row r="2140" spans="1:3" x14ac:dyDescent="0.2">
      <c r="A2140" s="88" t="s">
        <v>217</v>
      </c>
      <c r="B2140" s="88" t="s">
        <v>217</v>
      </c>
      <c r="C2140" s="88" t="s">
        <v>684</v>
      </c>
    </row>
    <row r="2141" spans="1:3" x14ac:dyDescent="0.2">
      <c r="A2141" s="88" t="s">
        <v>213</v>
      </c>
      <c r="B2141" s="88" t="s">
        <v>213</v>
      </c>
      <c r="C2141" s="88" t="s">
        <v>750</v>
      </c>
    </row>
    <row r="2142" spans="1:3" x14ac:dyDescent="0.2">
      <c r="A2142" s="88" t="s">
        <v>213</v>
      </c>
      <c r="B2142" s="88" t="s">
        <v>213</v>
      </c>
      <c r="C2142" s="88" t="s">
        <v>751</v>
      </c>
    </row>
    <row r="2143" spans="1:3" x14ac:dyDescent="0.2">
      <c r="A2143" s="88" t="s">
        <v>2042</v>
      </c>
      <c r="B2143" s="88" t="s">
        <v>2042</v>
      </c>
      <c r="C2143" s="88" t="s">
        <v>943</v>
      </c>
    </row>
    <row r="2144" spans="1:3" x14ac:dyDescent="0.2">
      <c r="A2144" s="88" t="s">
        <v>2042</v>
      </c>
      <c r="B2144" s="88" t="s">
        <v>2042</v>
      </c>
      <c r="C2144" s="88" t="s">
        <v>944</v>
      </c>
    </row>
    <row r="2145" spans="1:3" x14ac:dyDescent="0.2">
      <c r="A2145" s="88" t="s">
        <v>2042</v>
      </c>
      <c r="B2145" s="88" t="s">
        <v>2042</v>
      </c>
      <c r="C2145" s="88" t="s">
        <v>945</v>
      </c>
    </row>
    <row r="2146" spans="1:3" x14ac:dyDescent="0.2">
      <c r="A2146" s="88" t="s">
        <v>218</v>
      </c>
      <c r="B2146" s="88" t="s">
        <v>218</v>
      </c>
      <c r="C2146" s="88" t="s">
        <v>836</v>
      </c>
    </row>
    <row r="2147" spans="1:3" x14ac:dyDescent="0.2">
      <c r="A2147" s="88" t="s">
        <v>218</v>
      </c>
      <c r="B2147" s="88" t="s">
        <v>218</v>
      </c>
      <c r="C2147" s="88" t="s">
        <v>837</v>
      </c>
    </row>
    <row r="2148" spans="1:3" x14ac:dyDescent="0.2">
      <c r="A2148" s="88" t="s">
        <v>223</v>
      </c>
      <c r="B2148" s="88" t="s">
        <v>223</v>
      </c>
      <c r="C2148" s="88" t="s">
        <v>906</v>
      </c>
    </row>
    <row r="2149" spans="1:3" x14ac:dyDescent="0.2">
      <c r="A2149" s="88" t="s">
        <v>220</v>
      </c>
      <c r="B2149" s="88" t="s">
        <v>220</v>
      </c>
      <c r="C2149" s="88" t="s">
        <v>869</v>
      </c>
    </row>
    <row r="2150" spans="1:3" x14ac:dyDescent="0.2">
      <c r="A2150" s="88" t="s">
        <v>220</v>
      </c>
      <c r="B2150" s="88" t="s">
        <v>220</v>
      </c>
      <c r="C2150" s="88" t="s">
        <v>870</v>
      </c>
    </row>
    <row r="2151" spans="1:3" x14ac:dyDescent="0.2">
      <c r="A2151" s="88" t="s">
        <v>220</v>
      </c>
      <c r="B2151" s="88" t="s">
        <v>220</v>
      </c>
      <c r="C2151" s="88" t="s">
        <v>871</v>
      </c>
    </row>
    <row r="2152" spans="1:3" x14ac:dyDescent="0.2">
      <c r="A2152" s="88" t="s">
        <v>220</v>
      </c>
      <c r="B2152" s="88" t="s">
        <v>220</v>
      </c>
      <c r="C2152" s="88" t="s">
        <v>872</v>
      </c>
    </row>
    <row r="2153" spans="1:3" x14ac:dyDescent="0.2">
      <c r="A2153" s="88" t="s">
        <v>220</v>
      </c>
      <c r="B2153" s="88" t="s">
        <v>220</v>
      </c>
      <c r="C2153" s="88" t="s">
        <v>759</v>
      </c>
    </row>
    <row r="2154" spans="1:3" x14ac:dyDescent="0.2">
      <c r="A2154" s="88" t="s">
        <v>220</v>
      </c>
      <c r="B2154" s="88" t="s">
        <v>220</v>
      </c>
      <c r="C2154" s="88" t="s">
        <v>760</v>
      </c>
    </row>
    <row r="2155" spans="1:3" x14ac:dyDescent="0.2">
      <c r="A2155" s="88" t="s">
        <v>220</v>
      </c>
      <c r="B2155" s="88" t="s">
        <v>220</v>
      </c>
      <c r="C2155" s="88" t="s">
        <v>761</v>
      </c>
    </row>
    <row r="2156" spans="1:3" x14ac:dyDescent="0.2">
      <c r="A2156" s="88" t="s">
        <v>220</v>
      </c>
      <c r="B2156" s="88" t="s">
        <v>220</v>
      </c>
      <c r="C2156" s="88" t="s">
        <v>762</v>
      </c>
    </row>
    <row r="2157" spans="1:3" x14ac:dyDescent="0.2">
      <c r="A2157" s="88" t="s">
        <v>220</v>
      </c>
      <c r="B2157" s="88" t="s">
        <v>220</v>
      </c>
      <c r="C2157" s="88" t="s">
        <v>1564</v>
      </c>
    </row>
    <row r="2158" spans="1:3" x14ac:dyDescent="0.2">
      <c r="A2158" s="88" t="s">
        <v>220</v>
      </c>
      <c r="B2158" s="88" t="s">
        <v>220</v>
      </c>
      <c r="C2158" s="88" t="s">
        <v>1563</v>
      </c>
    </row>
    <row r="2159" spans="1:3" x14ac:dyDescent="0.2">
      <c r="A2159" s="88" t="s">
        <v>220</v>
      </c>
      <c r="B2159" s="88" t="s">
        <v>220</v>
      </c>
      <c r="C2159" s="88" t="s">
        <v>1530</v>
      </c>
    </row>
    <row r="2160" spans="1:3" x14ac:dyDescent="0.2">
      <c r="A2160" s="88" t="s">
        <v>220</v>
      </c>
      <c r="B2160" s="88" t="s">
        <v>220</v>
      </c>
      <c r="C2160" s="88" t="s">
        <v>1529</v>
      </c>
    </row>
    <row r="2161" spans="1:3" x14ac:dyDescent="0.2">
      <c r="A2161" s="88" t="s">
        <v>220</v>
      </c>
      <c r="B2161" s="88" t="s">
        <v>220</v>
      </c>
      <c r="C2161" s="88" t="s">
        <v>1528</v>
      </c>
    </row>
    <row r="2162" spans="1:3" x14ac:dyDescent="0.2">
      <c r="A2162" s="88" t="s">
        <v>220</v>
      </c>
      <c r="B2162" s="88" t="s">
        <v>220</v>
      </c>
      <c r="C2162" s="88" t="s">
        <v>1527</v>
      </c>
    </row>
    <row r="2163" spans="1:3" x14ac:dyDescent="0.2">
      <c r="A2163" s="88" t="s">
        <v>220</v>
      </c>
      <c r="B2163" s="88" t="s">
        <v>220</v>
      </c>
      <c r="C2163" s="88" t="s">
        <v>1526</v>
      </c>
    </row>
    <row r="2164" spans="1:3" x14ac:dyDescent="0.2">
      <c r="A2164" s="88" t="s">
        <v>220</v>
      </c>
      <c r="B2164" s="88" t="s">
        <v>220</v>
      </c>
      <c r="C2164" s="88" t="s">
        <v>1525</v>
      </c>
    </row>
    <row r="2165" spans="1:3" x14ac:dyDescent="0.2">
      <c r="A2165" s="88" t="s">
        <v>220</v>
      </c>
      <c r="B2165" s="88" t="s">
        <v>220</v>
      </c>
      <c r="C2165" s="88" t="s">
        <v>1524</v>
      </c>
    </row>
    <row r="2166" spans="1:3" x14ac:dyDescent="0.2">
      <c r="A2166" s="88" t="s">
        <v>220</v>
      </c>
      <c r="B2166" s="88" t="s">
        <v>220</v>
      </c>
      <c r="C2166" s="88" t="s">
        <v>1523</v>
      </c>
    </row>
    <row r="2167" spans="1:3" x14ac:dyDescent="0.2">
      <c r="A2167" s="88" t="s">
        <v>220</v>
      </c>
      <c r="B2167" s="88" t="s">
        <v>220</v>
      </c>
      <c r="C2167" s="88" t="s">
        <v>1522</v>
      </c>
    </row>
    <row r="2168" spans="1:3" x14ac:dyDescent="0.2">
      <c r="A2168" s="88" t="s">
        <v>220</v>
      </c>
      <c r="B2168" s="88" t="s">
        <v>220</v>
      </c>
      <c r="C2168" s="88" t="s">
        <v>1521</v>
      </c>
    </row>
    <row r="2169" spans="1:3" x14ac:dyDescent="0.2">
      <c r="A2169" s="88" t="s">
        <v>220</v>
      </c>
      <c r="B2169" s="88" t="s">
        <v>220</v>
      </c>
      <c r="C2169" s="88" t="s">
        <v>1520</v>
      </c>
    </row>
    <row r="2170" spans="1:3" x14ac:dyDescent="0.2">
      <c r="A2170" s="88" t="s">
        <v>220</v>
      </c>
      <c r="B2170" s="88" t="s">
        <v>220</v>
      </c>
      <c r="C2170" s="88" t="s">
        <v>1519</v>
      </c>
    </row>
    <row r="2171" spans="1:3" x14ac:dyDescent="0.2">
      <c r="A2171" s="88" t="s">
        <v>220</v>
      </c>
      <c r="B2171" s="88" t="s">
        <v>220</v>
      </c>
      <c r="C2171" s="88" t="s">
        <v>1518</v>
      </c>
    </row>
    <row r="2172" spans="1:3" x14ac:dyDescent="0.2">
      <c r="A2172" s="88" t="s">
        <v>220</v>
      </c>
      <c r="B2172" s="88" t="s">
        <v>220</v>
      </c>
      <c r="C2172" s="88" t="s">
        <v>1517</v>
      </c>
    </row>
    <row r="2173" spans="1:3" x14ac:dyDescent="0.2">
      <c r="A2173" s="88" t="s">
        <v>220</v>
      </c>
      <c r="B2173" s="88" t="s">
        <v>220</v>
      </c>
      <c r="C2173" s="88" t="s">
        <v>1516</v>
      </c>
    </row>
    <row r="2174" spans="1:3" x14ac:dyDescent="0.2">
      <c r="A2174" s="88" t="s">
        <v>220</v>
      </c>
      <c r="B2174" s="88" t="s">
        <v>220</v>
      </c>
      <c r="C2174" s="88" t="s">
        <v>1487</v>
      </c>
    </row>
    <row r="2175" spans="1:3" x14ac:dyDescent="0.2">
      <c r="A2175" s="88" t="s">
        <v>220</v>
      </c>
      <c r="B2175" s="88" t="s">
        <v>220</v>
      </c>
      <c r="C2175" s="88" t="s">
        <v>1486</v>
      </c>
    </row>
    <row r="2176" spans="1:3" x14ac:dyDescent="0.2">
      <c r="A2176" s="88" t="s">
        <v>220</v>
      </c>
      <c r="B2176" s="88" t="s">
        <v>220</v>
      </c>
      <c r="C2176" s="88" t="s">
        <v>1485</v>
      </c>
    </row>
    <row r="2177" spans="1:3" x14ac:dyDescent="0.2">
      <c r="A2177" s="88" t="s">
        <v>220</v>
      </c>
      <c r="B2177" s="88" t="s">
        <v>220</v>
      </c>
      <c r="C2177" s="88" t="s">
        <v>1484</v>
      </c>
    </row>
    <row r="2178" spans="1:3" x14ac:dyDescent="0.2">
      <c r="A2178" s="88" t="s">
        <v>220</v>
      </c>
      <c r="B2178" s="88" t="s">
        <v>220</v>
      </c>
      <c r="C2178" s="88" t="s">
        <v>1483</v>
      </c>
    </row>
    <row r="2179" spans="1:3" x14ac:dyDescent="0.2">
      <c r="A2179" s="88" t="s">
        <v>220</v>
      </c>
      <c r="B2179" s="88" t="s">
        <v>220</v>
      </c>
      <c r="C2179" s="88" t="s">
        <v>1466</v>
      </c>
    </row>
    <row r="2180" spans="1:3" x14ac:dyDescent="0.2">
      <c r="A2180" s="88" t="s">
        <v>220</v>
      </c>
      <c r="B2180" s="88" t="s">
        <v>220</v>
      </c>
      <c r="C2180" s="88" t="s">
        <v>1465</v>
      </c>
    </row>
    <row r="2181" spans="1:3" x14ac:dyDescent="0.2">
      <c r="A2181" s="88" t="s">
        <v>220</v>
      </c>
      <c r="B2181" s="88" t="s">
        <v>220</v>
      </c>
      <c r="C2181" s="88" t="s">
        <v>1464</v>
      </c>
    </row>
    <row r="2182" spans="1:3" x14ac:dyDescent="0.2">
      <c r="A2182" s="88" t="s">
        <v>220</v>
      </c>
      <c r="B2182" s="88" t="s">
        <v>220</v>
      </c>
      <c r="C2182" s="88" t="s">
        <v>1463</v>
      </c>
    </row>
    <row r="2183" spans="1:3" x14ac:dyDescent="0.2">
      <c r="A2183" s="88" t="s">
        <v>220</v>
      </c>
      <c r="B2183" s="88" t="s">
        <v>220</v>
      </c>
      <c r="C2183" s="88" t="s">
        <v>1462</v>
      </c>
    </row>
    <row r="2184" spans="1:3" x14ac:dyDescent="0.2">
      <c r="A2184" s="88" t="s">
        <v>220</v>
      </c>
      <c r="B2184" s="88" t="s">
        <v>220</v>
      </c>
      <c r="C2184" s="88" t="s">
        <v>1461</v>
      </c>
    </row>
    <row r="2185" spans="1:3" x14ac:dyDescent="0.2">
      <c r="A2185" s="88" t="s">
        <v>220</v>
      </c>
      <c r="B2185" s="88" t="s">
        <v>220</v>
      </c>
      <c r="C2185" s="88" t="s">
        <v>1460</v>
      </c>
    </row>
    <row r="2186" spans="1:3" x14ac:dyDescent="0.2">
      <c r="A2186" s="88" t="s">
        <v>220</v>
      </c>
      <c r="B2186" s="88" t="s">
        <v>220</v>
      </c>
      <c r="C2186" s="88" t="s">
        <v>1459</v>
      </c>
    </row>
    <row r="2187" spans="1:3" x14ac:dyDescent="0.2">
      <c r="A2187" s="88" t="s">
        <v>220</v>
      </c>
      <c r="B2187" s="88" t="s">
        <v>220</v>
      </c>
      <c r="C2187" s="88" t="s">
        <v>1458</v>
      </c>
    </row>
    <row r="2188" spans="1:3" x14ac:dyDescent="0.2">
      <c r="A2188" s="88" t="s">
        <v>220</v>
      </c>
      <c r="B2188" s="88" t="s">
        <v>220</v>
      </c>
      <c r="C2188" s="88" t="s">
        <v>1457</v>
      </c>
    </row>
    <row r="2189" spans="1:3" x14ac:dyDescent="0.2">
      <c r="A2189" s="88" t="s">
        <v>220</v>
      </c>
      <c r="B2189" s="88" t="s">
        <v>220</v>
      </c>
      <c r="C2189" s="88" t="s">
        <v>1456</v>
      </c>
    </row>
    <row r="2190" spans="1:3" x14ac:dyDescent="0.2">
      <c r="A2190" s="88" t="s">
        <v>220</v>
      </c>
      <c r="B2190" s="88" t="s">
        <v>220</v>
      </c>
      <c r="C2190" s="88" t="s">
        <v>1455</v>
      </c>
    </row>
    <row r="2191" spans="1:3" x14ac:dyDescent="0.2">
      <c r="A2191" s="88" t="s">
        <v>220</v>
      </c>
      <c r="B2191" s="88" t="s">
        <v>220</v>
      </c>
      <c r="C2191" s="88" t="s">
        <v>1454</v>
      </c>
    </row>
    <row r="2192" spans="1:3" x14ac:dyDescent="0.2">
      <c r="A2192" s="88" t="s">
        <v>220</v>
      </c>
      <c r="B2192" s="88" t="s">
        <v>220</v>
      </c>
      <c r="C2192" s="88" t="s">
        <v>1453</v>
      </c>
    </row>
    <row r="2193" spans="1:3" x14ac:dyDescent="0.2">
      <c r="A2193" s="88" t="s">
        <v>220</v>
      </c>
      <c r="B2193" s="88" t="s">
        <v>220</v>
      </c>
      <c r="C2193" s="88" t="s">
        <v>1452</v>
      </c>
    </row>
    <row r="2194" spans="1:3" x14ac:dyDescent="0.2">
      <c r="A2194" s="88" t="s">
        <v>220</v>
      </c>
      <c r="B2194" s="88" t="s">
        <v>220</v>
      </c>
      <c r="C2194" s="88" t="s">
        <v>1482</v>
      </c>
    </row>
    <row r="2195" spans="1:3" x14ac:dyDescent="0.2">
      <c r="A2195" s="88" t="s">
        <v>220</v>
      </c>
      <c r="B2195" s="88" t="s">
        <v>220</v>
      </c>
      <c r="C2195" s="88" t="s">
        <v>1481</v>
      </c>
    </row>
    <row r="2196" spans="1:3" x14ac:dyDescent="0.2">
      <c r="A2196" s="88" t="s">
        <v>220</v>
      </c>
      <c r="B2196" s="88" t="s">
        <v>220</v>
      </c>
      <c r="C2196" s="88" t="s">
        <v>1480</v>
      </c>
    </row>
    <row r="2197" spans="1:3" x14ac:dyDescent="0.2">
      <c r="A2197" s="88" t="s">
        <v>220</v>
      </c>
      <c r="B2197" s="88" t="s">
        <v>220</v>
      </c>
      <c r="C2197" s="88" t="s">
        <v>1479</v>
      </c>
    </row>
    <row r="2198" spans="1:3" x14ac:dyDescent="0.2">
      <c r="A2198" s="88" t="s">
        <v>220</v>
      </c>
      <c r="B2198" s="88" t="s">
        <v>220</v>
      </c>
      <c r="C2198" s="88" t="s">
        <v>1478</v>
      </c>
    </row>
    <row r="2199" spans="1:3" x14ac:dyDescent="0.2">
      <c r="A2199" s="88" t="s">
        <v>220</v>
      </c>
      <c r="B2199" s="88" t="s">
        <v>220</v>
      </c>
      <c r="C2199" s="88" t="s">
        <v>1477</v>
      </c>
    </row>
    <row r="2200" spans="1:3" x14ac:dyDescent="0.2">
      <c r="A2200" s="88" t="s">
        <v>220</v>
      </c>
      <c r="B2200" s="88" t="s">
        <v>220</v>
      </c>
      <c r="C2200" s="88" t="s">
        <v>1476</v>
      </c>
    </row>
    <row r="2201" spans="1:3" x14ac:dyDescent="0.2">
      <c r="A2201" s="88" t="s">
        <v>220</v>
      </c>
      <c r="B2201" s="88" t="s">
        <v>220</v>
      </c>
      <c r="C2201" s="88" t="s">
        <v>1475</v>
      </c>
    </row>
    <row r="2202" spans="1:3" x14ac:dyDescent="0.2">
      <c r="A2202" s="88" t="s">
        <v>220</v>
      </c>
      <c r="B2202" s="88" t="s">
        <v>220</v>
      </c>
      <c r="C2202" s="88" t="s">
        <v>1474</v>
      </c>
    </row>
    <row r="2203" spans="1:3" x14ac:dyDescent="0.2">
      <c r="A2203" s="88" t="s">
        <v>220</v>
      </c>
      <c r="B2203" s="88" t="s">
        <v>220</v>
      </c>
      <c r="C2203" s="88" t="s">
        <v>1473</v>
      </c>
    </row>
    <row r="2204" spans="1:3" x14ac:dyDescent="0.2">
      <c r="A2204" s="88" t="s">
        <v>220</v>
      </c>
      <c r="B2204" s="88" t="s">
        <v>220</v>
      </c>
      <c r="C2204" s="88" t="s">
        <v>1472</v>
      </c>
    </row>
    <row r="2205" spans="1:3" x14ac:dyDescent="0.2">
      <c r="A2205" s="88" t="s">
        <v>220</v>
      </c>
      <c r="B2205" s="88" t="s">
        <v>220</v>
      </c>
      <c r="C2205" s="88" t="s">
        <v>1471</v>
      </c>
    </row>
    <row r="2206" spans="1:3" x14ac:dyDescent="0.2">
      <c r="A2206" s="88" t="s">
        <v>220</v>
      </c>
      <c r="B2206" s="88" t="s">
        <v>220</v>
      </c>
      <c r="C2206" s="88" t="s">
        <v>1470</v>
      </c>
    </row>
    <row r="2207" spans="1:3" x14ac:dyDescent="0.2">
      <c r="A2207" s="88" t="s">
        <v>220</v>
      </c>
      <c r="B2207" s="88" t="s">
        <v>220</v>
      </c>
      <c r="C2207" s="88" t="s">
        <v>1469</v>
      </c>
    </row>
    <row r="2208" spans="1:3" x14ac:dyDescent="0.2">
      <c r="A2208" s="88" t="s">
        <v>220</v>
      </c>
      <c r="B2208" s="88" t="s">
        <v>220</v>
      </c>
      <c r="C2208" s="88" t="s">
        <v>1468</v>
      </c>
    </row>
    <row r="2209" spans="1:3" x14ac:dyDescent="0.2">
      <c r="A2209" s="88" t="s">
        <v>220</v>
      </c>
      <c r="B2209" s="88" t="s">
        <v>220</v>
      </c>
      <c r="C2209" s="88" t="s">
        <v>1467</v>
      </c>
    </row>
    <row r="2210" spans="1:3" x14ac:dyDescent="0.2">
      <c r="A2210" s="88" t="s">
        <v>2041</v>
      </c>
      <c r="B2210" s="88" t="s">
        <v>2041</v>
      </c>
      <c r="C2210" s="88" t="s">
        <v>658</v>
      </c>
    </row>
    <row r="2211" spans="1:3" x14ac:dyDescent="0.2">
      <c r="A2211" s="88" t="s">
        <v>2040</v>
      </c>
      <c r="B2211" s="88" t="s">
        <v>2040</v>
      </c>
      <c r="C2211" s="88" t="s">
        <v>659</v>
      </c>
    </row>
    <row r="2212" spans="1:3" x14ac:dyDescent="0.2">
      <c r="A2212" s="88" t="s">
        <v>2039</v>
      </c>
      <c r="B2212" s="88" t="s">
        <v>2039</v>
      </c>
      <c r="C2212" s="88" t="s">
        <v>660</v>
      </c>
    </row>
    <row r="2213" spans="1:3" x14ac:dyDescent="0.2">
      <c r="A2213" s="88" t="s">
        <v>2038</v>
      </c>
      <c r="B2213" s="88" t="s">
        <v>2038</v>
      </c>
      <c r="C2213" s="88" t="s">
        <v>661</v>
      </c>
    </row>
    <row r="2214" spans="1:3" x14ac:dyDescent="0.2">
      <c r="A2214" s="88" t="s">
        <v>2037</v>
      </c>
      <c r="B2214" s="88" t="s">
        <v>2037</v>
      </c>
      <c r="C2214" s="88" t="s">
        <v>950</v>
      </c>
    </row>
    <row r="2215" spans="1:3" x14ac:dyDescent="0.2">
      <c r="A2215" s="88" t="s">
        <v>2036</v>
      </c>
      <c r="B2215" s="88" t="s">
        <v>2036</v>
      </c>
      <c r="C2215" s="88" t="s">
        <v>951</v>
      </c>
    </row>
    <row r="2216" spans="1:3" x14ac:dyDescent="0.2">
      <c r="A2216" s="88" t="s">
        <v>2035</v>
      </c>
      <c r="B2216" s="88" t="s">
        <v>2035</v>
      </c>
      <c r="C2216" s="88" t="s">
        <v>952</v>
      </c>
    </row>
    <row r="2217" spans="1:3" x14ac:dyDescent="0.2">
      <c r="A2217" s="88" t="s">
        <v>2034</v>
      </c>
      <c r="B2217" s="88" t="s">
        <v>2034</v>
      </c>
      <c r="C2217" s="88" t="s">
        <v>953</v>
      </c>
    </row>
    <row r="2218" spans="1:3" x14ac:dyDescent="0.2">
      <c r="A2218" s="88" t="s">
        <v>2033</v>
      </c>
      <c r="B2218" s="88" t="s">
        <v>2033</v>
      </c>
      <c r="C2218" s="88" t="s">
        <v>817</v>
      </c>
    </row>
    <row r="2219" spans="1:3" x14ac:dyDescent="0.2">
      <c r="A2219" s="88" t="s">
        <v>2032</v>
      </c>
      <c r="B2219" s="88" t="s">
        <v>2032</v>
      </c>
      <c r="C2219" s="88" t="s">
        <v>818</v>
      </c>
    </row>
    <row r="2220" spans="1:3" x14ac:dyDescent="0.2">
      <c r="A2220" s="88" t="s">
        <v>2031</v>
      </c>
      <c r="B2220" s="88" t="s">
        <v>2031</v>
      </c>
      <c r="C2220" s="88" t="s">
        <v>819</v>
      </c>
    </row>
    <row r="2221" spans="1:3" x14ac:dyDescent="0.2">
      <c r="A2221" s="88" t="s">
        <v>2030</v>
      </c>
      <c r="B2221" s="88" t="s">
        <v>2030</v>
      </c>
      <c r="C2221" s="88" t="s">
        <v>820</v>
      </c>
    </row>
    <row r="2222" spans="1:3" x14ac:dyDescent="0.2">
      <c r="A2222" s="88" t="s">
        <v>214</v>
      </c>
      <c r="B2222" s="88" t="s">
        <v>214</v>
      </c>
      <c r="C2222" s="88" t="s">
        <v>666</v>
      </c>
    </row>
    <row r="2223" spans="1:3" x14ac:dyDescent="0.2">
      <c r="A2223" s="88" t="s">
        <v>225</v>
      </c>
      <c r="B2223" s="88" t="s">
        <v>225</v>
      </c>
      <c r="C2223" s="88" t="s">
        <v>957</v>
      </c>
    </row>
    <row r="2224" spans="1:3" x14ac:dyDescent="0.2">
      <c r="A2224" s="88" t="s">
        <v>225</v>
      </c>
      <c r="B2224" s="88" t="s">
        <v>225</v>
      </c>
      <c r="C2224" s="88" t="s">
        <v>958</v>
      </c>
    </row>
    <row r="2225" spans="1:3" x14ac:dyDescent="0.2">
      <c r="A2225" s="88" t="s">
        <v>2029</v>
      </c>
      <c r="B2225" s="88" t="s">
        <v>2029</v>
      </c>
      <c r="C2225" s="88" t="s">
        <v>822</v>
      </c>
    </row>
    <row r="2226" spans="1:3" x14ac:dyDescent="0.2">
      <c r="A2226" s="88" t="s">
        <v>2029</v>
      </c>
      <c r="B2226" s="88" t="s">
        <v>2029</v>
      </c>
      <c r="C2226" s="88" t="s">
        <v>823</v>
      </c>
    </row>
    <row r="2227" spans="1:3" x14ac:dyDescent="0.2">
      <c r="A2227" s="88" t="s">
        <v>2029</v>
      </c>
      <c r="B2227" s="88" t="s">
        <v>2029</v>
      </c>
      <c r="C2227" s="88" t="s">
        <v>824</v>
      </c>
    </row>
    <row r="2228" spans="1:3" x14ac:dyDescent="0.2">
      <c r="A2228" s="88" t="s">
        <v>2029</v>
      </c>
      <c r="B2228" s="88" t="s">
        <v>2029</v>
      </c>
      <c r="C2228" s="88" t="s">
        <v>825</v>
      </c>
    </row>
    <row r="2229" spans="1:3" x14ac:dyDescent="0.2">
      <c r="A2229" s="88" t="s">
        <v>2029</v>
      </c>
      <c r="B2229" s="88" t="s">
        <v>2029</v>
      </c>
      <c r="C2229" s="88" t="s">
        <v>826</v>
      </c>
    </row>
    <row r="2230" spans="1:3" x14ac:dyDescent="0.2">
      <c r="A2230" s="88" t="s">
        <v>2029</v>
      </c>
      <c r="B2230" s="88" t="s">
        <v>2029</v>
      </c>
      <c r="C2230" s="88" t="s">
        <v>827</v>
      </c>
    </row>
    <row r="2231" spans="1:3" x14ac:dyDescent="0.2">
      <c r="A2231" s="88" t="s">
        <v>2028</v>
      </c>
      <c r="B2231" s="88" t="s">
        <v>2028</v>
      </c>
      <c r="C2231" s="88" t="s">
        <v>848</v>
      </c>
    </row>
    <row r="2232" spans="1:3" x14ac:dyDescent="0.2">
      <c r="A2232" s="88" t="s">
        <v>2028</v>
      </c>
      <c r="B2232" s="88" t="s">
        <v>2028</v>
      </c>
      <c r="C2232" s="88" t="s">
        <v>849</v>
      </c>
    </row>
    <row r="2233" spans="1:3" x14ac:dyDescent="0.2">
      <c r="A2233" s="88" t="s">
        <v>2028</v>
      </c>
      <c r="B2233" s="88" t="s">
        <v>2028</v>
      </c>
      <c r="C2233" s="88" t="s">
        <v>850</v>
      </c>
    </row>
    <row r="2234" spans="1:3" x14ac:dyDescent="0.2">
      <c r="A2234" s="88" t="s">
        <v>2028</v>
      </c>
      <c r="B2234" s="88" t="s">
        <v>2028</v>
      </c>
      <c r="C2234" s="88" t="s">
        <v>851</v>
      </c>
    </row>
    <row r="2235" spans="1:3" x14ac:dyDescent="0.2">
      <c r="A2235" s="88" t="s">
        <v>2028</v>
      </c>
      <c r="B2235" s="88" t="s">
        <v>2028</v>
      </c>
      <c r="C2235" s="88" t="s">
        <v>852</v>
      </c>
    </row>
    <row r="2236" spans="1:3" x14ac:dyDescent="0.2">
      <c r="A2236" s="88" t="s">
        <v>2028</v>
      </c>
      <c r="B2236" s="88" t="s">
        <v>2028</v>
      </c>
      <c r="C2236" s="88" t="s">
        <v>853</v>
      </c>
    </row>
    <row r="2237" spans="1:3" x14ac:dyDescent="0.2">
      <c r="A2237" s="88" t="s">
        <v>2028</v>
      </c>
      <c r="B2237" s="88" t="s">
        <v>2028</v>
      </c>
      <c r="C2237" s="88" t="s">
        <v>854</v>
      </c>
    </row>
    <row r="2238" spans="1:3" x14ac:dyDescent="0.2">
      <c r="A2238" s="88" t="s">
        <v>2028</v>
      </c>
      <c r="B2238" s="88" t="s">
        <v>2028</v>
      </c>
      <c r="C2238" s="88" t="s">
        <v>855</v>
      </c>
    </row>
    <row r="2239" spans="1:3" x14ac:dyDescent="0.2">
      <c r="A2239" s="88" t="s">
        <v>2028</v>
      </c>
      <c r="B2239" s="88" t="s">
        <v>2028</v>
      </c>
      <c r="C2239" s="88" t="s">
        <v>763</v>
      </c>
    </row>
    <row r="2240" spans="1:3" x14ac:dyDescent="0.2">
      <c r="A2240" s="88" t="s">
        <v>2028</v>
      </c>
      <c r="B2240" s="88" t="s">
        <v>2028</v>
      </c>
      <c r="C2240" s="88" t="s">
        <v>764</v>
      </c>
    </row>
    <row r="2241" spans="1:3" x14ac:dyDescent="0.2">
      <c r="A2241" s="88" t="s">
        <v>2028</v>
      </c>
      <c r="B2241" s="88" t="s">
        <v>2028</v>
      </c>
      <c r="C2241" s="88" t="s">
        <v>765</v>
      </c>
    </row>
    <row r="2242" spans="1:3" x14ac:dyDescent="0.2">
      <c r="A2242" s="88" t="s">
        <v>2028</v>
      </c>
      <c r="B2242" s="88" t="s">
        <v>2028</v>
      </c>
      <c r="C2242" s="88" t="s">
        <v>766</v>
      </c>
    </row>
    <row r="2243" spans="1:3" x14ac:dyDescent="0.2">
      <c r="A2243" s="88" t="s">
        <v>2028</v>
      </c>
      <c r="B2243" s="88" t="s">
        <v>2028</v>
      </c>
      <c r="C2243" s="88" t="s">
        <v>767</v>
      </c>
    </row>
    <row r="2244" spans="1:3" x14ac:dyDescent="0.2">
      <c r="A2244" s="88" t="s">
        <v>2028</v>
      </c>
      <c r="B2244" s="88" t="s">
        <v>2028</v>
      </c>
      <c r="C2244" s="88" t="s">
        <v>768</v>
      </c>
    </row>
    <row r="2245" spans="1:3" x14ac:dyDescent="0.2">
      <c r="A2245" s="88" t="s">
        <v>2027</v>
      </c>
      <c r="B2245" s="88" t="s">
        <v>2027</v>
      </c>
      <c r="C2245" s="88" t="s">
        <v>655</v>
      </c>
    </row>
    <row r="2246" spans="1:3" x14ac:dyDescent="0.2">
      <c r="A2246" s="88" t="s">
        <v>2027</v>
      </c>
      <c r="B2246" s="88" t="s">
        <v>2027</v>
      </c>
      <c r="C2246" s="88" t="s">
        <v>656</v>
      </c>
    </row>
    <row r="2247" spans="1:3" x14ac:dyDescent="0.2">
      <c r="A2247" s="88" t="s">
        <v>2027</v>
      </c>
      <c r="B2247" s="88" t="s">
        <v>2027</v>
      </c>
      <c r="C2247" s="88" t="s">
        <v>657</v>
      </c>
    </row>
    <row r="2248" spans="1:3" x14ac:dyDescent="0.2">
      <c r="A2248" s="88" t="s">
        <v>571</v>
      </c>
      <c r="B2248" s="88" t="s">
        <v>571</v>
      </c>
      <c r="C2248" s="88" t="s">
        <v>708</v>
      </c>
    </row>
    <row r="2249" spans="1:3" x14ac:dyDescent="0.2">
      <c r="A2249" s="88" t="s">
        <v>571</v>
      </c>
      <c r="B2249" s="88" t="s">
        <v>571</v>
      </c>
      <c r="C2249" s="88" t="s">
        <v>709</v>
      </c>
    </row>
    <row r="2250" spans="1:3" x14ac:dyDescent="0.2">
      <c r="A2250" s="88" t="s">
        <v>571</v>
      </c>
      <c r="B2250" s="88" t="s">
        <v>571</v>
      </c>
      <c r="C2250" s="88" t="s">
        <v>710</v>
      </c>
    </row>
    <row r="2251" spans="1:3" x14ac:dyDescent="0.2">
      <c r="A2251" s="88" t="s">
        <v>571</v>
      </c>
      <c r="B2251" s="88" t="s">
        <v>571</v>
      </c>
      <c r="C2251" s="88" t="s">
        <v>711</v>
      </c>
    </row>
    <row r="2252" spans="1:3" x14ac:dyDescent="0.2">
      <c r="A2252" s="88" t="s">
        <v>571</v>
      </c>
      <c r="B2252" s="88" t="s">
        <v>571</v>
      </c>
      <c r="C2252" s="88" t="s">
        <v>712</v>
      </c>
    </row>
    <row r="2253" spans="1:3" x14ac:dyDescent="0.2">
      <c r="A2253" s="88" t="s">
        <v>571</v>
      </c>
      <c r="B2253" s="88" t="s">
        <v>571</v>
      </c>
      <c r="C2253" s="88" t="s">
        <v>713</v>
      </c>
    </row>
    <row r="2254" spans="1:3" x14ac:dyDescent="0.2">
      <c r="A2254" s="88" t="s">
        <v>571</v>
      </c>
      <c r="B2254" s="88" t="s">
        <v>571</v>
      </c>
      <c r="C2254" s="88" t="s">
        <v>714</v>
      </c>
    </row>
    <row r="2255" spans="1:3" x14ac:dyDescent="0.2">
      <c r="A2255" s="88" t="s">
        <v>571</v>
      </c>
      <c r="B2255" s="88" t="s">
        <v>571</v>
      </c>
      <c r="C2255" s="88" t="s">
        <v>715</v>
      </c>
    </row>
    <row r="2256" spans="1:3" x14ac:dyDescent="0.2">
      <c r="A2256" s="88" t="s">
        <v>571</v>
      </c>
      <c r="B2256" s="88" t="s">
        <v>571</v>
      </c>
      <c r="C2256" s="88" t="s">
        <v>716</v>
      </c>
    </row>
    <row r="2257" spans="1:3" x14ac:dyDescent="0.2">
      <c r="A2257" s="88" t="s">
        <v>571</v>
      </c>
      <c r="B2257" s="88" t="s">
        <v>571</v>
      </c>
      <c r="C2257" s="88" t="s">
        <v>717</v>
      </c>
    </row>
    <row r="2258" spans="1:3" x14ac:dyDescent="0.2">
      <c r="A2258" s="88" t="s">
        <v>571</v>
      </c>
      <c r="B2258" s="88" t="s">
        <v>571</v>
      </c>
      <c r="C2258" s="88" t="s">
        <v>718</v>
      </c>
    </row>
    <row r="2259" spans="1:3" x14ac:dyDescent="0.2">
      <c r="A2259" s="88" t="s">
        <v>321</v>
      </c>
      <c r="B2259" s="88" t="s">
        <v>321</v>
      </c>
      <c r="C2259" s="88" t="s">
        <v>958</v>
      </c>
    </row>
    <row r="2260" spans="1:3" x14ac:dyDescent="0.2">
      <c r="A2260" s="88" t="s">
        <v>320</v>
      </c>
      <c r="B2260" s="88" t="s">
        <v>320</v>
      </c>
      <c r="C2260" s="88" t="s">
        <v>957</v>
      </c>
    </row>
    <row r="2261" spans="1:3" x14ac:dyDescent="0.2">
      <c r="A2261" s="88" t="s">
        <v>573</v>
      </c>
      <c r="B2261" s="88" t="s">
        <v>573</v>
      </c>
      <c r="C2261" s="88" t="s">
        <v>720</v>
      </c>
    </row>
    <row r="2262" spans="1:3" x14ac:dyDescent="0.2">
      <c r="A2262" s="88" t="s">
        <v>253</v>
      </c>
      <c r="B2262" s="88" t="s">
        <v>253</v>
      </c>
      <c r="C2262" s="88" t="s">
        <v>788</v>
      </c>
    </row>
    <row r="2263" spans="1:3" x14ac:dyDescent="0.2">
      <c r="A2263" s="88" t="s">
        <v>253</v>
      </c>
      <c r="B2263" s="88" t="s">
        <v>253</v>
      </c>
      <c r="C2263" s="88" t="s">
        <v>789</v>
      </c>
    </row>
    <row r="2264" spans="1:3" x14ac:dyDescent="0.2">
      <c r="A2264" s="88" t="s">
        <v>550</v>
      </c>
      <c r="B2264" s="88" t="s">
        <v>550</v>
      </c>
      <c r="C2264" s="88" t="s">
        <v>932</v>
      </c>
    </row>
    <row r="2265" spans="1:3" x14ac:dyDescent="0.2">
      <c r="A2265" s="88" t="s">
        <v>550</v>
      </c>
      <c r="B2265" s="88" t="s">
        <v>550</v>
      </c>
      <c r="C2265" s="88" t="s">
        <v>933</v>
      </c>
    </row>
    <row r="2266" spans="1:3" x14ac:dyDescent="0.2">
      <c r="A2266" s="88" t="s">
        <v>550</v>
      </c>
      <c r="B2266" s="88" t="s">
        <v>550</v>
      </c>
      <c r="C2266" s="88" t="s">
        <v>934</v>
      </c>
    </row>
    <row r="2267" spans="1:3" x14ac:dyDescent="0.2">
      <c r="A2267" s="88" t="s">
        <v>550</v>
      </c>
      <c r="B2267" s="88" t="s">
        <v>550</v>
      </c>
      <c r="C2267" s="88" t="s">
        <v>935</v>
      </c>
    </row>
    <row r="2268" spans="1:3" x14ac:dyDescent="0.2">
      <c r="A2268" s="88" t="s">
        <v>550</v>
      </c>
      <c r="B2268" s="88" t="s">
        <v>550</v>
      </c>
      <c r="C2268" s="88" t="s">
        <v>936</v>
      </c>
    </row>
    <row r="2269" spans="1:3" x14ac:dyDescent="0.2">
      <c r="A2269" s="88" t="s">
        <v>259</v>
      </c>
      <c r="B2269" s="88" t="s">
        <v>259</v>
      </c>
      <c r="C2269" s="88" t="s">
        <v>1741</v>
      </c>
    </row>
    <row r="2270" spans="1:3" x14ac:dyDescent="0.2">
      <c r="A2270" s="88" t="s">
        <v>599</v>
      </c>
      <c r="B2270" s="88" t="s">
        <v>599</v>
      </c>
      <c r="C2270" s="88" t="s">
        <v>942</v>
      </c>
    </row>
    <row r="2271" spans="1:3" x14ac:dyDescent="0.2">
      <c r="A2271" s="88" t="s">
        <v>264</v>
      </c>
      <c r="B2271" s="88" t="s">
        <v>264</v>
      </c>
      <c r="C2271" s="88" t="s">
        <v>869</v>
      </c>
    </row>
    <row r="2272" spans="1:3" x14ac:dyDescent="0.2">
      <c r="A2272" s="88" t="s">
        <v>264</v>
      </c>
      <c r="B2272" s="88" t="s">
        <v>264</v>
      </c>
      <c r="C2272" s="88" t="s">
        <v>870</v>
      </c>
    </row>
    <row r="2273" spans="1:3" x14ac:dyDescent="0.2">
      <c r="A2273" s="88" t="s">
        <v>265</v>
      </c>
      <c r="B2273" s="88" t="s">
        <v>265</v>
      </c>
      <c r="C2273" s="88" t="s">
        <v>871</v>
      </c>
    </row>
    <row r="2274" spans="1:3" x14ac:dyDescent="0.2">
      <c r="A2274" s="88" t="s">
        <v>265</v>
      </c>
      <c r="B2274" s="88" t="s">
        <v>265</v>
      </c>
      <c r="C2274" s="88" t="s">
        <v>872</v>
      </c>
    </row>
    <row r="2275" spans="1:3" x14ac:dyDescent="0.2">
      <c r="A2275" s="88" t="s">
        <v>310</v>
      </c>
      <c r="B2275" s="88" t="s">
        <v>310</v>
      </c>
      <c r="C2275" s="88" t="s">
        <v>2026</v>
      </c>
    </row>
    <row r="2276" spans="1:3" x14ac:dyDescent="0.2">
      <c r="A2276" s="88" t="s">
        <v>306</v>
      </c>
      <c r="B2276" s="88" t="s">
        <v>306</v>
      </c>
      <c r="C2276" s="88" t="s">
        <v>2025</v>
      </c>
    </row>
    <row r="2277" spans="1:3" x14ac:dyDescent="0.2">
      <c r="A2277" s="88" t="s">
        <v>271</v>
      </c>
      <c r="B2277" s="88" t="s">
        <v>271</v>
      </c>
      <c r="C2277" s="88" t="s">
        <v>2024</v>
      </c>
    </row>
    <row r="2278" spans="1:3" x14ac:dyDescent="0.2">
      <c r="A2278" s="88" t="s">
        <v>298</v>
      </c>
      <c r="B2278" s="88" t="s">
        <v>298</v>
      </c>
      <c r="C2278" s="88" t="s">
        <v>1978</v>
      </c>
    </row>
    <row r="2279" spans="1:3" x14ac:dyDescent="0.2">
      <c r="A2279" s="88" t="s">
        <v>294</v>
      </c>
      <c r="B2279" s="88" t="s">
        <v>294</v>
      </c>
      <c r="C2279" s="88" t="s">
        <v>890</v>
      </c>
    </row>
    <row r="2280" spans="1:3" x14ac:dyDescent="0.2">
      <c r="A2280" s="88" t="s">
        <v>272</v>
      </c>
      <c r="B2280" s="88" t="s">
        <v>272</v>
      </c>
      <c r="C2280" s="88" t="s">
        <v>2023</v>
      </c>
    </row>
    <row r="2281" spans="1:3" x14ac:dyDescent="0.2">
      <c r="A2281" s="88" t="s">
        <v>269</v>
      </c>
      <c r="B2281" s="88" t="s">
        <v>269</v>
      </c>
      <c r="C2281" s="88" t="s">
        <v>2022</v>
      </c>
    </row>
    <row r="2282" spans="1:3" x14ac:dyDescent="0.2">
      <c r="A2282" s="88" t="s">
        <v>277</v>
      </c>
      <c r="B2282" s="88" t="s">
        <v>277</v>
      </c>
      <c r="C2282" s="88" t="s">
        <v>2021</v>
      </c>
    </row>
    <row r="2283" spans="1:3" x14ac:dyDescent="0.2">
      <c r="A2283" s="88" t="s">
        <v>276</v>
      </c>
      <c r="B2283" s="88" t="s">
        <v>276</v>
      </c>
      <c r="C2283" s="88" t="s">
        <v>2020</v>
      </c>
    </row>
    <row r="2284" spans="1:3" x14ac:dyDescent="0.2">
      <c r="A2284" s="88" t="s">
        <v>283</v>
      </c>
      <c r="B2284" s="88" t="s">
        <v>283</v>
      </c>
      <c r="C2284" s="88" t="s">
        <v>2019</v>
      </c>
    </row>
    <row r="2285" spans="1:3" x14ac:dyDescent="0.2">
      <c r="A2285" s="88" t="s">
        <v>286</v>
      </c>
      <c r="B2285" s="88" t="s">
        <v>286</v>
      </c>
      <c r="C2285" s="88" t="s">
        <v>2018</v>
      </c>
    </row>
    <row r="2286" spans="1:3" x14ac:dyDescent="0.2">
      <c r="A2286" s="88" t="s">
        <v>287</v>
      </c>
      <c r="B2286" s="88" t="s">
        <v>287</v>
      </c>
      <c r="C2286" s="88" t="s">
        <v>2017</v>
      </c>
    </row>
    <row r="2287" spans="1:3" x14ac:dyDescent="0.2">
      <c r="A2287" s="88" t="s">
        <v>413</v>
      </c>
      <c r="B2287" s="88" t="s">
        <v>413</v>
      </c>
      <c r="C2287" s="88" t="s">
        <v>2012</v>
      </c>
    </row>
    <row r="2288" spans="1:3" x14ac:dyDescent="0.2">
      <c r="A2288" s="88" t="s">
        <v>413</v>
      </c>
      <c r="B2288" s="88" t="s">
        <v>413</v>
      </c>
      <c r="C2288" s="88" t="s">
        <v>1752</v>
      </c>
    </row>
    <row r="2289" spans="1:3" x14ac:dyDescent="0.2">
      <c r="A2289" s="88" t="s">
        <v>279</v>
      </c>
      <c r="B2289" s="88" t="s">
        <v>279</v>
      </c>
      <c r="C2289" s="88" t="s">
        <v>2016</v>
      </c>
    </row>
    <row r="2290" spans="1:3" x14ac:dyDescent="0.2">
      <c r="A2290" s="88" t="s">
        <v>309</v>
      </c>
      <c r="B2290" s="88" t="s">
        <v>309</v>
      </c>
      <c r="C2290" s="88" t="s">
        <v>1788</v>
      </c>
    </row>
    <row r="2291" spans="1:3" x14ac:dyDescent="0.2">
      <c r="A2291" s="88" t="s">
        <v>285</v>
      </c>
      <c r="B2291" s="88" t="s">
        <v>285</v>
      </c>
      <c r="C2291" s="88" t="s">
        <v>2015</v>
      </c>
    </row>
    <row r="2292" spans="1:3" x14ac:dyDescent="0.2">
      <c r="A2292" s="88" t="s">
        <v>289</v>
      </c>
      <c r="B2292" s="88" t="s">
        <v>289</v>
      </c>
      <c r="C2292" s="88" t="s">
        <v>1735</v>
      </c>
    </row>
    <row r="2293" spans="1:3" x14ac:dyDescent="0.2">
      <c r="A2293" s="88" t="s">
        <v>284</v>
      </c>
      <c r="B2293" s="88" t="s">
        <v>284</v>
      </c>
      <c r="C2293" s="88" t="s">
        <v>892</v>
      </c>
    </row>
    <row r="2294" spans="1:3" x14ac:dyDescent="0.2">
      <c r="A2294" s="88" t="s">
        <v>292</v>
      </c>
      <c r="B2294" s="88" t="s">
        <v>292</v>
      </c>
      <c r="C2294" s="88" t="s">
        <v>2014</v>
      </c>
    </row>
    <row r="2295" spans="1:3" x14ac:dyDescent="0.2">
      <c r="A2295" s="88" t="s">
        <v>273</v>
      </c>
      <c r="B2295" s="88" t="s">
        <v>273</v>
      </c>
      <c r="C2295" s="88" t="s">
        <v>2013</v>
      </c>
    </row>
    <row r="2296" spans="1:3" x14ac:dyDescent="0.2">
      <c r="A2296" s="88" t="s">
        <v>124</v>
      </c>
      <c r="B2296" s="88" t="s">
        <v>124</v>
      </c>
      <c r="C2296" s="88" t="s">
        <v>1781</v>
      </c>
    </row>
    <row r="2297" spans="1:3" x14ac:dyDescent="0.2">
      <c r="A2297" s="88" t="s">
        <v>124</v>
      </c>
      <c r="B2297" s="88" t="s">
        <v>124</v>
      </c>
      <c r="C2297" s="88" t="s">
        <v>1780</v>
      </c>
    </row>
    <row r="2298" spans="1:3" x14ac:dyDescent="0.2">
      <c r="A2298" s="88" t="s">
        <v>124</v>
      </c>
      <c r="B2298" s="88" t="s">
        <v>124</v>
      </c>
      <c r="C2298" s="88" t="s">
        <v>1779</v>
      </c>
    </row>
    <row r="2299" spans="1:3" x14ac:dyDescent="0.2">
      <c r="A2299" s="88" t="s">
        <v>124</v>
      </c>
      <c r="B2299" s="88" t="s">
        <v>124</v>
      </c>
      <c r="C2299" s="88" t="s">
        <v>1778</v>
      </c>
    </row>
    <row r="2300" spans="1:3" x14ac:dyDescent="0.2">
      <c r="A2300" s="88" t="s">
        <v>124</v>
      </c>
      <c r="B2300" s="88" t="s">
        <v>124</v>
      </c>
      <c r="C2300" s="88" t="s">
        <v>1777</v>
      </c>
    </row>
    <row r="2301" spans="1:3" x14ac:dyDescent="0.2">
      <c r="A2301" s="88" t="s">
        <v>124</v>
      </c>
      <c r="B2301" s="88" t="s">
        <v>124</v>
      </c>
      <c r="C2301" s="88" t="s">
        <v>1776</v>
      </c>
    </row>
    <row r="2302" spans="1:3" x14ac:dyDescent="0.2">
      <c r="A2302" s="88" t="s">
        <v>124</v>
      </c>
      <c r="B2302" s="88" t="s">
        <v>124</v>
      </c>
      <c r="C2302" s="88" t="s">
        <v>1775</v>
      </c>
    </row>
    <row r="2303" spans="1:3" x14ac:dyDescent="0.2">
      <c r="A2303" s="88" t="s">
        <v>124</v>
      </c>
      <c r="B2303" s="88" t="s">
        <v>124</v>
      </c>
      <c r="C2303" s="88" t="s">
        <v>1774</v>
      </c>
    </row>
    <row r="2304" spans="1:3" x14ac:dyDescent="0.2">
      <c r="A2304" s="88" t="s">
        <v>124</v>
      </c>
      <c r="B2304" s="88" t="s">
        <v>124</v>
      </c>
      <c r="C2304" s="88" t="s">
        <v>1773</v>
      </c>
    </row>
    <row r="2305" spans="1:3" x14ac:dyDescent="0.2">
      <c r="A2305" s="88" t="s">
        <v>124</v>
      </c>
      <c r="B2305" s="88" t="s">
        <v>124</v>
      </c>
      <c r="C2305" s="88" t="s">
        <v>1772</v>
      </c>
    </row>
    <row r="2306" spans="1:3" x14ac:dyDescent="0.2">
      <c r="A2306" s="88" t="s">
        <v>124</v>
      </c>
      <c r="B2306" s="88" t="s">
        <v>124</v>
      </c>
      <c r="C2306" s="88" t="s">
        <v>1771</v>
      </c>
    </row>
    <row r="2307" spans="1:3" x14ac:dyDescent="0.2">
      <c r="A2307" s="88" t="s">
        <v>124</v>
      </c>
      <c r="B2307" s="88" t="s">
        <v>124</v>
      </c>
      <c r="C2307" s="88" t="s">
        <v>1770</v>
      </c>
    </row>
    <row r="2308" spans="1:3" x14ac:dyDescent="0.2">
      <c r="A2308" s="88" t="s">
        <v>124</v>
      </c>
      <c r="B2308" s="88" t="s">
        <v>124</v>
      </c>
      <c r="C2308" s="88" t="s">
        <v>1769</v>
      </c>
    </row>
    <row r="2309" spans="1:3" x14ac:dyDescent="0.2">
      <c r="A2309" s="88" t="s">
        <v>124</v>
      </c>
      <c r="B2309" s="88" t="s">
        <v>124</v>
      </c>
      <c r="C2309" s="88" t="s">
        <v>1768</v>
      </c>
    </row>
    <row r="2310" spans="1:3" x14ac:dyDescent="0.2">
      <c r="A2310" s="88" t="s">
        <v>124</v>
      </c>
      <c r="B2310" s="88" t="s">
        <v>124</v>
      </c>
      <c r="C2310" s="88" t="s">
        <v>1767</v>
      </c>
    </row>
    <row r="2311" spans="1:3" x14ac:dyDescent="0.2">
      <c r="A2311" s="88" t="s">
        <v>124</v>
      </c>
      <c r="B2311" s="88" t="s">
        <v>124</v>
      </c>
      <c r="C2311" s="88" t="s">
        <v>1766</v>
      </c>
    </row>
    <row r="2312" spans="1:3" x14ac:dyDescent="0.2">
      <c r="A2312" s="88" t="s">
        <v>124</v>
      </c>
      <c r="B2312" s="88" t="s">
        <v>124</v>
      </c>
      <c r="C2312" s="88" t="s">
        <v>1765</v>
      </c>
    </row>
    <row r="2313" spans="1:3" x14ac:dyDescent="0.2">
      <c r="A2313" s="88" t="s">
        <v>124</v>
      </c>
      <c r="B2313" s="88" t="s">
        <v>124</v>
      </c>
      <c r="C2313" s="88" t="s">
        <v>1764</v>
      </c>
    </row>
    <row r="2314" spans="1:3" x14ac:dyDescent="0.2">
      <c r="A2314" s="88" t="s">
        <v>124</v>
      </c>
      <c r="B2314" s="88" t="s">
        <v>124</v>
      </c>
      <c r="C2314" s="88" t="s">
        <v>1763</v>
      </c>
    </row>
    <row r="2315" spans="1:3" x14ac:dyDescent="0.2">
      <c r="A2315" s="88" t="s">
        <v>124</v>
      </c>
      <c r="B2315" s="88" t="s">
        <v>124</v>
      </c>
      <c r="C2315" s="88" t="s">
        <v>1762</v>
      </c>
    </row>
    <row r="2316" spans="1:3" x14ac:dyDescent="0.2">
      <c r="A2316" s="88" t="s">
        <v>124</v>
      </c>
      <c r="B2316" s="88" t="s">
        <v>124</v>
      </c>
      <c r="C2316" s="88" t="s">
        <v>1761</v>
      </c>
    </row>
    <row r="2317" spans="1:3" x14ac:dyDescent="0.2">
      <c r="A2317" s="88" t="s">
        <v>124</v>
      </c>
      <c r="B2317" s="88" t="s">
        <v>124</v>
      </c>
      <c r="C2317" s="88" t="s">
        <v>1760</v>
      </c>
    </row>
    <row r="2318" spans="1:3" x14ac:dyDescent="0.2">
      <c r="A2318" s="88" t="s">
        <v>124</v>
      </c>
      <c r="B2318" s="88" t="s">
        <v>124</v>
      </c>
      <c r="C2318" s="88" t="s">
        <v>1759</v>
      </c>
    </row>
    <row r="2319" spans="1:3" x14ac:dyDescent="0.2">
      <c r="A2319" s="88" t="s">
        <v>124</v>
      </c>
      <c r="B2319" s="88" t="s">
        <v>124</v>
      </c>
      <c r="C2319" s="88" t="s">
        <v>1758</v>
      </c>
    </row>
    <row r="2320" spans="1:3" x14ac:dyDescent="0.2">
      <c r="A2320" s="88" t="s">
        <v>124</v>
      </c>
      <c r="B2320" s="88" t="s">
        <v>124</v>
      </c>
      <c r="C2320" s="88" t="s">
        <v>1751</v>
      </c>
    </row>
    <row r="2321" spans="1:3" x14ac:dyDescent="0.2">
      <c r="A2321" s="88" t="s">
        <v>124</v>
      </c>
      <c r="B2321" s="88" t="s">
        <v>124</v>
      </c>
      <c r="C2321" s="88" t="s">
        <v>1750</v>
      </c>
    </row>
    <row r="2322" spans="1:3" x14ac:dyDescent="0.2">
      <c r="A2322" s="88" t="s">
        <v>124</v>
      </c>
      <c r="B2322" s="88" t="s">
        <v>124</v>
      </c>
      <c r="C2322" s="88" t="s">
        <v>1749</v>
      </c>
    </row>
    <row r="2323" spans="1:3" x14ac:dyDescent="0.2">
      <c r="A2323" s="88" t="s">
        <v>124</v>
      </c>
      <c r="B2323" s="88" t="s">
        <v>124</v>
      </c>
      <c r="C2323" s="88" t="s">
        <v>1748</v>
      </c>
    </row>
    <row r="2324" spans="1:3" x14ac:dyDescent="0.2">
      <c r="A2324" s="88" t="s">
        <v>124</v>
      </c>
      <c r="B2324" s="88" t="s">
        <v>124</v>
      </c>
      <c r="C2324" s="88" t="s">
        <v>1747</v>
      </c>
    </row>
    <row r="2325" spans="1:3" x14ac:dyDescent="0.2">
      <c r="A2325" s="88" t="s">
        <v>124</v>
      </c>
      <c r="B2325" s="88" t="s">
        <v>124</v>
      </c>
      <c r="C2325" s="88" t="s">
        <v>1746</v>
      </c>
    </row>
    <row r="2326" spans="1:3" x14ac:dyDescent="0.2">
      <c r="A2326" s="88" t="s">
        <v>124</v>
      </c>
      <c r="B2326" s="88" t="s">
        <v>124</v>
      </c>
      <c r="C2326" s="88" t="s">
        <v>1745</v>
      </c>
    </row>
    <row r="2327" spans="1:3" x14ac:dyDescent="0.2">
      <c r="A2327" s="88" t="s">
        <v>124</v>
      </c>
      <c r="B2327" s="88" t="s">
        <v>124</v>
      </c>
      <c r="C2327" s="88" t="s">
        <v>1744</v>
      </c>
    </row>
    <row r="2328" spans="1:3" x14ac:dyDescent="0.2">
      <c r="A2328" s="88" t="s">
        <v>124</v>
      </c>
      <c r="B2328" s="88" t="s">
        <v>124</v>
      </c>
      <c r="C2328" s="88" t="s">
        <v>1743</v>
      </c>
    </row>
    <row r="2329" spans="1:3" x14ac:dyDescent="0.2">
      <c r="A2329" s="88" t="s">
        <v>124</v>
      </c>
      <c r="B2329" s="88" t="s">
        <v>124</v>
      </c>
      <c r="C2329" s="88" t="s">
        <v>1742</v>
      </c>
    </row>
    <row r="2330" spans="1:3" x14ac:dyDescent="0.2">
      <c r="A2330" s="88" t="s">
        <v>124</v>
      </c>
      <c r="B2330" s="88" t="s">
        <v>124</v>
      </c>
      <c r="C2330" s="88" t="s">
        <v>2012</v>
      </c>
    </row>
    <row r="2331" spans="1:3" x14ac:dyDescent="0.2">
      <c r="A2331" s="88" t="s">
        <v>124</v>
      </c>
      <c r="B2331" s="88" t="s">
        <v>124</v>
      </c>
      <c r="C2331" s="88" t="s">
        <v>1757</v>
      </c>
    </row>
    <row r="2332" spans="1:3" x14ac:dyDescent="0.2">
      <c r="A2332" s="88" t="s">
        <v>124</v>
      </c>
      <c r="B2332" s="88" t="s">
        <v>124</v>
      </c>
      <c r="C2332" s="88" t="s">
        <v>1756</v>
      </c>
    </row>
    <row r="2333" spans="1:3" x14ac:dyDescent="0.2">
      <c r="A2333" s="88" t="s">
        <v>124</v>
      </c>
      <c r="B2333" s="88" t="s">
        <v>124</v>
      </c>
      <c r="C2333" s="88" t="s">
        <v>1755</v>
      </c>
    </row>
    <row r="2334" spans="1:3" x14ac:dyDescent="0.2">
      <c r="A2334" s="88" t="s">
        <v>124</v>
      </c>
      <c r="B2334" s="88" t="s">
        <v>124</v>
      </c>
      <c r="C2334" s="88" t="s">
        <v>1754</v>
      </c>
    </row>
    <row r="2335" spans="1:3" x14ac:dyDescent="0.2">
      <c r="A2335" s="88" t="s">
        <v>313</v>
      </c>
      <c r="B2335" s="88" t="s">
        <v>313</v>
      </c>
      <c r="C2335" s="88" t="s">
        <v>2011</v>
      </c>
    </row>
    <row r="2336" spans="1:3" x14ac:dyDescent="0.2">
      <c r="A2336" s="88" t="s">
        <v>313</v>
      </c>
      <c r="B2336" s="88" t="s">
        <v>313</v>
      </c>
      <c r="C2336" s="88" t="s">
        <v>1791</v>
      </c>
    </row>
    <row r="2337" spans="1:3" x14ac:dyDescent="0.2">
      <c r="A2337" s="88" t="s">
        <v>313</v>
      </c>
      <c r="B2337" s="88" t="s">
        <v>313</v>
      </c>
      <c r="C2337" s="88" t="s">
        <v>1790</v>
      </c>
    </row>
    <row r="2338" spans="1:3" x14ac:dyDescent="0.2">
      <c r="A2338" s="88" t="s">
        <v>313</v>
      </c>
      <c r="B2338" s="88" t="s">
        <v>313</v>
      </c>
      <c r="C2338" s="88" t="s">
        <v>1789</v>
      </c>
    </row>
    <row r="2339" spans="1:3" x14ac:dyDescent="0.2">
      <c r="A2339" s="88" t="s">
        <v>295</v>
      </c>
      <c r="B2339" s="88" t="s">
        <v>295</v>
      </c>
      <c r="C2339" s="88" t="s">
        <v>2010</v>
      </c>
    </row>
    <row r="2340" spans="1:3" x14ac:dyDescent="0.2">
      <c r="A2340" s="88" t="s">
        <v>293</v>
      </c>
      <c r="B2340" s="88" t="s">
        <v>293</v>
      </c>
      <c r="C2340" s="88" t="s">
        <v>2009</v>
      </c>
    </row>
    <row r="2341" spans="1:3" x14ac:dyDescent="0.2">
      <c r="A2341" s="88" t="s">
        <v>293</v>
      </c>
      <c r="B2341" s="88" t="s">
        <v>293</v>
      </c>
      <c r="C2341" s="88" t="s">
        <v>719</v>
      </c>
    </row>
    <row r="2342" spans="1:3" x14ac:dyDescent="0.2">
      <c r="A2342" s="88" t="s">
        <v>293</v>
      </c>
      <c r="B2342" s="88" t="s">
        <v>293</v>
      </c>
      <c r="C2342" s="88" t="s">
        <v>816</v>
      </c>
    </row>
    <row r="2343" spans="1:3" x14ac:dyDescent="0.2">
      <c r="A2343" s="88" t="s">
        <v>293</v>
      </c>
      <c r="B2343" s="88" t="s">
        <v>293</v>
      </c>
      <c r="C2343" s="88" t="s">
        <v>877</v>
      </c>
    </row>
    <row r="2344" spans="1:3" x14ac:dyDescent="0.2">
      <c r="A2344" s="88" t="s">
        <v>293</v>
      </c>
      <c r="B2344" s="88" t="s">
        <v>293</v>
      </c>
      <c r="C2344" s="88" t="s">
        <v>2008</v>
      </c>
    </row>
    <row r="2345" spans="1:3" x14ac:dyDescent="0.2">
      <c r="A2345" s="88" t="s">
        <v>293</v>
      </c>
      <c r="B2345" s="88" t="s">
        <v>293</v>
      </c>
      <c r="C2345" s="88" t="s">
        <v>2007</v>
      </c>
    </row>
    <row r="2346" spans="1:3" x14ac:dyDescent="0.2">
      <c r="A2346" s="88" t="s">
        <v>270</v>
      </c>
      <c r="B2346" s="88" t="s">
        <v>270</v>
      </c>
      <c r="C2346" s="88" t="s">
        <v>2006</v>
      </c>
    </row>
    <row r="2347" spans="1:3" x14ac:dyDescent="0.2">
      <c r="A2347" s="88" t="s">
        <v>278</v>
      </c>
      <c r="B2347" s="88" t="s">
        <v>278</v>
      </c>
      <c r="C2347" s="88" t="s">
        <v>2005</v>
      </c>
    </row>
    <row r="2348" spans="1:3" x14ac:dyDescent="0.2">
      <c r="A2348" s="88" t="s">
        <v>324</v>
      </c>
      <c r="B2348" s="88" t="s">
        <v>324</v>
      </c>
      <c r="C2348" s="88" t="s">
        <v>910</v>
      </c>
    </row>
    <row r="2349" spans="1:3" x14ac:dyDescent="0.2">
      <c r="A2349" s="88" t="s">
        <v>324</v>
      </c>
      <c r="B2349" s="88" t="s">
        <v>324</v>
      </c>
      <c r="C2349" s="88" t="s">
        <v>909</v>
      </c>
    </row>
    <row r="2350" spans="1:3" x14ac:dyDescent="0.2">
      <c r="A2350" s="88" t="s">
        <v>326</v>
      </c>
      <c r="B2350" s="88" t="s">
        <v>326</v>
      </c>
      <c r="C2350" s="88" t="s">
        <v>1666</v>
      </c>
    </row>
    <row r="2351" spans="1:3" x14ac:dyDescent="0.2">
      <c r="A2351" s="88" t="s">
        <v>326</v>
      </c>
      <c r="B2351" s="88" t="s">
        <v>326</v>
      </c>
      <c r="C2351" s="88" t="s">
        <v>1665</v>
      </c>
    </row>
    <row r="2352" spans="1:3" x14ac:dyDescent="0.2">
      <c r="A2352" s="88" t="s">
        <v>326</v>
      </c>
      <c r="B2352" s="88" t="s">
        <v>326</v>
      </c>
      <c r="C2352" s="88" t="s">
        <v>1664</v>
      </c>
    </row>
    <row r="2353" spans="1:3" x14ac:dyDescent="0.2">
      <c r="A2353" s="88" t="s">
        <v>326</v>
      </c>
      <c r="B2353" s="88" t="s">
        <v>326</v>
      </c>
      <c r="C2353" s="88" t="s">
        <v>1663</v>
      </c>
    </row>
    <row r="2354" spans="1:3" x14ac:dyDescent="0.2">
      <c r="A2354" s="88" t="s">
        <v>326</v>
      </c>
      <c r="B2354" s="88" t="s">
        <v>326</v>
      </c>
      <c r="C2354" s="88" t="s">
        <v>1662</v>
      </c>
    </row>
    <row r="2355" spans="1:3" x14ac:dyDescent="0.2">
      <c r="A2355" s="88" t="s">
        <v>326</v>
      </c>
      <c r="B2355" s="88" t="s">
        <v>326</v>
      </c>
      <c r="C2355" s="88" t="s">
        <v>1661</v>
      </c>
    </row>
    <row r="2356" spans="1:3" x14ac:dyDescent="0.2">
      <c r="A2356" s="88" t="s">
        <v>326</v>
      </c>
      <c r="B2356" s="88" t="s">
        <v>326</v>
      </c>
      <c r="C2356" s="88" t="s">
        <v>1660</v>
      </c>
    </row>
    <row r="2357" spans="1:3" x14ac:dyDescent="0.2">
      <c r="A2357" s="88" t="s">
        <v>326</v>
      </c>
      <c r="B2357" s="88" t="s">
        <v>326</v>
      </c>
      <c r="C2357" s="88" t="s">
        <v>1659</v>
      </c>
    </row>
    <row r="2358" spans="1:3" x14ac:dyDescent="0.2">
      <c r="A2358" s="88" t="s">
        <v>326</v>
      </c>
      <c r="B2358" s="88" t="s">
        <v>326</v>
      </c>
      <c r="C2358" s="88" t="s">
        <v>1658</v>
      </c>
    </row>
    <row r="2359" spans="1:3" x14ac:dyDescent="0.2">
      <c r="A2359" s="88" t="s">
        <v>326</v>
      </c>
      <c r="B2359" s="88" t="s">
        <v>326</v>
      </c>
      <c r="C2359" s="88" t="s">
        <v>1657</v>
      </c>
    </row>
    <row r="2360" spans="1:3" x14ac:dyDescent="0.2">
      <c r="A2360" s="88" t="s">
        <v>326</v>
      </c>
      <c r="B2360" s="88" t="s">
        <v>326</v>
      </c>
      <c r="C2360" s="88" t="s">
        <v>1656</v>
      </c>
    </row>
    <row r="2361" spans="1:3" x14ac:dyDescent="0.2">
      <c r="A2361" s="88" t="s">
        <v>326</v>
      </c>
      <c r="B2361" s="88" t="s">
        <v>326</v>
      </c>
      <c r="C2361" s="88" t="s">
        <v>1655</v>
      </c>
    </row>
    <row r="2362" spans="1:3" x14ac:dyDescent="0.2">
      <c r="A2362" s="88" t="s">
        <v>326</v>
      </c>
      <c r="B2362" s="88" t="s">
        <v>326</v>
      </c>
      <c r="C2362" s="88" t="s">
        <v>1654</v>
      </c>
    </row>
    <row r="2363" spans="1:3" x14ac:dyDescent="0.2">
      <c r="A2363" s="88" t="s">
        <v>326</v>
      </c>
      <c r="B2363" s="88" t="s">
        <v>326</v>
      </c>
      <c r="C2363" s="88" t="s">
        <v>1653</v>
      </c>
    </row>
    <row r="2364" spans="1:3" x14ac:dyDescent="0.2">
      <c r="A2364" s="88" t="s">
        <v>326</v>
      </c>
      <c r="B2364" s="88" t="s">
        <v>326</v>
      </c>
      <c r="C2364" s="88" t="s">
        <v>1652</v>
      </c>
    </row>
    <row r="2365" spans="1:3" x14ac:dyDescent="0.2">
      <c r="A2365" s="88" t="s">
        <v>326</v>
      </c>
      <c r="B2365" s="88" t="s">
        <v>326</v>
      </c>
      <c r="C2365" s="88" t="s">
        <v>1651</v>
      </c>
    </row>
    <row r="2366" spans="1:3" x14ac:dyDescent="0.2">
      <c r="A2366" s="88" t="s">
        <v>326</v>
      </c>
      <c r="B2366" s="88" t="s">
        <v>326</v>
      </c>
      <c r="C2366" s="88" t="s">
        <v>1650</v>
      </c>
    </row>
    <row r="2367" spans="1:3" x14ac:dyDescent="0.2">
      <c r="A2367" s="88" t="s">
        <v>326</v>
      </c>
      <c r="B2367" s="88" t="s">
        <v>326</v>
      </c>
      <c r="C2367" s="88" t="s">
        <v>1649</v>
      </c>
    </row>
    <row r="2368" spans="1:3" x14ac:dyDescent="0.2">
      <c r="A2368" s="88" t="s">
        <v>326</v>
      </c>
      <c r="B2368" s="88" t="s">
        <v>326</v>
      </c>
      <c r="C2368" s="88" t="s">
        <v>1648</v>
      </c>
    </row>
    <row r="2369" spans="1:3" x14ac:dyDescent="0.2">
      <c r="A2369" s="88" t="s">
        <v>326</v>
      </c>
      <c r="B2369" s="88" t="s">
        <v>326</v>
      </c>
      <c r="C2369" s="88" t="s">
        <v>1647</v>
      </c>
    </row>
    <row r="2370" spans="1:3" x14ac:dyDescent="0.2">
      <c r="A2370" s="88" t="s">
        <v>326</v>
      </c>
      <c r="B2370" s="88" t="s">
        <v>326</v>
      </c>
      <c r="C2370" s="88" t="s">
        <v>1646</v>
      </c>
    </row>
    <row r="2371" spans="1:3" x14ac:dyDescent="0.2">
      <c r="A2371" s="88" t="s">
        <v>326</v>
      </c>
      <c r="B2371" s="88" t="s">
        <v>326</v>
      </c>
      <c r="C2371" s="88" t="s">
        <v>1645</v>
      </c>
    </row>
    <row r="2372" spans="1:3" x14ac:dyDescent="0.2">
      <c r="A2372" s="88" t="s">
        <v>326</v>
      </c>
      <c r="B2372" s="88" t="s">
        <v>326</v>
      </c>
      <c r="C2372" s="88" t="s">
        <v>1644</v>
      </c>
    </row>
    <row r="2373" spans="1:3" x14ac:dyDescent="0.2">
      <c r="A2373" s="88" t="s">
        <v>326</v>
      </c>
      <c r="B2373" s="88" t="s">
        <v>326</v>
      </c>
      <c r="C2373" s="88" t="s">
        <v>1643</v>
      </c>
    </row>
    <row r="2374" spans="1:3" x14ac:dyDescent="0.2">
      <c r="A2374" s="88" t="s">
        <v>326</v>
      </c>
      <c r="B2374" s="88" t="s">
        <v>326</v>
      </c>
      <c r="C2374" s="88" t="s">
        <v>1642</v>
      </c>
    </row>
    <row r="2375" spans="1:3" x14ac:dyDescent="0.2">
      <c r="A2375" s="88" t="s">
        <v>326</v>
      </c>
      <c r="B2375" s="88" t="s">
        <v>326</v>
      </c>
      <c r="C2375" s="88" t="s">
        <v>1641</v>
      </c>
    </row>
    <row r="2376" spans="1:3" x14ac:dyDescent="0.2">
      <c r="A2376" s="88" t="s">
        <v>326</v>
      </c>
      <c r="B2376" s="88" t="s">
        <v>326</v>
      </c>
      <c r="C2376" s="88" t="s">
        <v>1640</v>
      </c>
    </row>
    <row r="2377" spans="1:3" x14ac:dyDescent="0.2">
      <c r="A2377" s="88" t="s">
        <v>410</v>
      </c>
      <c r="B2377" s="88" t="s">
        <v>410</v>
      </c>
      <c r="C2377" s="88" t="s">
        <v>937</v>
      </c>
    </row>
    <row r="2378" spans="1:3" x14ac:dyDescent="0.2">
      <c r="A2378" s="88" t="s">
        <v>410</v>
      </c>
      <c r="B2378" s="88" t="s">
        <v>410</v>
      </c>
      <c r="C2378" s="88" t="s">
        <v>1451</v>
      </c>
    </row>
    <row r="2379" spans="1:3" x14ac:dyDescent="0.2">
      <c r="A2379" s="88" t="s">
        <v>410</v>
      </c>
      <c r="B2379" s="88" t="s">
        <v>410</v>
      </c>
      <c r="C2379" s="88" t="s">
        <v>1450</v>
      </c>
    </row>
    <row r="2380" spans="1:3" x14ac:dyDescent="0.2">
      <c r="A2380" s="88" t="s">
        <v>410</v>
      </c>
      <c r="B2380" s="88" t="s">
        <v>410</v>
      </c>
      <c r="C2380" s="88" t="s">
        <v>1449</v>
      </c>
    </row>
    <row r="2381" spans="1:3" x14ac:dyDescent="0.2">
      <c r="A2381" s="88" t="s">
        <v>410</v>
      </c>
      <c r="B2381" s="88" t="s">
        <v>410</v>
      </c>
      <c r="C2381" s="88" t="s">
        <v>1448</v>
      </c>
    </row>
    <row r="2382" spans="1:3" x14ac:dyDescent="0.2">
      <c r="A2382" s="88" t="s">
        <v>410</v>
      </c>
      <c r="B2382" s="88" t="s">
        <v>410</v>
      </c>
      <c r="C2382" s="88" t="s">
        <v>1435</v>
      </c>
    </row>
    <row r="2383" spans="1:3" x14ac:dyDescent="0.2">
      <c r="A2383" s="88" t="s">
        <v>338</v>
      </c>
      <c r="B2383" s="88" t="s">
        <v>338</v>
      </c>
      <c r="C2383" s="88" t="s">
        <v>726</v>
      </c>
    </row>
    <row r="2384" spans="1:3" x14ac:dyDescent="0.2">
      <c r="A2384" s="88" t="s">
        <v>337</v>
      </c>
      <c r="B2384" s="88" t="s">
        <v>337</v>
      </c>
      <c r="C2384" s="88" t="s">
        <v>721</v>
      </c>
    </row>
    <row r="2385" spans="1:3" x14ac:dyDescent="0.2">
      <c r="A2385" s="88" t="s">
        <v>337</v>
      </c>
      <c r="B2385" s="88" t="s">
        <v>337</v>
      </c>
      <c r="C2385" s="88" t="s">
        <v>722</v>
      </c>
    </row>
    <row r="2386" spans="1:3" x14ac:dyDescent="0.2">
      <c r="A2386" s="88" t="s">
        <v>344</v>
      </c>
      <c r="B2386" s="88" t="s">
        <v>344</v>
      </c>
      <c r="C2386" s="88" t="s">
        <v>755</v>
      </c>
    </row>
    <row r="2387" spans="1:3" x14ac:dyDescent="0.2">
      <c r="A2387" s="88" t="s">
        <v>330</v>
      </c>
      <c r="B2387" s="88" t="s">
        <v>330</v>
      </c>
      <c r="C2387" s="88" t="s">
        <v>790</v>
      </c>
    </row>
    <row r="2388" spans="1:3" x14ac:dyDescent="0.2">
      <c r="A2388" s="88" t="s">
        <v>342</v>
      </c>
      <c r="B2388" s="88" t="s">
        <v>342</v>
      </c>
      <c r="C2388" s="88" t="s">
        <v>791</v>
      </c>
    </row>
    <row r="2389" spans="1:3" x14ac:dyDescent="0.2">
      <c r="A2389" s="88" t="s">
        <v>342</v>
      </c>
      <c r="B2389" s="88" t="s">
        <v>342</v>
      </c>
      <c r="C2389" s="88" t="s">
        <v>792</v>
      </c>
    </row>
    <row r="2390" spans="1:3" x14ac:dyDescent="0.2">
      <c r="A2390" s="88" t="s">
        <v>346</v>
      </c>
      <c r="B2390" s="88" t="s">
        <v>346</v>
      </c>
      <c r="C2390" s="88" t="s">
        <v>798</v>
      </c>
    </row>
    <row r="2391" spans="1:3" x14ac:dyDescent="0.2">
      <c r="A2391" s="88" t="s">
        <v>345</v>
      </c>
      <c r="B2391" s="88" t="s">
        <v>345</v>
      </c>
      <c r="C2391" s="88" t="s">
        <v>663</v>
      </c>
    </row>
    <row r="2392" spans="1:3" x14ac:dyDescent="0.2">
      <c r="A2392" s="88" t="s">
        <v>343</v>
      </c>
      <c r="B2392" s="88" t="s">
        <v>343</v>
      </c>
      <c r="C2392" s="88" t="s">
        <v>898</v>
      </c>
    </row>
    <row r="2393" spans="1:3" x14ac:dyDescent="0.2">
      <c r="A2393" s="88" t="s">
        <v>347</v>
      </c>
      <c r="B2393" s="88" t="s">
        <v>347</v>
      </c>
      <c r="C2393" s="88" t="s">
        <v>2004</v>
      </c>
    </row>
    <row r="2394" spans="1:3" x14ac:dyDescent="0.2">
      <c r="A2394" s="88" t="s">
        <v>352</v>
      </c>
      <c r="B2394" s="88" t="s">
        <v>352</v>
      </c>
      <c r="C2394" s="88" t="s">
        <v>2003</v>
      </c>
    </row>
    <row r="2395" spans="1:3" x14ac:dyDescent="0.2">
      <c r="A2395" s="88" t="s">
        <v>2002</v>
      </c>
      <c r="B2395" s="88" t="s">
        <v>2002</v>
      </c>
      <c r="C2395" s="88" t="s">
        <v>2003</v>
      </c>
    </row>
    <row r="2396" spans="1:3" x14ac:dyDescent="0.2">
      <c r="A2396" s="88" t="s">
        <v>2002</v>
      </c>
      <c r="B2396" s="88" t="s">
        <v>2002</v>
      </c>
      <c r="C2396" s="88" t="s">
        <v>2001</v>
      </c>
    </row>
    <row r="2397" spans="1:3" x14ac:dyDescent="0.2">
      <c r="A2397" s="88" t="s">
        <v>351</v>
      </c>
      <c r="B2397" s="88" t="s">
        <v>351</v>
      </c>
      <c r="C2397" s="88" t="s">
        <v>2001</v>
      </c>
    </row>
    <row r="2398" spans="1:3" x14ac:dyDescent="0.2">
      <c r="A2398" s="88" t="s">
        <v>348</v>
      </c>
      <c r="B2398" s="88" t="s">
        <v>348</v>
      </c>
      <c r="C2398" s="88" t="s">
        <v>2000</v>
      </c>
    </row>
    <row r="2399" spans="1:3" x14ac:dyDescent="0.2">
      <c r="A2399" s="88" t="s">
        <v>349</v>
      </c>
      <c r="B2399" s="88" t="s">
        <v>349</v>
      </c>
      <c r="C2399" s="88" t="s">
        <v>1999</v>
      </c>
    </row>
    <row r="2400" spans="1:3" x14ac:dyDescent="0.2">
      <c r="A2400" s="88" t="s">
        <v>350</v>
      </c>
      <c r="B2400" s="88" t="s">
        <v>350</v>
      </c>
      <c r="C2400" s="88" t="s">
        <v>1998</v>
      </c>
    </row>
    <row r="2401" spans="1:3" x14ac:dyDescent="0.2">
      <c r="A2401" s="88" t="s">
        <v>362</v>
      </c>
      <c r="B2401" s="88" t="s">
        <v>362</v>
      </c>
      <c r="C2401" s="88" t="s">
        <v>1819</v>
      </c>
    </row>
    <row r="2402" spans="1:3" x14ac:dyDescent="0.2">
      <c r="A2402" s="88" t="s">
        <v>362</v>
      </c>
      <c r="B2402" s="88" t="s">
        <v>362</v>
      </c>
      <c r="C2402" s="88" t="s">
        <v>1818</v>
      </c>
    </row>
    <row r="2403" spans="1:3" x14ac:dyDescent="0.2">
      <c r="A2403" s="88" t="s">
        <v>362</v>
      </c>
      <c r="B2403" s="88" t="s">
        <v>362</v>
      </c>
      <c r="C2403" s="88" t="s">
        <v>1817</v>
      </c>
    </row>
    <row r="2404" spans="1:3" x14ac:dyDescent="0.2">
      <c r="A2404" s="88" t="s">
        <v>362</v>
      </c>
      <c r="B2404" s="88" t="s">
        <v>362</v>
      </c>
      <c r="C2404" s="88" t="s">
        <v>1816</v>
      </c>
    </row>
    <row r="2405" spans="1:3" x14ac:dyDescent="0.2">
      <c r="A2405" s="88" t="s">
        <v>362</v>
      </c>
      <c r="B2405" s="88" t="s">
        <v>362</v>
      </c>
      <c r="C2405" s="88" t="s">
        <v>1815</v>
      </c>
    </row>
    <row r="2406" spans="1:3" x14ac:dyDescent="0.2">
      <c r="A2406" s="88" t="s">
        <v>362</v>
      </c>
      <c r="B2406" s="88" t="s">
        <v>362</v>
      </c>
      <c r="C2406" s="88" t="s">
        <v>1814</v>
      </c>
    </row>
    <row r="2407" spans="1:3" x14ac:dyDescent="0.2">
      <c r="A2407" s="88" t="s">
        <v>362</v>
      </c>
      <c r="B2407" s="88" t="s">
        <v>362</v>
      </c>
      <c r="C2407" s="88" t="s">
        <v>1813</v>
      </c>
    </row>
    <row r="2408" spans="1:3" x14ac:dyDescent="0.2">
      <c r="A2408" s="88" t="s">
        <v>362</v>
      </c>
      <c r="B2408" s="88" t="s">
        <v>362</v>
      </c>
      <c r="C2408" s="88" t="s">
        <v>1812</v>
      </c>
    </row>
    <row r="2409" spans="1:3" x14ac:dyDescent="0.2">
      <c r="A2409" s="88" t="s">
        <v>362</v>
      </c>
      <c r="B2409" s="88" t="s">
        <v>362</v>
      </c>
      <c r="C2409" s="88" t="s">
        <v>1785</v>
      </c>
    </row>
    <row r="2410" spans="1:3" x14ac:dyDescent="0.2">
      <c r="A2410" s="88" t="s">
        <v>362</v>
      </c>
      <c r="B2410" s="88" t="s">
        <v>362</v>
      </c>
      <c r="C2410" s="88" t="s">
        <v>1782</v>
      </c>
    </row>
    <row r="2411" spans="1:3" x14ac:dyDescent="0.2">
      <c r="A2411" s="88" t="s">
        <v>402</v>
      </c>
      <c r="B2411" s="88" t="s">
        <v>402</v>
      </c>
      <c r="C2411" s="88" t="s">
        <v>793</v>
      </c>
    </row>
    <row r="2412" spans="1:3" x14ac:dyDescent="0.2">
      <c r="A2412" s="88" t="s">
        <v>403</v>
      </c>
      <c r="B2412" s="88" t="s">
        <v>403</v>
      </c>
      <c r="C2412" s="88" t="s">
        <v>954</v>
      </c>
    </row>
    <row r="2413" spans="1:3" x14ac:dyDescent="0.2">
      <c r="A2413" s="88" t="s">
        <v>404</v>
      </c>
      <c r="B2413" s="88" t="s">
        <v>404</v>
      </c>
      <c r="C2413" s="88" t="s">
        <v>668</v>
      </c>
    </row>
    <row r="2414" spans="1:3" x14ac:dyDescent="0.2">
      <c r="A2414" s="88" t="s">
        <v>405</v>
      </c>
      <c r="B2414" s="88" t="s">
        <v>405</v>
      </c>
      <c r="C2414" s="88" t="s">
        <v>685</v>
      </c>
    </row>
    <row r="2415" spans="1:3" x14ac:dyDescent="0.2">
      <c r="A2415" s="88" t="s">
        <v>1997</v>
      </c>
      <c r="B2415" s="88" t="s">
        <v>1997</v>
      </c>
      <c r="C2415" s="88" t="s">
        <v>1811</v>
      </c>
    </row>
    <row r="2416" spans="1:3" x14ac:dyDescent="0.2">
      <c r="A2416" s="88" t="s">
        <v>1997</v>
      </c>
      <c r="B2416" s="88" t="s">
        <v>1997</v>
      </c>
      <c r="C2416" s="88" t="s">
        <v>1810</v>
      </c>
    </row>
    <row r="2417" spans="1:3" x14ac:dyDescent="0.2">
      <c r="A2417" s="88" t="s">
        <v>1997</v>
      </c>
      <c r="B2417" s="88" t="s">
        <v>1997</v>
      </c>
      <c r="C2417" s="88" t="s">
        <v>1809</v>
      </c>
    </row>
    <row r="2418" spans="1:3" x14ac:dyDescent="0.2">
      <c r="A2418" s="88" t="s">
        <v>1997</v>
      </c>
      <c r="B2418" s="88" t="s">
        <v>1997</v>
      </c>
      <c r="C2418" s="88" t="s">
        <v>1808</v>
      </c>
    </row>
    <row r="2419" spans="1:3" x14ac:dyDescent="0.2">
      <c r="A2419" s="88" t="s">
        <v>1997</v>
      </c>
      <c r="B2419" s="88" t="s">
        <v>1997</v>
      </c>
      <c r="C2419" s="88" t="s">
        <v>1807</v>
      </c>
    </row>
    <row r="2420" spans="1:3" x14ac:dyDescent="0.2">
      <c r="A2420" s="88" t="s">
        <v>1997</v>
      </c>
      <c r="B2420" s="88" t="s">
        <v>1997</v>
      </c>
      <c r="C2420" s="88" t="s">
        <v>1806</v>
      </c>
    </row>
    <row r="2421" spans="1:3" x14ac:dyDescent="0.2">
      <c r="A2421" s="88" t="s">
        <v>1997</v>
      </c>
      <c r="B2421" s="88" t="s">
        <v>1997</v>
      </c>
      <c r="C2421" s="88" t="s">
        <v>1805</v>
      </c>
    </row>
    <row r="2422" spans="1:3" x14ac:dyDescent="0.2">
      <c r="A2422" s="88" t="s">
        <v>1997</v>
      </c>
      <c r="B2422" s="88" t="s">
        <v>1997</v>
      </c>
      <c r="C2422" s="88" t="s">
        <v>1804</v>
      </c>
    </row>
    <row r="2423" spans="1:3" x14ac:dyDescent="0.2">
      <c r="A2423" s="88" t="s">
        <v>1997</v>
      </c>
      <c r="B2423" s="88" t="s">
        <v>1997</v>
      </c>
      <c r="C2423" s="88" t="s">
        <v>1803</v>
      </c>
    </row>
    <row r="2424" spans="1:3" x14ac:dyDescent="0.2">
      <c r="A2424" s="88" t="s">
        <v>1997</v>
      </c>
      <c r="B2424" s="88" t="s">
        <v>1997</v>
      </c>
      <c r="C2424" s="88" t="s">
        <v>1802</v>
      </c>
    </row>
    <row r="2425" spans="1:3" x14ac:dyDescent="0.2">
      <c r="A2425" s="88" t="s">
        <v>1997</v>
      </c>
      <c r="B2425" s="88" t="s">
        <v>1997</v>
      </c>
      <c r="C2425" s="88" t="s">
        <v>1801</v>
      </c>
    </row>
    <row r="2426" spans="1:3" x14ac:dyDescent="0.2">
      <c r="A2426" s="88" t="s">
        <v>1997</v>
      </c>
      <c r="B2426" s="88" t="s">
        <v>1997</v>
      </c>
      <c r="C2426" s="88" t="s">
        <v>1800</v>
      </c>
    </row>
    <row r="2427" spans="1:3" x14ac:dyDescent="0.2">
      <c r="A2427" s="88" t="s">
        <v>1997</v>
      </c>
      <c r="B2427" s="88" t="s">
        <v>1997</v>
      </c>
      <c r="C2427" s="88" t="s">
        <v>1799</v>
      </c>
    </row>
    <row r="2428" spans="1:3" x14ac:dyDescent="0.2">
      <c r="A2428" s="88" t="s">
        <v>1997</v>
      </c>
      <c r="B2428" s="88" t="s">
        <v>1997</v>
      </c>
      <c r="C2428" s="88" t="s">
        <v>1798</v>
      </c>
    </row>
    <row r="2429" spans="1:3" x14ac:dyDescent="0.2">
      <c r="A2429" s="88" t="s">
        <v>1997</v>
      </c>
      <c r="B2429" s="88" t="s">
        <v>1997</v>
      </c>
      <c r="C2429" s="88" t="s">
        <v>1797</v>
      </c>
    </row>
    <row r="2430" spans="1:3" x14ac:dyDescent="0.2">
      <c r="A2430" s="88" t="s">
        <v>1997</v>
      </c>
      <c r="B2430" s="88" t="s">
        <v>1997</v>
      </c>
      <c r="C2430" s="88" t="s">
        <v>1796</v>
      </c>
    </row>
    <row r="2431" spans="1:3" x14ac:dyDescent="0.2">
      <c r="A2431" s="88" t="s">
        <v>1997</v>
      </c>
      <c r="B2431" s="88" t="s">
        <v>1997</v>
      </c>
      <c r="C2431" s="88" t="s">
        <v>1795</v>
      </c>
    </row>
    <row r="2432" spans="1:3" x14ac:dyDescent="0.2">
      <c r="A2432" s="88" t="s">
        <v>1997</v>
      </c>
      <c r="B2432" s="88" t="s">
        <v>1997</v>
      </c>
      <c r="C2432" s="88" t="s">
        <v>1794</v>
      </c>
    </row>
    <row r="2433" spans="1:3" x14ac:dyDescent="0.2">
      <c r="A2433" s="88" t="s">
        <v>1997</v>
      </c>
      <c r="B2433" s="88" t="s">
        <v>1997</v>
      </c>
      <c r="C2433" s="88" t="s">
        <v>1793</v>
      </c>
    </row>
    <row r="2434" spans="1:3" x14ac:dyDescent="0.2">
      <c r="A2434" s="88" t="s">
        <v>1997</v>
      </c>
      <c r="B2434" s="88" t="s">
        <v>1997</v>
      </c>
      <c r="C2434" s="88" t="s">
        <v>1792</v>
      </c>
    </row>
    <row r="2435" spans="1:3" x14ac:dyDescent="0.2">
      <c r="A2435" s="88" t="s">
        <v>1996</v>
      </c>
      <c r="B2435" s="88" t="s">
        <v>1996</v>
      </c>
      <c r="C2435" s="88" t="s">
        <v>1309</v>
      </c>
    </row>
    <row r="2436" spans="1:3" x14ac:dyDescent="0.2">
      <c r="A2436" s="88" t="s">
        <v>1996</v>
      </c>
      <c r="B2436" s="88" t="s">
        <v>1996</v>
      </c>
      <c r="C2436" s="88" t="s">
        <v>1308</v>
      </c>
    </row>
    <row r="2437" spans="1:3" x14ac:dyDescent="0.2">
      <c r="A2437" s="88" t="s">
        <v>1996</v>
      </c>
      <c r="B2437" s="88" t="s">
        <v>1996</v>
      </c>
      <c r="C2437" s="88" t="s">
        <v>1307</v>
      </c>
    </row>
    <row r="2438" spans="1:3" x14ac:dyDescent="0.2">
      <c r="A2438" s="88" t="s">
        <v>1996</v>
      </c>
      <c r="B2438" s="88" t="s">
        <v>1996</v>
      </c>
      <c r="C2438" s="88" t="s">
        <v>1306</v>
      </c>
    </row>
    <row r="2439" spans="1:3" x14ac:dyDescent="0.2">
      <c r="A2439" s="88" t="s">
        <v>1996</v>
      </c>
      <c r="B2439" s="88" t="s">
        <v>1996</v>
      </c>
      <c r="C2439" s="88" t="s">
        <v>1305</v>
      </c>
    </row>
    <row r="2440" spans="1:3" x14ac:dyDescent="0.2">
      <c r="A2440" s="88" t="s">
        <v>1996</v>
      </c>
      <c r="B2440" s="88" t="s">
        <v>1996</v>
      </c>
      <c r="C2440" s="88" t="s">
        <v>1304</v>
      </c>
    </row>
    <row r="2441" spans="1:3" x14ac:dyDescent="0.2">
      <c r="A2441" s="88" t="s">
        <v>1996</v>
      </c>
      <c r="B2441" s="88" t="s">
        <v>1996</v>
      </c>
      <c r="C2441" s="88" t="s">
        <v>1303</v>
      </c>
    </row>
    <row r="2442" spans="1:3" x14ac:dyDescent="0.2">
      <c r="A2442" s="88" t="s">
        <v>1996</v>
      </c>
      <c r="B2442" s="88" t="s">
        <v>1996</v>
      </c>
      <c r="C2442" s="88" t="s">
        <v>1302</v>
      </c>
    </row>
    <row r="2443" spans="1:3" x14ac:dyDescent="0.2">
      <c r="A2443" s="88" t="s">
        <v>1996</v>
      </c>
      <c r="B2443" s="88" t="s">
        <v>1996</v>
      </c>
      <c r="C2443" s="88" t="s">
        <v>1301</v>
      </c>
    </row>
    <row r="2444" spans="1:3" x14ac:dyDescent="0.2">
      <c r="A2444" s="88" t="s">
        <v>1996</v>
      </c>
      <c r="B2444" s="88" t="s">
        <v>1996</v>
      </c>
      <c r="C2444" s="88" t="s">
        <v>1300</v>
      </c>
    </row>
    <row r="2445" spans="1:3" x14ac:dyDescent="0.2">
      <c r="A2445" s="88" t="s">
        <v>1996</v>
      </c>
      <c r="B2445" s="88" t="s">
        <v>1996</v>
      </c>
      <c r="C2445" s="88" t="s">
        <v>1299</v>
      </c>
    </row>
    <row r="2446" spans="1:3" x14ac:dyDescent="0.2">
      <c r="A2446" s="88" t="s">
        <v>1996</v>
      </c>
      <c r="B2446" s="88" t="s">
        <v>1996</v>
      </c>
      <c r="C2446" s="88" t="s">
        <v>1298</v>
      </c>
    </row>
    <row r="2447" spans="1:3" x14ac:dyDescent="0.2">
      <c r="A2447" s="88" t="s">
        <v>1995</v>
      </c>
      <c r="B2447" s="88" t="s">
        <v>1995</v>
      </c>
      <c r="C2447" s="88" t="s">
        <v>1297</v>
      </c>
    </row>
    <row r="2448" spans="1:3" x14ac:dyDescent="0.2">
      <c r="A2448" s="88" t="s">
        <v>1995</v>
      </c>
      <c r="B2448" s="88" t="s">
        <v>1995</v>
      </c>
      <c r="C2448" s="88" t="s">
        <v>1296</v>
      </c>
    </row>
    <row r="2449" spans="1:3" x14ac:dyDescent="0.2">
      <c r="A2449" s="88" t="s">
        <v>1995</v>
      </c>
      <c r="B2449" s="88" t="s">
        <v>1995</v>
      </c>
      <c r="C2449" s="88" t="s">
        <v>1295</v>
      </c>
    </row>
    <row r="2450" spans="1:3" x14ac:dyDescent="0.2">
      <c r="A2450" s="88" t="s">
        <v>1995</v>
      </c>
      <c r="B2450" s="88" t="s">
        <v>1995</v>
      </c>
      <c r="C2450" s="88" t="s">
        <v>1294</v>
      </c>
    </row>
    <row r="2451" spans="1:3" x14ac:dyDescent="0.2">
      <c r="A2451" s="88" t="s">
        <v>1995</v>
      </c>
      <c r="B2451" s="88" t="s">
        <v>1995</v>
      </c>
      <c r="C2451" s="88" t="s">
        <v>1293</v>
      </c>
    </row>
    <row r="2452" spans="1:3" x14ac:dyDescent="0.2">
      <c r="A2452" s="88" t="s">
        <v>1995</v>
      </c>
      <c r="B2452" s="88" t="s">
        <v>1995</v>
      </c>
      <c r="C2452" s="88" t="s">
        <v>1292</v>
      </c>
    </row>
    <row r="2453" spans="1:3" x14ac:dyDescent="0.2">
      <c r="A2453" s="88" t="s">
        <v>1995</v>
      </c>
      <c r="B2453" s="88" t="s">
        <v>1995</v>
      </c>
      <c r="C2453" s="88" t="s">
        <v>1291</v>
      </c>
    </row>
    <row r="2454" spans="1:3" x14ac:dyDescent="0.2">
      <c r="A2454" s="88" t="s">
        <v>1995</v>
      </c>
      <c r="B2454" s="88" t="s">
        <v>1995</v>
      </c>
      <c r="C2454" s="88" t="s">
        <v>1290</v>
      </c>
    </row>
    <row r="2455" spans="1:3" x14ac:dyDescent="0.2">
      <c r="A2455" s="88" t="s">
        <v>1995</v>
      </c>
      <c r="B2455" s="88" t="s">
        <v>1995</v>
      </c>
      <c r="C2455" s="88" t="s">
        <v>1289</v>
      </c>
    </row>
    <row r="2456" spans="1:3" x14ac:dyDescent="0.2">
      <c r="A2456" s="88" t="s">
        <v>1995</v>
      </c>
      <c r="B2456" s="88" t="s">
        <v>1995</v>
      </c>
      <c r="C2456" s="88" t="s">
        <v>1286</v>
      </c>
    </row>
    <row r="2457" spans="1:3" x14ac:dyDescent="0.2">
      <c r="A2457" s="88" t="s">
        <v>409</v>
      </c>
      <c r="B2457" s="88" t="s">
        <v>409</v>
      </c>
      <c r="C2457" s="88" t="s">
        <v>1753</v>
      </c>
    </row>
    <row r="2458" spans="1:3" x14ac:dyDescent="0.2">
      <c r="A2458" s="88" t="s">
        <v>409</v>
      </c>
      <c r="B2458" s="88" t="s">
        <v>409</v>
      </c>
      <c r="C2458" s="88" t="s">
        <v>1734</v>
      </c>
    </row>
    <row r="2459" spans="1:3" x14ac:dyDescent="0.2">
      <c r="A2459" s="88" t="s">
        <v>409</v>
      </c>
      <c r="B2459" s="88" t="s">
        <v>409</v>
      </c>
      <c r="C2459" s="88" t="s">
        <v>1733</v>
      </c>
    </row>
    <row r="2460" spans="1:3" x14ac:dyDescent="0.2">
      <c r="A2460" s="88" t="s">
        <v>409</v>
      </c>
      <c r="B2460" s="88" t="s">
        <v>409</v>
      </c>
      <c r="C2460" s="88" t="s">
        <v>1732</v>
      </c>
    </row>
    <row r="2461" spans="1:3" x14ac:dyDescent="0.2">
      <c r="A2461" s="88" t="s">
        <v>409</v>
      </c>
      <c r="B2461" s="88" t="s">
        <v>409</v>
      </c>
      <c r="C2461" s="88" t="s">
        <v>1731</v>
      </c>
    </row>
    <row r="2462" spans="1:3" x14ac:dyDescent="0.2">
      <c r="A2462" s="88" t="s">
        <v>409</v>
      </c>
      <c r="B2462" s="88" t="s">
        <v>409</v>
      </c>
      <c r="C2462" s="88" t="s">
        <v>1730</v>
      </c>
    </row>
    <row r="2463" spans="1:3" x14ac:dyDescent="0.2">
      <c r="A2463" s="88" t="s">
        <v>409</v>
      </c>
      <c r="B2463" s="88" t="s">
        <v>409</v>
      </c>
      <c r="C2463" s="88" t="s">
        <v>1729</v>
      </c>
    </row>
    <row r="2464" spans="1:3" x14ac:dyDescent="0.2">
      <c r="A2464" s="88" t="s">
        <v>409</v>
      </c>
      <c r="B2464" s="88" t="s">
        <v>409</v>
      </c>
      <c r="C2464" s="88" t="s">
        <v>1728</v>
      </c>
    </row>
    <row r="2465" spans="1:3" x14ac:dyDescent="0.2">
      <c r="A2465" s="88" t="s">
        <v>409</v>
      </c>
      <c r="B2465" s="88" t="s">
        <v>409</v>
      </c>
      <c r="C2465" s="88" t="s">
        <v>1727</v>
      </c>
    </row>
    <row r="2466" spans="1:3" x14ac:dyDescent="0.2">
      <c r="A2466" s="88" t="s">
        <v>409</v>
      </c>
      <c r="B2466" s="88" t="s">
        <v>409</v>
      </c>
      <c r="C2466" s="88" t="s">
        <v>1726</v>
      </c>
    </row>
    <row r="2467" spans="1:3" x14ac:dyDescent="0.2">
      <c r="A2467" s="88" t="s">
        <v>409</v>
      </c>
      <c r="B2467" s="88" t="s">
        <v>409</v>
      </c>
      <c r="C2467" s="88" t="s">
        <v>1725</v>
      </c>
    </row>
    <row r="2468" spans="1:3" x14ac:dyDescent="0.2">
      <c r="A2468" s="88" t="s">
        <v>409</v>
      </c>
      <c r="B2468" s="88" t="s">
        <v>409</v>
      </c>
      <c r="C2468" s="88" t="s">
        <v>1724</v>
      </c>
    </row>
    <row r="2469" spans="1:3" x14ac:dyDescent="0.2">
      <c r="A2469" s="88" t="s">
        <v>409</v>
      </c>
      <c r="B2469" s="88" t="s">
        <v>409</v>
      </c>
      <c r="C2469" s="88" t="s">
        <v>1723</v>
      </c>
    </row>
    <row r="2470" spans="1:3" x14ac:dyDescent="0.2">
      <c r="A2470" s="88" t="s">
        <v>409</v>
      </c>
      <c r="B2470" s="88" t="s">
        <v>409</v>
      </c>
      <c r="C2470" s="88" t="s">
        <v>1722</v>
      </c>
    </row>
    <row r="2471" spans="1:3" x14ac:dyDescent="0.2">
      <c r="A2471" s="88" t="s">
        <v>409</v>
      </c>
      <c r="B2471" s="88" t="s">
        <v>409</v>
      </c>
      <c r="C2471" s="88" t="s">
        <v>1721</v>
      </c>
    </row>
    <row r="2472" spans="1:3" x14ac:dyDescent="0.2">
      <c r="A2472" s="88" t="s">
        <v>409</v>
      </c>
      <c r="B2472" s="88" t="s">
        <v>409</v>
      </c>
      <c r="C2472" s="88" t="s">
        <v>1720</v>
      </c>
    </row>
    <row r="2473" spans="1:3" x14ac:dyDescent="0.2">
      <c r="A2473" s="88" t="s">
        <v>409</v>
      </c>
      <c r="B2473" s="88" t="s">
        <v>409</v>
      </c>
      <c r="C2473" s="88" t="s">
        <v>1719</v>
      </c>
    </row>
    <row r="2474" spans="1:3" x14ac:dyDescent="0.2">
      <c r="A2474" s="88" t="s">
        <v>409</v>
      </c>
      <c r="B2474" s="88" t="s">
        <v>409</v>
      </c>
      <c r="C2474" s="88" t="s">
        <v>1718</v>
      </c>
    </row>
    <row r="2475" spans="1:3" x14ac:dyDescent="0.2">
      <c r="A2475" s="88" t="s">
        <v>409</v>
      </c>
      <c r="B2475" s="88" t="s">
        <v>409</v>
      </c>
      <c r="C2475" s="88" t="s">
        <v>1715</v>
      </c>
    </row>
    <row r="2476" spans="1:3" x14ac:dyDescent="0.2">
      <c r="A2476" s="88" t="s">
        <v>125</v>
      </c>
      <c r="B2476" s="88" t="s">
        <v>125</v>
      </c>
      <c r="C2476" s="88" t="s">
        <v>1819</v>
      </c>
    </row>
    <row r="2477" spans="1:3" x14ac:dyDescent="0.2">
      <c r="A2477" s="88" t="s">
        <v>125</v>
      </c>
      <c r="B2477" s="88" t="s">
        <v>125</v>
      </c>
      <c r="C2477" s="88" t="s">
        <v>1818</v>
      </c>
    </row>
    <row r="2478" spans="1:3" x14ac:dyDescent="0.2">
      <c r="A2478" s="88" t="s">
        <v>125</v>
      </c>
      <c r="B2478" s="88" t="s">
        <v>125</v>
      </c>
      <c r="C2478" s="88" t="s">
        <v>1817</v>
      </c>
    </row>
    <row r="2479" spans="1:3" x14ac:dyDescent="0.2">
      <c r="A2479" s="88" t="s">
        <v>125</v>
      </c>
      <c r="B2479" s="88" t="s">
        <v>125</v>
      </c>
      <c r="C2479" s="88" t="s">
        <v>1816</v>
      </c>
    </row>
    <row r="2480" spans="1:3" x14ac:dyDescent="0.2">
      <c r="A2480" s="88" t="s">
        <v>125</v>
      </c>
      <c r="B2480" s="88" t="s">
        <v>125</v>
      </c>
      <c r="C2480" s="88" t="s">
        <v>1815</v>
      </c>
    </row>
    <row r="2481" spans="1:3" x14ac:dyDescent="0.2">
      <c r="A2481" s="88" t="s">
        <v>125</v>
      </c>
      <c r="B2481" s="88" t="s">
        <v>125</v>
      </c>
      <c r="C2481" s="88" t="s">
        <v>1814</v>
      </c>
    </row>
    <row r="2482" spans="1:3" x14ac:dyDescent="0.2">
      <c r="A2482" s="88" t="s">
        <v>125</v>
      </c>
      <c r="B2482" s="88" t="s">
        <v>125</v>
      </c>
      <c r="C2482" s="88" t="s">
        <v>1813</v>
      </c>
    </row>
    <row r="2483" spans="1:3" x14ac:dyDescent="0.2">
      <c r="A2483" s="88" t="s">
        <v>125</v>
      </c>
      <c r="B2483" s="88" t="s">
        <v>125</v>
      </c>
      <c r="C2483" s="88" t="s">
        <v>1812</v>
      </c>
    </row>
    <row r="2484" spans="1:3" x14ac:dyDescent="0.2">
      <c r="A2484" s="88" t="s">
        <v>125</v>
      </c>
      <c r="B2484" s="88" t="s">
        <v>125</v>
      </c>
      <c r="C2484" s="88" t="s">
        <v>1785</v>
      </c>
    </row>
    <row r="2485" spans="1:3" x14ac:dyDescent="0.2">
      <c r="A2485" s="88" t="s">
        <v>125</v>
      </c>
      <c r="B2485" s="88" t="s">
        <v>125</v>
      </c>
      <c r="C2485" s="88" t="s">
        <v>1782</v>
      </c>
    </row>
    <row r="2486" spans="1:3" x14ac:dyDescent="0.2">
      <c r="A2486" s="88" t="s">
        <v>125</v>
      </c>
      <c r="B2486" s="88" t="s">
        <v>125</v>
      </c>
      <c r="C2486" s="88" t="s">
        <v>1811</v>
      </c>
    </row>
    <row r="2487" spans="1:3" x14ac:dyDescent="0.2">
      <c r="A2487" s="88" t="s">
        <v>125</v>
      </c>
      <c r="B2487" s="88" t="s">
        <v>125</v>
      </c>
      <c r="C2487" s="88" t="s">
        <v>1810</v>
      </c>
    </row>
    <row r="2488" spans="1:3" x14ac:dyDescent="0.2">
      <c r="A2488" s="88" t="s">
        <v>125</v>
      </c>
      <c r="B2488" s="88" t="s">
        <v>125</v>
      </c>
      <c r="C2488" s="88" t="s">
        <v>1809</v>
      </c>
    </row>
    <row r="2489" spans="1:3" x14ac:dyDescent="0.2">
      <c r="A2489" s="88" t="s">
        <v>125</v>
      </c>
      <c r="B2489" s="88" t="s">
        <v>125</v>
      </c>
      <c r="C2489" s="88" t="s">
        <v>1808</v>
      </c>
    </row>
    <row r="2490" spans="1:3" x14ac:dyDescent="0.2">
      <c r="A2490" s="88" t="s">
        <v>125</v>
      </c>
      <c r="B2490" s="88" t="s">
        <v>125</v>
      </c>
      <c r="C2490" s="88" t="s">
        <v>1807</v>
      </c>
    </row>
    <row r="2491" spans="1:3" x14ac:dyDescent="0.2">
      <c r="A2491" s="88" t="s">
        <v>125</v>
      </c>
      <c r="B2491" s="88" t="s">
        <v>125</v>
      </c>
      <c r="C2491" s="88" t="s">
        <v>1806</v>
      </c>
    </row>
    <row r="2492" spans="1:3" x14ac:dyDescent="0.2">
      <c r="A2492" s="88" t="s">
        <v>125</v>
      </c>
      <c r="B2492" s="88" t="s">
        <v>125</v>
      </c>
      <c r="C2492" s="88" t="s">
        <v>1805</v>
      </c>
    </row>
    <row r="2493" spans="1:3" x14ac:dyDescent="0.2">
      <c r="A2493" s="88" t="s">
        <v>125</v>
      </c>
      <c r="B2493" s="88" t="s">
        <v>125</v>
      </c>
      <c r="C2493" s="88" t="s">
        <v>1804</v>
      </c>
    </row>
    <row r="2494" spans="1:3" x14ac:dyDescent="0.2">
      <c r="A2494" s="88" t="s">
        <v>125</v>
      </c>
      <c r="B2494" s="88" t="s">
        <v>125</v>
      </c>
      <c r="C2494" s="88" t="s">
        <v>1803</v>
      </c>
    </row>
    <row r="2495" spans="1:3" x14ac:dyDescent="0.2">
      <c r="A2495" s="88" t="s">
        <v>125</v>
      </c>
      <c r="B2495" s="88" t="s">
        <v>125</v>
      </c>
      <c r="C2495" s="88" t="s">
        <v>1802</v>
      </c>
    </row>
    <row r="2496" spans="1:3" x14ac:dyDescent="0.2">
      <c r="A2496" s="88" t="s">
        <v>125</v>
      </c>
      <c r="B2496" s="88" t="s">
        <v>125</v>
      </c>
      <c r="C2496" s="88" t="s">
        <v>1801</v>
      </c>
    </row>
    <row r="2497" spans="1:3" x14ac:dyDescent="0.2">
      <c r="A2497" s="88" t="s">
        <v>125</v>
      </c>
      <c r="B2497" s="88" t="s">
        <v>125</v>
      </c>
      <c r="C2497" s="88" t="s">
        <v>1800</v>
      </c>
    </row>
    <row r="2498" spans="1:3" x14ac:dyDescent="0.2">
      <c r="A2498" s="88" t="s">
        <v>125</v>
      </c>
      <c r="B2498" s="88" t="s">
        <v>125</v>
      </c>
      <c r="C2498" s="88" t="s">
        <v>1799</v>
      </c>
    </row>
    <row r="2499" spans="1:3" x14ac:dyDescent="0.2">
      <c r="A2499" s="88" t="s">
        <v>125</v>
      </c>
      <c r="B2499" s="88" t="s">
        <v>125</v>
      </c>
      <c r="C2499" s="88" t="s">
        <v>1798</v>
      </c>
    </row>
    <row r="2500" spans="1:3" x14ac:dyDescent="0.2">
      <c r="A2500" s="88" t="s">
        <v>125</v>
      </c>
      <c r="B2500" s="88" t="s">
        <v>125</v>
      </c>
      <c r="C2500" s="88" t="s">
        <v>1797</v>
      </c>
    </row>
    <row r="2501" spans="1:3" x14ac:dyDescent="0.2">
      <c r="A2501" s="88" t="s">
        <v>125</v>
      </c>
      <c r="B2501" s="88" t="s">
        <v>125</v>
      </c>
      <c r="C2501" s="88" t="s">
        <v>1796</v>
      </c>
    </row>
    <row r="2502" spans="1:3" x14ac:dyDescent="0.2">
      <c r="A2502" s="88" t="s">
        <v>125</v>
      </c>
      <c r="B2502" s="88" t="s">
        <v>125</v>
      </c>
      <c r="C2502" s="88" t="s">
        <v>1795</v>
      </c>
    </row>
    <row r="2503" spans="1:3" x14ac:dyDescent="0.2">
      <c r="A2503" s="88" t="s">
        <v>125</v>
      </c>
      <c r="B2503" s="88" t="s">
        <v>125</v>
      </c>
      <c r="C2503" s="88" t="s">
        <v>1794</v>
      </c>
    </row>
    <row r="2504" spans="1:3" x14ac:dyDescent="0.2">
      <c r="A2504" s="88" t="s">
        <v>125</v>
      </c>
      <c r="B2504" s="88" t="s">
        <v>125</v>
      </c>
      <c r="C2504" s="88" t="s">
        <v>1793</v>
      </c>
    </row>
    <row r="2505" spans="1:3" x14ac:dyDescent="0.2">
      <c r="A2505" s="88" t="s">
        <v>125</v>
      </c>
      <c r="B2505" s="88" t="s">
        <v>125</v>
      </c>
      <c r="C2505" s="88" t="s">
        <v>1792</v>
      </c>
    </row>
    <row r="2506" spans="1:3" x14ac:dyDescent="0.2">
      <c r="A2506" s="88" t="s">
        <v>416</v>
      </c>
      <c r="B2506" s="88" t="s">
        <v>416</v>
      </c>
      <c r="C2506" s="88" t="s">
        <v>1897</v>
      </c>
    </row>
    <row r="2507" spans="1:3" x14ac:dyDescent="0.2">
      <c r="A2507" s="88" t="s">
        <v>416</v>
      </c>
      <c r="B2507" s="88" t="s">
        <v>416</v>
      </c>
      <c r="C2507" s="88" t="s">
        <v>1894</v>
      </c>
    </row>
    <row r="2508" spans="1:3" x14ac:dyDescent="0.2">
      <c r="A2508" s="88" t="s">
        <v>416</v>
      </c>
      <c r="B2508" s="88" t="s">
        <v>416</v>
      </c>
      <c r="C2508" s="88" t="s">
        <v>1893</v>
      </c>
    </row>
    <row r="2509" spans="1:3" x14ac:dyDescent="0.2">
      <c r="A2509" s="88" t="s">
        <v>417</v>
      </c>
      <c r="B2509" s="88" t="s">
        <v>417</v>
      </c>
      <c r="C2509" s="88" t="s">
        <v>1896</v>
      </c>
    </row>
    <row r="2510" spans="1:3" x14ac:dyDescent="0.2">
      <c r="A2510" s="88" t="s">
        <v>417</v>
      </c>
      <c r="B2510" s="88" t="s">
        <v>417</v>
      </c>
      <c r="C2510" s="88" t="s">
        <v>1895</v>
      </c>
    </row>
    <row r="2511" spans="1:3" x14ac:dyDescent="0.2">
      <c r="A2511" s="88" t="s">
        <v>417</v>
      </c>
      <c r="B2511" s="88" t="s">
        <v>417</v>
      </c>
      <c r="C2511" s="88" t="s">
        <v>1892</v>
      </c>
    </row>
    <row r="2512" spans="1:3" x14ac:dyDescent="0.2">
      <c r="A2512" s="88" t="s">
        <v>418</v>
      </c>
      <c r="B2512" s="88" t="s">
        <v>418</v>
      </c>
      <c r="C2512" s="88" t="s">
        <v>1532</v>
      </c>
    </row>
    <row r="2513" spans="1:3" x14ac:dyDescent="0.2">
      <c r="A2513" s="88" t="s">
        <v>418</v>
      </c>
      <c r="B2513" s="88" t="s">
        <v>418</v>
      </c>
      <c r="C2513" s="88" t="s">
        <v>1531</v>
      </c>
    </row>
    <row r="2514" spans="1:3" x14ac:dyDescent="0.2">
      <c r="A2514" s="88" t="s">
        <v>418</v>
      </c>
      <c r="B2514" s="88" t="s">
        <v>418</v>
      </c>
      <c r="C2514" s="88" t="s">
        <v>1562</v>
      </c>
    </row>
    <row r="2515" spans="1:3" x14ac:dyDescent="0.2">
      <c r="A2515" s="88" t="s">
        <v>418</v>
      </c>
      <c r="B2515" s="88" t="s">
        <v>418</v>
      </c>
      <c r="C2515" s="88" t="s">
        <v>1561</v>
      </c>
    </row>
    <row r="2516" spans="1:3" x14ac:dyDescent="0.2">
      <c r="A2516" s="88" t="s">
        <v>418</v>
      </c>
      <c r="B2516" s="88" t="s">
        <v>418</v>
      </c>
      <c r="C2516" s="88" t="s">
        <v>1560</v>
      </c>
    </row>
    <row r="2517" spans="1:3" x14ac:dyDescent="0.2">
      <c r="A2517" s="88" t="s">
        <v>418</v>
      </c>
      <c r="B2517" s="88" t="s">
        <v>418</v>
      </c>
      <c r="C2517" s="88" t="s">
        <v>1559</v>
      </c>
    </row>
    <row r="2518" spans="1:3" x14ac:dyDescent="0.2">
      <c r="A2518" s="88" t="s">
        <v>418</v>
      </c>
      <c r="B2518" s="88" t="s">
        <v>418</v>
      </c>
      <c r="C2518" s="88" t="s">
        <v>1558</v>
      </c>
    </row>
    <row r="2519" spans="1:3" x14ac:dyDescent="0.2">
      <c r="A2519" s="88" t="s">
        <v>418</v>
      </c>
      <c r="B2519" s="88" t="s">
        <v>418</v>
      </c>
      <c r="C2519" s="88" t="s">
        <v>1557</v>
      </c>
    </row>
    <row r="2520" spans="1:3" x14ac:dyDescent="0.2">
      <c r="A2520" s="88" t="s">
        <v>418</v>
      </c>
      <c r="B2520" s="88" t="s">
        <v>418</v>
      </c>
      <c r="C2520" s="88" t="s">
        <v>1556</v>
      </c>
    </row>
    <row r="2521" spans="1:3" x14ac:dyDescent="0.2">
      <c r="A2521" s="88" t="s">
        <v>418</v>
      </c>
      <c r="B2521" s="88" t="s">
        <v>418</v>
      </c>
      <c r="C2521" s="88" t="s">
        <v>1555</v>
      </c>
    </row>
    <row r="2522" spans="1:3" x14ac:dyDescent="0.2">
      <c r="A2522" s="88" t="s">
        <v>418</v>
      </c>
      <c r="B2522" s="88" t="s">
        <v>418</v>
      </c>
      <c r="C2522" s="88" t="s">
        <v>1554</v>
      </c>
    </row>
    <row r="2523" spans="1:3" x14ac:dyDescent="0.2">
      <c r="A2523" s="88" t="s">
        <v>418</v>
      </c>
      <c r="B2523" s="88" t="s">
        <v>418</v>
      </c>
      <c r="C2523" s="88" t="s">
        <v>1553</v>
      </c>
    </row>
    <row r="2524" spans="1:3" x14ac:dyDescent="0.2">
      <c r="A2524" s="88" t="s">
        <v>418</v>
      </c>
      <c r="B2524" s="88" t="s">
        <v>418</v>
      </c>
      <c r="C2524" s="88" t="s">
        <v>1552</v>
      </c>
    </row>
    <row r="2525" spans="1:3" x14ac:dyDescent="0.2">
      <c r="A2525" s="88" t="s">
        <v>418</v>
      </c>
      <c r="B2525" s="88" t="s">
        <v>418</v>
      </c>
      <c r="C2525" s="88" t="s">
        <v>1551</v>
      </c>
    </row>
    <row r="2526" spans="1:3" x14ac:dyDescent="0.2">
      <c r="A2526" s="88" t="s">
        <v>418</v>
      </c>
      <c r="B2526" s="88" t="s">
        <v>418</v>
      </c>
      <c r="C2526" s="88" t="s">
        <v>1550</v>
      </c>
    </row>
    <row r="2527" spans="1:3" x14ac:dyDescent="0.2">
      <c r="A2527" s="88" t="s">
        <v>418</v>
      </c>
      <c r="B2527" s="88" t="s">
        <v>418</v>
      </c>
      <c r="C2527" s="88" t="s">
        <v>1549</v>
      </c>
    </row>
    <row r="2528" spans="1:3" x14ac:dyDescent="0.2">
      <c r="A2528" s="88" t="s">
        <v>418</v>
      </c>
      <c r="B2528" s="88" t="s">
        <v>418</v>
      </c>
      <c r="C2528" s="88" t="s">
        <v>1548</v>
      </c>
    </row>
    <row r="2529" spans="1:3" x14ac:dyDescent="0.2">
      <c r="A2529" s="88" t="s">
        <v>418</v>
      </c>
      <c r="B2529" s="88" t="s">
        <v>418</v>
      </c>
      <c r="C2529" s="88" t="s">
        <v>1547</v>
      </c>
    </row>
    <row r="2530" spans="1:3" x14ac:dyDescent="0.2">
      <c r="A2530" s="88" t="s">
        <v>418</v>
      </c>
      <c r="B2530" s="88" t="s">
        <v>418</v>
      </c>
      <c r="C2530" s="88" t="s">
        <v>1546</v>
      </c>
    </row>
    <row r="2531" spans="1:3" x14ac:dyDescent="0.2">
      <c r="A2531" s="88" t="s">
        <v>418</v>
      </c>
      <c r="B2531" s="88" t="s">
        <v>418</v>
      </c>
      <c r="C2531" s="88" t="s">
        <v>1545</v>
      </c>
    </row>
    <row r="2532" spans="1:3" x14ac:dyDescent="0.2">
      <c r="A2532" s="88" t="s">
        <v>418</v>
      </c>
      <c r="B2532" s="88" t="s">
        <v>418</v>
      </c>
      <c r="C2532" s="88" t="s">
        <v>1544</v>
      </c>
    </row>
    <row r="2533" spans="1:3" x14ac:dyDescent="0.2">
      <c r="A2533" s="88" t="s">
        <v>418</v>
      </c>
      <c r="B2533" s="88" t="s">
        <v>418</v>
      </c>
      <c r="C2533" s="88" t="s">
        <v>1543</v>
      </c>
    </row>
    <row r="2534" spans="1:3" x14ac:dyDescent="0.2">
      <c r="A2534" s="88" t="s">
        <v>418</v>
      </c>
      <c r="B2534" s="88" t="s">
        <v>418</v>
      </c>
      <c r="C2534" s="88" t="s">
        <v>1542</v>
      </c>
    </row>
    <row r="2535" spans="1:3" x14ac:dyDescent="0.2">
      <c r="A2535" s="88" t="s">
        <v>418</v>
      </c>
      <c r="B2535" s="88" t="s">
        <v>418</v>
      </c>
      <c r="C2535" s="88" t="s">
        <v>1541</v>
      </c>
    </row>
    <row r="2536" spans="1:3" x14ac:dyDescent="0.2">
      <c r="A2536" s="88" t="s">
        <v>418</v>
      </c>
      <c r="B2536" s="88" t="s">
        <v>418</v>
      </c>
      <c r="C2536" s="88" t="s">
        <v>1540</v>
      </c>
    </row>
    <row r="2537" spans="1:3" x14ac:dyDescent="0.2">
      <c r="A2537" s="88" t="s">
        <v>418</v>
      </c>
      <c r="B2537" s="88" t="s">
        <v>418</v>
      </c>
      <c r="C2537" s="88" t="s">
        <v>1539</v>
      </c>
    </row>
    <row r="2538" spans="1:3" x14ac:dyDescent="0.2">
      <c r="A2538" s="88" t="s">
        <v>418</v>
      </c>
      <c r="B2538" s="88" t="s">
        <v>418</v>
      </c>
      <c r="C2538" s="88" t="s">
        <v>1538</v>
      </c>
    </row>
    <row r="2539" spans="1:3" x14ac:dyDescent="0.2">
      <c r="A2539" s="88" t="s">
        <v>418</v>
      </c>
      <c r="B2539" s="88" t="s">
        <v>418</v>
      </c>
      <c r="C2539" s="88" t="s">
        <v>1537</v>
      </c>
    </row>
    <row r="2540" spans="1:3" x14ac:dyDescent="0.2">
      <c r="A2540" s="88" t="s">
        <v>418</v>
      </c>
      <c r="B2540" s="88" t="s">
        <v>418</v>
      </c>
      <c r="C2540" s="88" t="s">
        <v>1536</v>
      </c>
    </row>
    <row r="2541" spans="1:3" x14ac:dyDescent="0.2">
      <c r="A2541" s="88" t="s">
        <v>418</v>
      </c>
      <c r="B2541" s="88" t="s">
        <v>418</v>
      </c>
      <c r="C2541" s="88" t="s">
        <v>1535</v>
      </c>
    </row>
    <row r="2542" spans="1:3" x14ac:dyDescent="0.2">
      <c r="A2542" s="88" t="s">
        <v>418</v>
      </c>
      <c r="B2542" s="88" t="s">
        <v>418</v>
      </c>
      <c r="C2542" s="88" t="s">
        <v>1534</v>
      </c>
    </row>
    <row r="2543" spans="1:3" x14ac:dyDescent="0.2">
      <c r="A2543" s="88" t="s">
        <v>418</v>
      </c>
      <c r="B2543" s="88" t="s">
        <v>418</v>
      </c>
      <c r="C2543" s="88" t="s">
        <v>1533</v>
      </c>
    </row>
    <row r="2544" spans="1:3" x14ac:dyDescent="0.2">
      <c r="A2544" s="88" t="s">
        <v>420</v>
      </c>
      <c r="B2544" s="88" t="s">
        <v>420</v>
      </c>
      <c r="C2544" s="88" t="s">
        <v>1512</v>
      </c>
    </row>
    <row r="2545" spans="1:3" x14ac:dyDescent="0.2">
      <c r="A2545" s="88" t="s">
        <v>420</v>
      </c>
      <c r="B2545" s="88" t="s">
        <v>420</v>
      </c>
      <c r="C2545" s="88" t="s">
        <v>1507</v>
      </c>
    </row>
    <row r="2546" spans="1:3" x14ac:dyDescent="0.2">
      <c r="A2546" s="88" t="s">
        <v>420</v>
      </c>
      <c r="B2546" s="88" t="s">
        <v>420</v>
      </c>
      <c r="C2546" s="88" t="s">
        <v>1502</v>
      </c>
    </row>
    <row r="2547" spans="1:3" x14ac:dyDescent="0.2">
      <c r="A2547" s="88" t="s">
        <v>420</v>
      </c>
      <c r="B2547" s="88" t="s">
        <v>420</v>
      </c>
      <c r="C2547" s="88" t="s">
        <v>1500</v>
      </c>
    </row>
    <row r="2548" spans="1:3" x14ac:dyDescent="0.2">
      <c r="A2548" s="88" t="s">
        <v>420</v>
      </c>
      <c r="B2548" s="88" t="s">
        <v>420</v>
      </c>
      <c r="C2548" s="88" t="s">
        <v>1495</v>
      </c>
    </row>
    <row r="2549" spans="1:3" x14ac:dyDescent="0.2">
      <c r="A2549" s="88" t="s">
        <v>419</v>
      </c>
      <c r="B2549" s="88" t="s">
        <v>419</v>
      </c>
      <c r="C2549" s="88" t="s">
        <v>1511</v>
      </c>
    </row>
    <row r="2550" spans="1:3" x14ac:dyDescent="0.2">
      <c r="A2550" s="88" t="s">
        <v>419</v>
      </c>
      <c r="B2550" s="88" t="s">
        <v>419</v>
      </c>
      <c r="C2550" s="88" t="s">
        <v>1506</v>
      </c>
    </row>
    <row r="2551" spans="1:3" x14ac:dyDescent="0.2">
      <c r="A2551" s="88" t="s">
        <v>419</v>
      </c>
      <c r="B2551" s="88" t="s">
        <v>419</v>
      </c>
      <c r="C2551" s="88" t="s">
        <v>1501</v>
      </c>
    </row>
    <row r="2552" spans="1:3" x14ac:dyDescent="0.2">
      <c r="A2552" s="88" t="s">
        <v>419</v>
      </c>
      <c r="B2552" s="88" t="s">
        <v>419</v>
      </c>
      <c r="C2552" s="88" t="s">
        <v>1499</v>
      </c>
    </row>
    <row r="2553" spans="1:3" x14ac:dyDescent="0.2">
      <c r="A2553" s="88" t="s">
        <v>419</v>
      </c>
      <c r="B2553" s="88" t="s">
        <v>419</v>
      </c>
      <c r="C2553" s="88" t="s">
        <v>1494</v>
      </c>
    </row>
    <row r="2554" spans="1:3" x14ac:dyDescent="0.2">
      <c r="A2554" s="88" t="s">
        <v>421</v>
      </c>
      <c r="B2554" s="88" t="s">
        <v>421</v>
      </c>
      <c r="C2554" s="88" t="s">
        <v>1510</v>
      </c>
    </row>
    <row r="2555" spans="1:3" x14ac:dyDescent="0.2">
      <c r="A2555" s="88" t="s">
        <v>421</v>
      </c>
      <c r="B2555" s="88" t="s">
        <v>421</v>
      </c>
      <c r="C2555" s="88" t="s">
        <v>1505</v>
      </c>
    </row>
    <row r="2556" spans="1:3" x14ac:dyDescent="0.2">
      <c r="A2556" s="88" t="s">
        <v>421</v>
      </c>
      <c r="B2556" s="88" t="s">
        <v>421</v>
      </c>
      <c r="C2556" s="88" t="s">
        <v>1498</v>
      </c>
    </row>
    <row r="2557" spans="1:3" x14ac:dyDescent="0.2">
      <c r="A2557" s="88" t="s">
        <v>421</v>
      </c>
      <c r="B2557" s="88" t="s">
        <v>421</v>
      </c>
      <c r="C2557" s="88" t="s">
        <v>1493</v>
      </c>
    </row>
    <row r="2558" spans="1:3" x14ac:dyDescent="0.2">
      <c r="A2558" s="88" t="s">
        <v>422</v>
      </c>
      <c r="B2558" s="88" t="s">
        <v>422</v>
      </c>
      <c r="C2558" s="88" t="s">
        <v>1514</v>
      </c>
    </row>
    <row r="2559" spans="1:3" x14ac:dyDescent="0.2">
      <c r="A2559" s="88" t="s">
        <v>422</v>
      </c>
      <c r="B2559" s="88" t="s">
        <v>422</v>
      </c>
      <c r="C2559" s="88" t="s">
        <v>1509</v>
      </c>
    </row>
    <row r="2560" spans="1:3" x14ac:dyDescent="0.2">
      <c r="A2560" s="88" t="s">
        <v>422</v>
      </c>
      <c r="B2560" s="88" t="s">
        <v>422</v>
      </c>
      <c r="C2560" s="88" t="s">
        <v>1504</v>
      </c>
    </row>
    <row r="2561" spans="1:3" x14ac:dyDescent="0.2">
      <c r="A2561" s="88" t="s">
        <v>422</v>
      </c>
      <c r="B2561" s="88" t="s">
        <v>422</v>
      </c>
      <c r="C2561" s="88" t="s">
        <v>1497</v>
      </c>
    </row>
    <row r="2562" spans="1:3" x14ac:dyDescent="0.2">
      <c r="A2562" s="88" t="s">
        <v>1994</v>
      </c>
      <c r="B2562" s="88" t="s">
        <v>1994</v>
      </c>
      <c r="C2562" s="88" t="s">
        <v>702</v>
      </c>
    </row>
    <row r="2563" spans="1:3" x14ac:dyDescent="0.2">
      <c r="A2563" s="88" t="s">
        <v>1993</v>
      </c>
      <c r="B2563" s="88" t="s">
        <v>1993</v>
      </c>
      <c r="C2563" s="88" t="s">
        <v>937</v>
      </c>
    </row>
    <row r="2564" spans="1:3" x14ac:dyDescent="0.2">
      <c r="A2564" s="88" t="s">
        <v>964</v>
      </c>
      <c r="B2564" s="88" t="s">
        <v>964</v>
      </c>
      <c r="C2564" s="88" t="s">
        <v>816</v>
      </c>
    </row>
    <row r="2565" spans="1:3" x14ac:dyDescent="0.2">
      <c r="A2565" s="88" t="s">
        <v>562</v>
      </c>
      <c r="B2565" s="88" t="s">
        <v>562</v>
      </c>
      <c r="C2565" s="88" t="s">
        <v>662</v>
      </c>
    </row>
    <row r="2566" spans="1:3" x14ac:dyDescent="0.2">
      <c r="A2566" s="88" t="s">
        <v>580</v>
      </c>
      <c r="B2566" s="88" t="s">
        <v>580</v>
      </c>
      <c r="C2566" s="88" t="s">
        <v>749</v>
      </c>
    </row>
    <row r="2567" spans="1:3" x14ac:dyDescent="0.2">
      <c r="A2567" s="88" t="s">
        <v>563</v>
      </c>
      <c r="B2567" s="88" t="s">
        <v>563</v>
      </c>
      <c r="C2567" s="88" t="s">
        <v>666</v>
      </c>
    </row>
    <row r="2568" spans="1:3" x14ac:dyDescent="0.2">
      <c r="A2568" s="88" t="s">
        <v>965</v>
      </c>
      <c r="B2568" s="88" t="s">
        <v>965</v>
      </c>
      <c r="C2568" s="88" t="s">
        <v>877</v>
      </c>
    </row>
    <row r="2569" spans="1:3" x14ac:dyDescent="0.2">
      <c r="A2569" s="88" t="s">
        <v>581</v>
      </c>
      <c r="B2569" s="88" t="s">
        <v>581</v>
      </c>
      <c r="C2569" s="88" t="s">
        <v>750</v>
      </c>
    </row>
    <row r="2570" spans="1:3" x14ac:dyDescent="0.2">
      <c r="A2570" s="88" t="s">
        <v>581</v>
      </c>
      <c r="B2570" s="88" t="s">
        <v>581</v>
      </c>
      <c r="C2570" s="88" t="s">
        <v>751</v>
      </c>
    </row>
    <row r="2571" spans="1:3" x14ac:dyDescent="0.2">
      <c r="A2571" s="88" t="s">
        <v>1992</v>
      </c>
      <c r="B2571" s="88" t="s">
        <v>1992</v>
      </c>
      <c r="C2571" s="88" t="s">
        <v>1185</v>
      </c>
    </row>
    <row r="2572" spans="1:3" x14ac:dyDescent="0.2">
      <c r="A2572" s="88" t="s">
        <v>1992</v>
      </c>
      <c r="B2572" s="88" t="s">
        <v>1992</v>
      </c>
      <c r="C2572" s="88" t="s">
        <v>1184</v>
      </c>
    </row>
    <row r="2573" spans="1:3" x14ac:dyDescent="0.2">
      <c r="A2573" s="88" t="s">
        <v>1992</v>
      </c>
      <c r="B2573" s="88" t="s">
        <v>1992</v>
      </c>
      <c r="C2573" s="88" t="s">
        <v>1183</v>
      </c>
    </row>
    <row r="2574" spans="1:3" x14ac:dyDescent="0.2">
      <c r="A2574" s="88" t="s">
        <v>1992</v>
      </c>
      <c r="B2574" s="88" t="s">
        <v>1992</v>
      </c>
      <c r="C2574" s="88" t="s">
        <v>1182</v>
      </c>
    </row>
    <row r="2575" spans="1:3" x14ac:dyDescent="0.2">
      <c r="A2575" s="88" t="s">
        <v>1992</v>
      </c>
      <c r="B2575" s="88" t="s">
        <v>1992</v>
      </c>
      <c r="C2575" s="88" t="s">
        <v>1181</v>
      </c>
    </row>
    <row r="2576" spans="1:3" x14ac:dyDescent="0.2">
      <c r="A2576" s="88" t="s">
        <v>1992</v>
      </c>
      <c r="B2576" s="88" t="s">
        <v>1992</v>
      </c>
      <c r="C2576" s="88" t="s">
        <v>1180</v>
      </c>
    </row>
    <row r="2577" spans="1:3" x14ac:dyDescent="0.2">
      <c r="A2577" s="88" t="s">
        <v>1992</v>
      </c>
      <c r="B2577" s="88" t="s">
        <v>1992</v>
      </c>
      <c r="C2577" s="88" t="s">
        <v>1179</v>
      </c>
    </row>
    <row r="2578" spans="1:3" x14ac:dyDescent="0.2">
      <c r="A2578" s="88" t="s">
        <v>1992</v>
      </c>
      <c r="B2578" s="88" t="s">
        <v>1992</v>
      </c>
      <c r="C2578" s="88" t="s">
        <v>1178</v>
      </c>
    </row>
    <row r="2579" spans="1:3" x14ac:dyDescent="0.2">
      <c r="A2579" s="88" t="s">
        <v>1992</v>
      </c>
      <c r="B2579" s="88" t="s">
        <v>1992</v>
      </c>
      <c r="C2579" s="88" t="s">
        <v>1177</v>
      </c>
    </row>
    <row r="2580" spans="1:3" x14ac:dyDescent="0.2">
      <c r="A2580" s="88" t="s">
        <v>1992</v>
      </c>
      <c r="B2580" s="88" t="s">
        <v>1992</v>
      </c>
      <c r="C2580" s="88" t="s">
        <v>1176</v>
      </c>
    </row>
    <row r="2581" spans="1:3" x14ac:dyDescent="0.2">
      <c r="A2581" s="88" t="s">
        <v>1992</v>
      </c>
      <c r="B2581" s="88" t="s">
        <v>1992</v>
      </c>
      <c r="C2581" s="88" t="s">
        <v>1175</v>
      </c>
    </row>
    <row r="2582" spans="1:3" x14ac:dyDescent="0.2">
      <c r="A2582" s="88" t="s">
        <v>1992</v>
      </c>
      <c r="B2582" s="88" t="s">
        <v>1992</v>
      </c>
      <c r="C2582" s="88" t="s">
        <v>1174</v>
      </c>
    </row>
    <row r="2583" spans="1:3" x14ac:dyDescent="0.2">
      <c r="A2583" s="88" t="s">
        <v>1992</v>
      </c>
      <c r="B2583" s="88" t="s">
        <v>1992</v>
      </c>
      <c r="C2583" s="88" t="s">
        <v>1173</v>
      </c>
    </row>
    <row r="2584" spans="1:3" x14ac:dyDescent="0.2">
      <c r="A2584" s="88" t="s">
        <v>1992</v>
      </c>
      <c r="B2584" s="88" t="s">
        <v>1992</v>
      </c>
      <c r="C2584" s="88" t="s">
        <v>1171</v>
      </c>
    </row>
    <row r="2585" spans="1:3" x14ac:dyDescent="0.2">
      <c r="A2585" s="88" t="s">
        <v>1992</v>
      </c>
      <c r="B2585" s="88" t="s">
        <v>1992</v>
      </c>
      <c r="C2585" s="88" t="s">
        <v>1197</v>
      </c>
    </row>
    <row r="2586" spans="1:3" x14ac:dyDescent="0.2">
      <c r="A2586" s="88" t="s">
        <v>1992</v>
      </c>
      <c r="B2586" s="88" t="s">
        <v>1992</v>
      </c>
      <c r="C2586" s="88" t="s">
        <v>1196</v>
      </c>
    </row>
    <row r="2587" spans="1:3" x14ac:dyDescent="0.2">
      <c r="A2587" s="88" t="s">
        <v>1992</v>
      </c>
      <c r="B2587" s="88" t="s">
        <v>1992</v>
      </c>
      <c r="C2587" s="88" t="s">
        <v>1195</v>
      </c>
    </row>
    <row r="2588" spans="1:3" x14ac:dyDescent="0.2">
      <c r="A2588" s="88" t="s">
        <v>1992</v>
      </c>
      <c r="B2588" s="88" t="s">
        <v>1992</v>
      </c>
      <c r="C2588" s="88" t="s">
        <v>1192</v>
      </c>
    </row>
    <row r="2589" spans="1:3" x14ac:dyDescent="0.2">
      <c r="A2589" s="88" t="s">
        <v>1992</v>
      </c>
      <c r="B2589" s="88" t="s">
        <v>1992</v>
      </c>
      <c r="C2589" s="88" t="s">
        <v>1193</v>
      </c>
    </row>
    <row r="2590" spans="1:3" x14ac:dyDescent="0.2">
      <c r="A2590" s="88" t="s">
        <v>1992</v>
      </c>
      <c r="B2590" s="88" t="s">
        <v>1992</v>
      </c>
      <c r="C2590" s="88" t="s">
        <v>1194</v>
      </c>
    </row>
    <row r="2591" spans="1:3" x14ac:dyDescent="0.2">
      <c r="A2591" s="88" t="s">
        <v>1992</v>
      </c>
      <c r="B2591" s="88" t="s">
        <v>1992</v>
      </c>
      <c r="C2591" s="88" t="s">
        <v>1191</v>
      </c>
    </row>
    <row r="2592" spans="1:3" x14ac:dyDescent="0.2">
      <c r="A2592" s="88" t="s">
        <v>1992</v>
      </c>
      <c r="B2592" s="88" t="s">
        <v>1992</v>
      </c>
      <c r="C2592" s="88" t="s">
        <v>1190</v>
      </c>
    </row>
    <row r="2593" spans="1:3" x14ac:dyDescent="0.2">
      <c r="A2593" s="88" t="s">
        <v>1992</v>
      </c>
      <c r="B2593" s="88" t="s">
        <v>1992</v>
      </c>
      <c r="C2593" s="88" t="s">
        <v>1189</v>
      </c>
    </row>
    <row r="2594" spans="1:3" x14ac:dyDescent="0.2">
      <c r="A2594" s="88" t="s">
        <v>1992</v>
      </c>
      <c r="B2594" s="88" t="s">
        <v>1992</v>
      </c>
      <c r="C2594" s="88" t="s">
        <v>1188</v>
      </c>
    </row>
    <row r="2595" spans="1:3" x14ac:dyDescent="0.2">
      <c r="A2595" s="88" t="s">
        <v>1992</v>
      </c>
      <c r="B2595" s="88" t="s">
        <v>1992</v>
      </c>
      <c r="C2595" s="88" t="s">
        <v>1187</v>
      </c>
    </row>
    <row r="2596" spans="1:3" x14ac:dyDescent="0.2">
      <c r="A2596" s="88" t="s">
        <v>1992</v>
      </c>
      <c r="B2596" s="88" t="s">
        <v>1992</v>
      </c>
      <c r="C2596" s="88" t="s">
        <v>1186</v>
      </c>
    </row>
    <row r="2597" spans="1:3" x14ac:dyDescent="0.2">
      <c r="A2597" s="88" t="s">
        <v>1992</v>
      </c>
      <c r="B2597" s="88" t="s">
        <v>1992</v>
      </c>
      <c r="C2597" s="88" t="s">
        <v>1198</v>
      </c>
    </row>
    <row r="2598" spans="1:3" x14ac:dyDescent="0.2">
      <c r="A2598" s="88" t="s">
        <v>572</v>
      </c>
      <c r="B2598" s="88" t="s">
        <v>572</v>
      </c>
      <c r="C2598" s="88" t="s">
        <v>719</v>
      </c>
    </row>
    <row r="2599" spans="1:3" x14ac:dyDescent="0.2">
      <c r="A2599" s="88" t="s">
        <v>586</v>
      </c>
      <c r="B2599" s="88" t="s">
        <v>586</v>
      </c>
      <c r="C2599" s="88" t="s">
        <v>793</v>
      </c>
    </row>
    <row r="2600" spans="1:3" x14ac:dyDescent="0.2">
      <c r="A2600" s="88" t="s">
        <v>607</v>
      </c>
      <c r="B2600" s="88" t="s">
        <v>607</v>
      </c>
      <c r="C2600" s="88" t="s">
        <v>891</v>
      </c>
    </row>
    <row r="2601" spans="1:3" x14ac:dyDescent="0.2">
      <c r="A2601" s="88" t="s">
        <v>551</v>
      </c>
      <c r="B2601" s="88" t="s">
        <v>551</v>
      </c>
      <c r="C2601" s="88" t="s">
        <v>828</v>
      </c>
    </row>
    <row r="2602" spans="1:3" x14ac:dyDescent="0.2">
      <c r="A2602" s="88" t="s">
        <v>551</v>
      </c>
      <c r="B2602" s="88" t="s">
        <v>551</v>
      </c>
      <c r="C2602" s="88" t="s">
        <v>829</v>
      </c>
    </row>
    <row r="2603" spans="1:3" x14ac:dyDescent="0.2">
      <c r="A2603" s="88" t="s">
        <v>551</v>
      </c>
      <c r="B2603" s="88" t="s">
        <v>551</v>
      </c>
      <c r="C2603" s="88" t="s">
        <v>830</v>
      </c>
    </row>
    <row r="2604" spans="1:3" x14ac:dyDescent="0.2">
      <c r="A2604" s="88" t="s">
        <v>551</v>
      </c>
      <c r="B2604" s="88" t="s">
        <v>551</v>
      </c>
      <c r="C2604" s="88" t="s">
        <v>831</v>
      </c>
    </row>
    <row r="2605" spans="1:3" x14ac:dyDescent="0.2">
      <c r="A2605" s="88" t="s">
        <v>552</v>
      </c>
      <c r="B2605" s="88" t="s">
        <v>552</v>
      </c>
      <c r="C2605" s="88" t="s">
        <v>832</v>
      </c>
    </row>
    <row r="2606" spans="1:3" x14ac:dyDescent="0.2">
      <c r="A2606" s="88" t="s">
        <v>552</v>
      </c>
      <c r="B2606" s="88" t="s">
        <v>552</v>
      </c>
      <c r="C2606" s="88" t="s">
        <v>833</v>
      </c>
    </row>
    <row r="2607" spans="1:3" x14ac:dyDescent="0.2">
      <c r="A2607" s="88" t="s">
        <v>552</v>
      </c>
      <c r="B2607" s="88" t="s">
        <v>552</v>
      </c>
      <c r="C2607" s="88" t="s">
        <v>834</v>
      </c>
    </row>
    <row r="2608" spans="1:3" x14ac:dyDescent="0.2">
      <c r="A2608" s="88" t="s">
        <v>552</v>
      </c>
      <c r="B2608" s="88" t="s">
        <v>552</v>
      </c>
      <c r="C2608" s="88" t="s">
        <v>835</v>
      </c>
    </row>
    <row r="2609" spans="1:3" x14ac:dyDescent="0.2">
      <c r="A2609" s="88" t="s">
        <v>566</v>
      </c>
      <c r="B2609" s="88" t="s">
        <v>566</v>
      </c>
      <c r="C2609" s="88" t="s">
        <v>692</v>
      </c>
    </row>
    <row r="2610" spans="1:3" x14ac:dyDescent="0.2">
      <c r="A2610" s="88" t="s">
        <v>566</v>
      </c>
      <c r="B2610" s="88" t="s">
        <v>566</v>
      </c>
      <c r="C2610" s="88" t="s">
        <v>693</v>
      </c>
    </row>
    <row r="2611" spans="1:3" x14ac:dyDescent="0.2">
      <c r="A2611" s="88" t="s">
        <v>968</v>
      </c>
      <c r="B2611" s="88" t="s">
        <v>968</v>
      </c>
      <c r="C2611" s="88" t="s">
        <v>1819</v>
      </c>
    </row>
    <row r="2612" spans="1:3" x14ac:dyDescent="0.2">
      <c r="A2612" s="88" t="s">
        <v>968</v>
      </c>
      <c r="B2612" s="88" t="s">
        <v>968</v>
      </c>
      <c r="C2612" s="88" t="s">
        <v>1816</v>
      </c>
    </row>
    <row r="2613" spans="1:3" x14ac:dyDescent="0.2">
      <c r="A2613" s="88" t="s">
        <v>968</v>
      </c>
      <c r="B2613" s="88" t="s">
        <v>968</v>
      </c>
      <c r="C2613" s="88" t="s">
        <v>1815</v>
      </c>
    </row>
    <row r="2614" spans="1:3" x14ac:dyDescent="0.2">
      <c r="A2614" s="88" t="s">
        <v>968</v>
      </c>
      <c r="B2614" s="88" t="s">
        <v>968</v>
      </c>
      <c r="C2614" s="88" t="s">
        <v>1813</v>
      </c>
    </row>
    <row r="2615" spans="1:3" x14ac:dyDescent="0.2">
      <c r="A2615" s="88" t="s">
        <v>968</v>
      </c>
      <c r="B2615" s="88" t="s">
        <v>968</v>
      </c>
      <c r="C2615" s="88" t="s">
        <v>1812</v>
      </c>
    </row>
    <row r="2616" spans="1:3" x14ac:dyDescent="0.2">
      <c r="A2616" s="88" t="s">
        <v>968</v>
      </c>
      <c r="B2616" s="88" t="s">
        <v>968</v>
      </c>
      <c r="C2616" s="88" t="s">
        <v>1798</v>
      </c>
    </row>
    <row r="2617" spans="1:3" x14ac:dyDescent="0.2">
      <c r="A2617" s="88" t="s">
        <v>968</v>
      </c>
      <c r="B2617" s="88" t="s">
        <v>968</v>
      </c>
      <c r="C2617" s="88" t="s">
        <v>1796</v>
      </c>
    </row>
    <row r="2618" spans="1:3" x14ac:dyDescent="0.2">
      <c r="A2618" s="88" t="s">
        <v>968</v>
      </c>
      <c r="B2618" s="88" t="s">
        <v>968</v>
      </c>
      <c r="C2618" s="88" t="s">
        <v>1795</v>
      </c>
    </row>
    <row r="2619" spans="1:3" x14ac:dyDescent="0.2">
      <c r="A2619" s="88" t="s">
        <v>968</v>
      </c>
      <c r="B2619" s="88" t="s">
        <v>968</v>
      </c>
      <c r="C2619" s="88" t="s">
        <v>1794</v>
      </c>
    </row>
    <row r="2620" spans="1:3" x14ac:dyDescent="0.2">
      <c r="A2620" s="88" t="s">
        <v>968</v>
      </c>
      <c r="B2620" s="88" t="s">
        <v>968</v>
      </c>
      <c r="C2620" s="88" t="s">
        <v>1792</v>
      </c>
    </row>
    <row r="2621" spans="1:3" x14ac:dyDescent="0.2">
      <c r="A2621" s="88" t="s">
        <v>968</v>
      </c>
      <c r="B2621" s="88" t="s">
        <v>968</v>
      </c>
      <c r="C2621" s="88" t="s">
        <v>1809</v>
      </c>
    </row>
    <row r="2622" spans="1:3" x14ac:dyDescent="0.2">
      <c r="A2622" s="88" t="s">
        <v>968</v>
      </c>
      <c r="B2622" s="88" t="s">
        <v>968</v>
      </c>
      <c r="C2622" s="88" t="s">
        <v>1805</v>
      </c>
    </row>
    <row r="2623" spans="1:3" x14ac:dyDescent="0.2">
      <c r="A2623" s="88" t="s">
        <v>968</v>
      </c>
      <c r="B2623" s="88" t="s">
        <v>968</v>
      </c>
      <c r="C2623" s="88" t="s">
        <v>1804</v>
      </c>
    </row>
    <row r="2624" spans="1:3" x14ac:dyDescent="0.2">
      <c r="A2624" s="88" t="s">
        <v>968</v>
      </c>
      <c r="B2624" s="88" t="s">
        <v>968</v>
      </c>
      <c r="C2624" s="88" t="s">
        <v>1803</v>
      </c>
    </row>
    <row r="2625" spans="1:3" x14ac:dyDescent="0.2">
      <c r="A2625" s="88" t="s">
        <v>968</v>
      </c>
      <c r="B2625" s="88" t="s">
        <v>968</v>
      </c>
      <c r="C2625" s="88" t="s">
        <v>1802</v>
      </c>
    </row>
    <row r="2626" spans="1:3" x14ac:dyDescent="0.2">
      <c r="A2626" s="88" t="s">
        <v>968</v>
      </c>
      <c r="B2626" s="88" t="s">
        <v>968</v>
      </c>
      <c r="C2626" s="88" t="s">
        <v>1801</v>
      </c>
    </row>
    <row r="2627" spans="1:3" x14ac:dyDescent="0.2">
      <c r="A2627" s="88" t="s">
        <v>968</v>
      </c>
      <c r="B2627" s="88" t="s">
        <v>968</v>
      </c>
      <c r="C2627" s="88" t="s">
        <v>1800</v>
      </c>
    </row>
    <row r="2628" spans="1:3" x14ac:dyDescent="0.2">
      <c r="A2628" s="88" t="s">
        <v>968</v>
      </c>
      <c r="B2628" s="88" t="s">
        <v>968</v>
      </c>
      <c r="C2628" s="88" t="s">
        <v>1785</v>
      </c>
    </row>
    <row r="2629" spans="1:3" x14ac:dyDescent="0.2">
      <c r="A2629" s="88" t="s">
        <v>1991</v>
      </c>
      <c r="B2629" s="88" t="s">
        <v>1991</v>
      </c>
      <c r="C2629" s="88" t="s">
        <v>1814</v>
      </c>
    </row>
    <row r="2630" spans="1:3" x14ac:dyDescent="0.2">
      <c r="A2630" s="88" t="s">
        <v>1991</v>
      </c>
      <c r="B2630" s="88" t="s">
        <v>1991</v>
      </c>
      <c r="C2630" s="88" t="s">
        <v>1817</v>
      </c>
    </row>
    <row r="2631" spans="1:3" x14ac:dyDescent="0.2">
      <c r="A2631" s="88" t="s">
        <v>1991</v>
      </c>
      <c r="B2631" s="88" t="s">
        <v>1991</v>
      </c>
      <c r="C2631" s="88" t="s">
        <v>1818</v>
      </c>
    </row>
    <row r="2632" spans="1:3" x14ac:dyDescent="0.2">
      <c r="A2632" s="88" t="s">
        <v>1991</v>
      </c>
      <c r="B2632" s="88" t="s">
        <v>1991</v>
      </c>
      <c r="C2632" s="88" t="s">
        <v>1811</v>
      </c>
    </row>
    <row r="2633" spans="1:3" x14ac:dyDescent="0.2">
      <c r="A2633" s="88" t="s">
        <v>1991</v>
      </c>
      <c r="B2633" s="88" t="s">
        <v>1991</v>
      </c>
      <c r="C2633" s="88" t="s">
        <v>1799</v>
      </c>
    </row>
    <row r="2634" spans="1:3" x14ac:dyDescent="0.2">
      <c r="A2634" s="88" t="s">
        <v>1991</v>
      </c>
      <c r="B2634" s="88" t="s">
        <v>1991</v>
      </c>
      <c r="C2634" s="88" t="s">
        <v>1797</v>
      </c>
    </row>
    <row r="2635" spans="1:3" x14ac:dyDescent="0.2">
      <c r="A2635" s="88" t="s">
        <v>1991</v>
      </c>
      <c r="B2635" s="88" t="s">
        <v>1991</v>
      </c>
      <c r="C2635" s="88" t="s">
        <v>1794</v>
      </c>
    </row>
    <row r="2636" spans="1:3" x14ac:dyDescent="0.2">
      <c r="A2636" s="88" t="s">
        <v>1991</v>
      </c>
      <c r="B2636" s="88" t="s">
        <v>1991</v>
      </c>
      <c r="C2636" s="88" t="s">
        <v>1793</v>
      </c>
    </row>
    <row r="2637" spans="1:3" x14ac:dyDescent="0.2">
      <c r="A2637" s="88" t="s">
        <v>1991</v>
      </c>
      <c r="B2637" s="88" t="s">
        <v>1991</v>
      </c>
      <c r="C2637" s="88" t="s">
        <v>1810</v>
      </c>
    </row>
    <row r="2638" spans="1:3" x14ac:dyDescent="0.2">
      <c r="A2638" s="88" t="s">
        <v>1991</v>
      </c>
      <c r="B2638" s="88" t="s">
        <v>1991</v>
      </c>
      <c r="C2638" s="88" t="s">
        <v>1782</v>
      </c>
    </row>
    <row r="2639" spans="1:3" x14ac:dyDescent="0.2">
      <c r="A2639" s="88" t="s">
        <v>1990</v>
      </c>
      <c r="B2639" s="88" t="s">
        <v>1990</v>
      </c>
      <c r="C2639" s="88" t="s">
        <v>1248</v>
      </c>
    </row>
    <row r="2640" spans="1:3" x14ac:dyDescent="0.2">
      <c r="A2640" s="88" t="s">
        <v>1990</v>
      </c>
      <c r="B2640" s="88" t="s">
        <v>1990</v>
      </c>
      <c r="C2640" s="88" t="s">
        <v>1243</v>
      </c>
    </row>
    <row r="2641" spans="1:3" x14ac:dyDescent="0.2">
      <c r="A2641" s="88" t="s">
        <v>1990</v>
      </c>
      <c r="B2641" s="88" t="s">
        <v>1990</v>
      </c>
      <c r="C2641" s="88" t="s">
        <v>1242</v>
      </c>
    </row>
    <row r="2642" spans="1:3" x14ac:dyDescent="0.2">
      <c r="A2642" s="88" t="s">
        <v>1990</v>
      </c>
      <c r="B2642" s="88" t="s">
        <v>1990</v>
      </c>
      <c r="C2642" s="88" t="s">
        <v>1241</v>
      </c>
    </row>
    <row r="2643" spans="1:3" x14ac:dyDescent="0.2">
      <c r="A2643" s="88" t="s">
        <v>1990</v>
      </c>
      <c r="B2643" s="88" t="s">
        <v>1990</v>
      </c>
      <c r="C2643" s="88" t="s">
        <v>1240</v>
      </c>
    </row>
    <row r="2644" spans="1:3" x14ac:dyDescent="0.2">
      <c r="A2644" s="88" t="s">
        <v>1990</v>
      </c>
      <c r="B2644" s="88" t="s">
        <v>1990</v>
      </c>
      <c r="C2644" s="88" t="s">
        <v>1239</v>
      </c>
    </row>
    <row r="2645" spans="1:3" x14ac:dyDescent="0.2">
      <c r="A2645" s="88" t="s">
        <v>1990</v>
      </c>
      <c r="B2645" s="88" t="s">
        <v>1990</v>
      </c>
      <c r="C2645" s="88" t="s">
        <v>1245</v>
      </c>
    </row>
    <row r="2646" spans="1:3" x14ac:dyDescent="0.2">
      <c r="A2646" s="88" t="s">
        <v>1990</v>
      </c>
      <c r="B2646" s="88" t="s">
        <v>1990</v>
      </c>
      <c r="C2646" s="88" t="s">
        <v>1246</v>
      </c>
    </row>
    <row r="2647" spans="1:3" x14ac:dyDescent="0.2">
      <c r="A2647" s="88" t="s">
        <v>1990</v>
      </c>
      <c r="B2647" s="88" t="s">
        <v>1990</v>
      </c>
      <c r="C2647" s="88" t="s">
        <v>1247</v>
      </c>
    </row>
    <row r="2648" spans="1:3" x14ac:dyDescent="0.2">
      <c r="A2648" s="88" t="s">
        <v>1990</v>
      </c>
      <c r="B2648" s="88" t="s">
        <v>1990</v>
      </c>
      <c r="C2648" s="88" t="s">
        <v>1244</v>
      </c>
    </row>
    <row r="2649" spans="1:3" x14ac:dyDescent="0.2">
      <c r="A2649" s="88" t="s">
        <v>1990</v>
      </c>
      <c r="B2649" s="88" t="s">
        <v>1990</v>
      </c>
      <c r="C2649" s="88" t="s">
        <v>1233</v>
      </c>
    </row>
    <row r="2650" spans="1:3" x14ac:dyDescent="0.2">
      <c r="A2650" s="88" t="s">
        <v>1990</v>
      </c>
      <c r="B2650" s="88" t="s">
        <v>1990</v>
      </c>
      <c r="C2650" s="88" t="s">
        <v>1238</v>
      </c>
    </row>
    <row r="2651" spans="1:3" x14ac:dyDescent="0.2">
      <c r="A2651" s="88" t="s">
        <v>1990</v>
      </c>
      <c r="B2651" s="88" t="s">
        <v>1990</v>
      </c>
      <c r="C2651" s="88" t="s">
        <v>1237</v>
      </c>
    </row>
    <row r="2652" spans="1:3" x14ac:dyDescent="0.2">
      <c r="A2652" s="88" t="s">
        <v>1990</v>
      </c>
      <c r="B2652" s="88" t="s">
        <v>1990</v>
      </c>
      <c r="C2652" s="88" t="s">
        <v>1236</v>
      </c>
    </row>
    <row r="2653" spans="1:3" x14ac:dyDescent="0.2">
      <c r="A2653" s="88" t="s">
        <v>1990</v>
      </c>
      <c r="B2653" s="88" t="s">
        <v>1990</v>
      </c>
      <c r="C2653" s="88" t="s">
        <v>1232</v>
      </c>
    </row>
    <row r="2654" spans="1:3" x14ac:dyDescent="0.2">
      <c r="A2654" s="88" t="s">
        <v>1990</v>
      </c>
      <c r="B2654" s="88" t="s">
        <v>1990</v>
      </c>
      <c r="C2654" s="88" t="s">
        <v>1231</v>
      </c>
    </row>
    <row r="2655" spans="1:3" x14ac:dyDescent="0.2">
      <c r="A2655" s="88" t="s">
        <v>1990</v>
      </c>
      <c r="B2655" s="88" t="s">
        <v>1990</v>
      </c>
      <c r="C2655" s="88" t="s">
        <v>1234</v>
      </c>
    </row>
    <row r="2656" spans="1:3" x14ac:dyDescent="0.2">
      <c r="A2656" s="88" t="s">
        <v>1990</v>
      </c>
      <c r="B2656" s="88" t="s">
        <v>1990</v>
      </c>
      <c r="C2656" s="88" t="s">
        <v>1235</v>
      </c>
    </row>
    <row r="2657" spans="1:3" x14ac:dyDescent="0.2">
      <c r="A2657" s="88" t="s">
        <v>1989</v>
      </c>
      <c r="B2657" s="88" t="s">
        <v>1989</v>
      </c>
      <c r="C2657" s="88" t="s">
        <v>1622</v>
      </c>
    </row>
    <row r="2658" spans="1:3" x14ac:dyDescent="0.2">
      <c r="A2658" s="88" t="s">
        <v>1989</v>
      </c>
      <c r="B2658" s="88" t="s">
        <v>1989</v>
      </c>
      <c r="C2658" s="88" t="s">
        <v>1621</v>
      </c>
    </row>
    <row r="2659" spans="1:3" x14ac:dyDescent="0.2">
      <c r="A2659" s="88" t="s">
        <v>1989</v>
      </c>
      <c r="B2659" s="88" t="s">
        <v>1989</v>
      </c>
      <c r="C2659" s="88" t="s">
        <v>1620</v>
      </c>
    </row>
    <row r="2660" spans="1:3" x14ac:dyDescent="0.2">
      <c r="A2660" s="88" t="s">
        <v>1989</v>
      </c>
      <c r="B2660" s="88" t="s">
        <v>1989</v>
      </c>
      <c r="C2660" s="88" t="s">
        <v>1619</v>
      </c>
    </row>
    <row r="2661" spans="1:3" x14ac:dyDescent="0.2">
      <c r="A2661" s="88" t="s">
        <v>1989</v>
      </c>
      <c r="B2661" s="88" t="s">
        <v>1989</v>
      </c>
      <c r="C2661" s="88" t="s">
        <v>1618</v>
      </c>
    </row>
    <row r="2662" spans="1:3" x14ac:dyDescent="0.2">
      <c r="A2662" s="88" t="s">
        <v>1989</v>
      </c>
      <c r="B2662" s="88" t="s">
        <v>1989</v>
      </c>
      <c r="C2662" s="88" t="s">
        <v>1617</v>
      </c>
    </row>
    <row r="2663" spans="1:3" x14ac:dyDescent="0.2">
      <c r="A2663" s="88" t="s">
        <v>1989</v>
      </c>
      <c r="B2663" s="88" t="s">
        <v>1989</v>
      </c>
      <c r="C2663" s="88" t="s">
        <v>1616</v>
      </c>
    </row>
    <row r="2664" spans="1:3" x14ac:dyDescent="0.2">
      <c r="A2664" s="88" t="s">
        <v>1989</v>
      </c>
      <c r="B2664" s="88" t="s">
        <v>1989</v>
      </c>
      <c r="C2664" s="88" t="s">
        <v>1615</v>
      </c>
    </row>
    <row r="2665" spans="1:3" x14ac:dyDescent="0.2">
      <c r="A2665" s="88" t="s">
        <v>1989</v>
      </c>
      <c r="B2665" s="88" t="s">
        <v>1989</v>
      </c>
      <c r="C2665" s="88" t="s">
        <v>1614</v>
      </c>
    </row>
    <row r="2666" spans="1:3" x14ac:dyDescent="0.2">
      <c r="A2666" s="88" t="s">
        <v>1989</v>
      </c>
      <c r="B2666" s="88" t="s">
        <v>1989</v>
      </c>
      <c r="C2666" s="88" t="s">
        <v>1613</v>
      </c>
    </row>
    <row r="2667" spans="1:3" x14ac:dyDescent="0.2">
      <c r="A2667" s="88" t="s">
        <v>1989</v>
      </c>
      <c r="B2667" s="88" t="s">
        <v>1989</v>
      </c>
      <c r="C2667" s="88" t="s">
        <v>1612</v>
      </c>
    </row>
    <row r="2668" spans="1:3" x14ac:dyDescent="0.2">
      <c r="A2668" s="88" t="s">
        <v>1989</v>
      </c>
      <c r="B2668" s="88" t="s">
        <v>1989</v>
      </c>
      <c r="C2668" s="88" t="s">
        <v>1611</v>
      </c>
    </row>
    <row r="2669" spans="1:3" x14ac:dyDescent="0.2">
      <c r="A2669" s="88" t="s">
        <v>1989</v>
      </c>
      <c r="B2669" s="88" t="s">
        <v>1989</v>
      </c>
      <c r="C2669" s="88" t="s">
        <v>1610</v>
      </c>
    </row>
    <row r="2670" spans="1:3" x14ac:dyDescent="0.2">
      <c r="A2670" s="88" t="s">
        <v>1989</v>
      </c>
      <c r="B2670" s="88" t="s">
        <v>1989</v>
      </c>
      <c r="C2670" s="88" t="s">
        <v>1609</v>
      </c>
    </row>
    <row r="2671" spans="1:3" x14ac:dyDescent="0.2">
      <c r="A2671" s="88" t="s">
        <v>1989</v>
      </c>
      <c r="B2671" s="88" t="s">
        <v>1989</v>
      </c>
      <c r="C2671" s="88" t="s">
        <v>1608</v>
      </c>
    </row>
    <row r="2672" spans="1:3" x14ac:dyDescent="0.2">
      <c r="A2672" s="88" t="s">
        <v>1989</v>
      </c>
      <c r="B2672" s="88" t="s">
        <v>1989</v>
      </c>
      <c r="C2672" s="88" t="s">
        <v>1607</v>
      </c>
    </row>
    <row r="2673" spans="1:3" x14ac:dyDescent="0.2">
      <c r="A2673" s="88" t="s">
        <v>1989</v>
      </c>
      <c r="B2673" s="88" t="s">
        <v>1989</v>
      </c>
      <c r="C2673" s="88" t="s">
        <v>1606</v>
      </c>
    </row>
    <row r="2674" spans="1:3" x14ac:dyDescent="0.2">
      <c r="A2674" s="88" t="s">
        <v>1989</v>
      </c>
      <c r="B2674" s="88" t="s">
        <v>1989</v>
      </c>
      <c r="C2674" s="88" t="s">
        <v>1605</v>
      </c>
    </row>
    <row r="2675" spans="1:3" x14ac:dyDescent="0.2">
      <c r="A2675" s="88" t="s">
        <v>1988</v>
      </c>
      <c r="B2675" s="88" t="s">
        <v>1988</v>
      </c>
      <c r="C2675" s="88" t="s">
        <v>1781</v>
      </c>
    </row>
    <row r="2676" spans="1:3" x14ac:dyDescent="0.2">
      <c r="A2676" s="88" t="s">
        <v>1988</v>
      </c>
      <c r="B2676" s="88" t="s">
        <v>1988</v>
      </c>
      <c r="C2676" s="88" t="s">
        <v>1780</v>
      </c>
    </row>
    <row r="2677" spans="1:3" x14ac:dyDescent="0.2">
      <c r="A2677" s="88" t="s">
        <v>1988</v>
      </c>
      <c r="B2677" s="88" t="s">
        <v>1988</v>
      </c>
      <c r="C2677" s="88" t="s">
        <v>1779</v>
      </c>
    </row>
    <row r="2678" spans="1:3" x14ac:dyDescent="0.2">
      <c r="A2678" s="88" t="s">
        <v>1988</v>
      </c>
      <c r="B2678" s="88" t="s">
        <v>1988</v>
      </c>
      <c r="C2678" s="88" t="s">
        <v>1778</v>
      </c>
    </row>
    <row r="2679" spans="1:3" x14ac:dyDescent="0.2">
      <c r="A2679" s="88" t="s">
        <v>1988</v>
      </c>
      <c r="B2679" s="88" t="s">
        <v>1988</v>
      </c>
      <c r="C2679" s="88" t="s">
        <v>1777</v>
      </c>
    </row>
    <row r="2680" spans="1:3" x14ac:dyDescent="0.2">
      <c r="A2680" s="88" t="s">
        <v>1988</v>
      </c>
      <c r="B2680" s="88" t="s">
        <v>1988</v>
      </c>
      <c r="C2680" s="88" t="s">
        <v>1776</v>
      </c>
    </row>
    <row r="2681" spans="1:3" x14ac:dyDescent="0.2">
      <c r="A2681" s="88" t="s">
        <v>1988</v>
      </c>
      <c r="B2681" s="88" t="s">
        <v>1988</v>
      </c>
      <c r="C2681" s="88" t="s">
        <v>1775</v>
      </c>
    </row>
    <row r="2682" spans="1:3" x14ac:dyDescent="0.2">
      <c r="A2682" s="88" t="s">
        <v>1988</v>
      </c>
      <c r="B2682" s="88" t="s">
        <v>1988</v>
      </c>
      <c r="C2682" s="88" t="s">
        <v>1774</v>
      </c>
    </row>
    <row r="2683" spans="1:3" x14ac:dyDescent="0.2">
      <c r="A2683" s="88" t="s">
        <v>1988</v>
      </c>
      <c r="B2683" s="88" t="s">
        <v>1988</v>
      </c>
      <c r="C2683" s="88" t="s">
        <v>1773</v>
      </c>
    </row>
    <row r="2684" spans="1:3" x14ac:dyDescent="0.2">
      <c r="A2684" s="88" t="s">
        <v>1988</v>
      </c>
      <c r="B2684" s="88" t="s">
        <v>1988</v>
      </c>
      <c r="C2684" s="88" t="s">
        <v>1772</v>
      </c>
    </row>
    <row r="2685" spans="1:3" x14ac:dyDescent="0.2">
      <c r="A2685" s="88" t="s">
        <v>1988</v>
      </c>
      <c r="B2685" s="88" t="s">
        <v>1988</v>
      </c>
      <c r="C2685" s="88" t="s">
        <v>1771</v>
      </c>
    </row>
    <row r="2686" spans="1:3" x14ac:dyDescent="0.2">
      <c r="A2686" s="88" t="s">
        <v>1988</v>
      </c>
      <c r="B2686" s="88" t="s">
        <v>1988</v>
      </c>
      <c r="C2686" s="88" t="s">
        <v>1770</v>
      </c>
    </row>
    <row r="2687" spans="1:3" x14ac:dyDescent="0.2">
      <c r="A2687" s="88" t="s">
        <v>1988</v>
      </c>
      <c r="B2687" s="88" t="s">
        <v>1988</v>
      </c>
      <c r="C2687" s="88" t="s">
        <v>1769</v>
      </c>
    </row>
    <row r="2688" spans="1:3" x14ac:dyDescent="0.2">
      <c r="A2688" s="88" t="s">
        <v>1988</v>
      </c>
      <c r="B2688" s="88" t="s">
        <v>1988</v>
      </c>
      <c r="C2688" s="88" t="s">
        <v>1768</v>
      </c>
    </row>
    <row r="2689" spans="1:3" x14ac:dyDescent="0.2">
      <c r="A2689" s="88" t="s">
        <v>1988</v>
      </c>
      <c r="B2689" s="88" t="s">
        <v>1988</v>
      </c>
      <c r="C2689" s="88" t="s">
        <v>1767</v>
      </c>
    </row>
    <row r="2690" spans="1:3" x14ac:dyDescent="0.2">
      <c r="A2690" s="88" t="s">
        <v>1988</v>
      </c>
      <c r="B2690" s="88" t="s">
        <v>1988</v>
      </c>
      <c r="C2690" s="88" t="s">
        <v>1766</v>
      </c>
    </row>
    <row r="2691" spans="1:3" x14ac:dyDescent="0.2">
      <c r="A2691" s="88" t="s">
        <v>1988</v>
      </c>
      <c r="B2691" s="88" t="s">
        <v>1988</v>
      </c>
      <c r="C2691" s="88" t="s">
        <v>1765</v>
      </c>
    </row>
    <row r="2692" spans="1:3" x14ac:dyDescent="0.2">
      <c r="A2692" s="88" t="s">
        <v>1988</v>
      </c>
      <c r="B2692" s="88" t="s">
        <v>1988</v>
      </c>
      <c r="C2692" s="88" t="s">
        <v>1764</v>
      </c>
    </row>
    <row r="2693" spans="1:3" x14ac:dyDescent="0.2">
      <c r="A2693" s="88" t="s">
        <v>1988</v>
      </c>
      <c r="B2693" s="88" t="s">
        <v>1988</v>
      </c>
      <c r="C2693" s="88" t="s">
        <v>1763</v>
      </c>
    </row>
    <row r="2694" spans="1:3" x14ac:dyDescent="0.2">
      <c r="A2694" s="88" t="s">
        <v>1988</v>
      </c>
      <c r="B2694" s="88" t="s">
        <v>1988</v>
      </c>
      <c r="C2694" s="88" t="s">
        <v>1762</v>
      </c>
    </row>
    <row r="2695" spans="1:3" x14ac:dyDescent="0.2">
      <c r="A2695" s="88" t="s">
        <v>1988</v>
      </c>
      <c r="B2695" s="88" t="s">
        <v>1988</v>
      </c>
      <c r="C2695" s="88" t="s">
        <v>1761</v>
      </c>
    </row>
    <row r="2696" spans="1:3" x14ac:dyDescent="0.2">
      <c r="A2696" s="88" t="s">
        <v>1988</v>
      </c>
      <c r="B2696" s="88" t="s">
        <v>1988</v>
      </c>
      <c r="C2696" s="88" t="s">
        <v>1760</v>
      </c>
    </row>
    <row r="2697" spans="1:3" x14ac:dyDescent="0.2">
      <c r="A2697" s="88" t="s">
        <v>1988</v>
      </c>
      <c r="B2697" s="88" t="s">
        <v>1988</v>
      </c>
      <c r="C2697" s="88" t="s">
        <v>1759</v>
      </c>
    </row>
    <row r="2698" spans="1:3" x14ac:dyDescent="0.2">
      <c r="A2698" s="88" t="s">
        <v>1988</v>
      </c>
      <c r="B2698" s="88" t="s">
        <v>1988</v>
      </c>
      <c r="C2698" s="88" t="s">
        <v>1758</v>
      </c>
    </row>
    <row r="2699" spans="1:3" x14ac:dyDescent="0.2">
      <c r="A2699" s="88" t="s">
        <v>1987</v>
      </c>
      <c r="B2699" s="88" t="s">
        <v>1987</v>
      </c>
      <c r="C2699" s="88" t="s">
        <v>1429</v>
      </c>
    </row>
    <row r="2700" spans="1:3" x14ac:dyDescent="0.2">
      <c r="A2700" s="88" t="s">
        <v>1987</v>
      </c>
      <c r="B2700" s="88" t="s">
        <v>1987</v>
      </c>
      <c r="C2700" s="88" t="s">
        <v>1385</v>
      </c>
    </row>
    <row r="2701" spans="1:3" x14ac:dyDescent="0.2">
      <c r="A2701" s="88" t="s">
        <v>1987</v>
      </c>
      <c r="B2701" s="88" t="s">
        <v>1987</v>
      </c>
      <c r="C2701" s="88" t="s">
        <v>1384</v>
      </c>
    </row>
    <row r="2702" spans="1:3" x14ac:dyDescent="0.2">
      <c r="A2702" s="88" t="s">
        <v>1987</v>
      </c>
      <c r="B2702" s="88" t="s">
        <v>1987</v>
      </c>
      <c r="C2702" s="88" t="s">
        <v>1383</v>
      </c>
    </row>
    <row r="2703" spans="1:3" x14ac:dyDescent="0.2">
      <c r="A2703" s="88" t="s">
        <v>1987</v>
      </c>
      <c r="B2703" s="88" t="s">
        <v>1987</v>
      </c>
      <c r="C2703" s="88" t="s">
        <v>1382</v>
      </c>
    </row>
    <row r="2704" spans="1:3" x14ac:dyDescent="0.2">
      <c r="A2704" s="88" t="s">
        <v>1987</v>
      </c>
      <c r="B2704" s="88" t="s">
        <v>1987</v>
      </c>
      <c r="C2704" s="88" t="s">
        <v>1381</v>
      </c>
    </row>
    <row r="2705" spans="1:3" x14ac:dyDescent="0.2">
      <c r="A2705" s="88" t="s">
        <v>1987</v>
      </c>
      <c r="B2705" s="88" t="s">
        <v>1987</v>
      </c>
      <c r="C2705" s="88" t="s">
        <v>1380</v>
      </c>
    </row>
    <row r="2706" spans="1:3" x14ac:dyDescent="0.2">
      <c r="A2706" s="88" t="s">
        <v>1987</v>
      </c>
      <c r="B2706" s="88" t="s">
        <v>1987</v>
      </c>
      <c r="C2706" s="88" t="s">
        <v>1379</v>
      </c>
    </row>
    <row r="2707" spans="1:3" x14ac:dyDescent="0.2">
      <c r="A2707" s="88" t="s">
        <v>1987</v>
      </c>
      <c r="B2707" s="88" t="s">
        <v>1987</v>
      </c>
      <c r="C2707" s="88" t="s">
        <v>1378</v>
      </c>
    </row>
    <row r="2708" spans="1:3" x14ac:dyDescent="0.2">
      <c r="A2708" s="88" t="s">
        <v>1987</v>
      </c>
      <c r="B2708" s="88" t="s">
        <v>1987</v>
      </c>
      <c r="C2708" s="88" t="s">
        <v>1428</v>
      </c>
    </row>
    <row r="2709" spans="1:3" x14ac:dyDescent="0.2">
      <c r="A2709" s="88" t="s">
        <v>1987</v>
      </c>
      <c r="B2709" s="88" t="s">
        <v>1987</v>
      </c>
      <c r="C2709" s="88" t="s">
        <v>1427</v>
      </c>
    </row>
    <row r="2710" spans="1:3" x14ac:dyDescent="0.2">
      <c r="A2710" s="88" t="s">
        <v>1987</v>
      </c>
      <c r="B2710" s="88" t="s">
        <v>1987</v>
      </c>
      <c r="C2710" s="88" t="s">
        <v>1426</v>
      </c>
    </row>
    <row r="2711" spans="1:3" x14ac:dyDescent="0.2">
      <c r="A2711" s="88" t="s">
        <v>1987</v>
      </c>
      <c r="B2711" s="88" t="s">
        <v>1987</v>
      </c>
      <c r="C2711" s="88" t="s">
        <v>1425</v>
      </c>
    </row>
    <row r="2712" spans="1:3" x14ac:dyDescent="0.2">
      <c r="A2712" s="88" t="s">
        <v>1987</v>
      </c>
      <c r="B2712" s="88" t="s">
        <v>1987</v>
      </c>
      <c r="C2712" s="88" t="s">
        <v>1424</v>
      </c>
    </row>
    <row r="2713" spans="1:3" x14ac:dyDescent="0.2">
      <c r="A2713" s="88" t="s">
        <v>1987</v>
      </c>
      <c r="B2713" s="88" t="s">
        <v>1987</v>
      </c>
      <c r="C2713" s="88" t="s">
        <v>1423</v>
      </c>
    </row>
    <row r="2714" spans="1:3" x14ac:dyDescent="0.2">
      <c r="A2714" s="88" t="s">
        <v>1987</v>
      </c>
      <c r="B2714" s="88" t="s">
        <v>1987</v>
      </c>
      <c r="C2714" s="88" t="s">
        <v>1422</v>
      </c>
    </row>
    <row r="2715" spans="1:3" x14ac:dyDescent="0.2">
      <c r="A2715" s="88" t="s">
        <v>1987</v>
      </c>
      <c r="B2715" s="88" t="s">
        <v>1987</v>
      </c>
      <c r="C2715" s="88" t="s">
        <v>1421</v>
      </c>
    </row>
    <row r="2716" spans="1:3" x14ac:dyDescent="0.2">
      <c r="A2716" s="88" t="s">
        <v>1987</v>
      </c>
      <c r="B2716" s="88" t="s">
        <v>1987</v>
      </c>
      <c r="C2716" s="88" t="s">
        <v>1420</v>
      </c>
    </row>
    <row r="2717" spans="1:3" x14ac:dyDescent="0.2">
      <c r="A2717" s="88" t="s">
        <v>1987</v>
      </c>
      <c r="B2717" s="88" t="s">
        <v>1987</v>
      </c>
      <c r="C2717" s="88" t="s">
        <v>1419</v>
      </c>
    </row>
    <row r="2718" spans="1:3" x14ac:dyDescent="0.2">
      <c r="A2718" s="88" t="s">
        <v>1987</v>
      </c>
      <c r="B2718" s="88" t="s">
        <v>1987</v>
      </c>
      <c r="C2718" s="88" t="s">
        <v>1418</v>
      </c>
    </row>
    <row r="2719" spans="1:3" x14ac:dyDescent="0.2">
      <c r="A2719" s="88" t="s">
        <v>1987</v>
      </c>
      <c r="B2719" s="88" t="s">
        <v>1987</v>
      </c>
      <c r="C2719" s="88" t="s">
        <v>1417</v>
      </c>
    </row>
    <row r="2720" spans="1:3" x14ac:dyDescent="0.2">
      <c r="A2720" s="88" t="s">
        <v>1987</v>
      </c>
      <c r="B2720" s="88" t="s">
        <v>1987</v>
      </c>
      <c r="C2720" s="88" t="s">
        <v>1416</v>
      </c>
    </row>
    <row r="2721" spans="1:3" x14ac:dyDescent="0.2">
      <c r="A2721" s="88" t="s">
        <v>1987</v>
      </c>
      <c r="B2721" s="88" t="s">
        <v>1987</v>
      </c>
      <c r="C2721" s="88" t="s">
        <v>1415</v>
      </c>
    </row>
    <row r="2722" spans="1:3" x14ac:dyDescent="0.2">
      <c r="A2722" s="88" t="s">
        <v>1987</v>
      </c>
      <c r="B2722" s="88" t="s">
        <v>1987</v>
      </c>
      <c r="C2722" s="88" t="s">
        <v>1414</v>
      </c>
    </row>
    <row r="2723" spans="1:3" x14ac:dyDescent="0.2">
      <c r="A2723" s="88" t="s">
        <v>1987</v>
      </c>
      <c r="B2723" s="88" t="s">
        <v>1987</v>
      </c>
      <c r="C2723" s="88" t="s">
        <v>1413</v>
      </c>
    </row>
    <row r="2724" spans="1:3" x14ac:dyDescent="0.2">
      <c r="A2724" s="88" t="s">
        <v>1987</v>
      </c>
      <c r="B2724" s="88" t="s">
        <v>1987</v>
      </c>
      <c r="C2724" s="88" t="s">
        <v>1412</v>
      </c>
    </row>
    <row r="2725" spans="1:3" x14ac:dyDescent="0.2">
      <c r="A2725" s="88" t="s">
        <v>1987</v>
      </c>
      <c r="B2725" s="88" t="s">
        <v>1987</v>
      </c>
      <c r="C2725" s="88" t="s">
        <v>1411</v>
      </c>
    </row>
    <row r="2726" spans="1:3" x14ac:dyDescent="0.2">
      <c r="A2726" s="88" t="s">
        <v>1987</v>
      </c>
      <c r="B2726" s="88" t="s">
        <v>1987</v>
      </c>
      <c r="C2726" s="88" t="s">
        <v>1410</v>
      </c>
    </row>
    <row r="2727" spans="1:3" x14ac:dyDescent="0.2">
      <c r="A2727" s="88" t="s">
        <v>1987</v>
      </c>
      <c r="B2727" s="88" t="s">
        <v>1987</v>
      </c>
      <c r="C2727" s="88" t="s">
        <v>1409</v>
      </c>
    </row>
    <row r="2728" spans="1:3" x14ac:dyDescent="0.2">
      <c r="A2728" s="88" t="s">
        <v>1987</v>
      </c>
      <c r="B2728" s="88" t="s">
        <v>1987</v>
      </c>
      <c r="C2728" s="88" t="s">
        <v>1408</v>
      </c>
    </row>
    <row r="2729" spans="1:3" x14ac:dyDescent="0.2">
      <c r="A2729" s="88" t="s">
        <v>1987</v>
      </c>
      <c r="B2729" s="88" t="s">
        <v>1987</v>
      </c>
      <c r="C2729" s="88" t="s">
        <v>1407</v>
      </c>
    </row>
    <row r="2730" spans="1:3" x14ac:dyDescent="0.2">
      <c r="A2730" s="88" t="s">
        <v>1987</v>
      </c>
      <c r="B2730" s="88" t="s">
        <v>1987</v>
      </c>
      <c r="C2730" s="88" t="s">
        <v>1406</v>
      </c>
    </row>
    <row r="2731" spans="1:3" x14ac:dyDescent="0.2">
      <c r="A2731" s="88" t="s">
        <v>1987</v>
      </c>
      <c r="B2731" s="88" t="s">
        <v>1987</v>
      </c>
      <c r="C2731" s="88" t="s">
        <v>1405</v>
      </c>
    </row>
    <row r="2732" spans="1:3" x14ac:dyDescent="0.2">
      <c r="A2732" s="88" t="s">
        <v>1987</v>
      </c>
      <c r="B2732" s="88" t="s">
        <v>1987</v>
      </c>
      <c r="C2732" s="88" t="s">
        <v>1404</v>
      </c>
    </row>
    <row r="2733" spans="1:3" x14ac:dyDescent="0.2">
      <c r="A2733" s="88" t="s">
        <v>1987</v>
      </c>
      <c r="B2733" s="88" t="s">
        <v>1987</v>
      </c>
      <c r="C2733" s="88" t="s">
        <v>1403</v>
      </c>
    </row>
    <row r="2734" spans="1:3" x14ac:dyDescent="0.2">
      <c r="A2734" s="88" t="s">
        <v>1987</v>
      </c>
      <c r="B2734" s="88" t="s">
        <v>1987</v>
      </c>
      <c r="C2734" s="88" t="s">
        <v>1402</v>
      </c>
    </row>
    <row r="2735" spans="1:3" x14ac:dyDescent="0.2">
      <c r="A2735" s="88" t="s">
        <v>1987</v>
      </c>
      <c r="B2735" s="88" t="s">
        <v>1987</v>
      </c>
      <c r="C2735" s="88" t="s">
        <v>1401</v>
      </c>
    </row>
    <row r="2736" spans="1:3" x14ac:dyDescent="0.2">
      <c r="A2736" s="88" t="s">
        <v>1987</v>
      </c>
      <c r="B2736" s="88" t="s">
        <v>1987</v>
      </c>
      <c r="C2736" s="88" t="s">
        <v>1400</v>
      </c>
    </row>
    <row r="2737" spans="1:3" x14ac:dyDescent="0.2">
      <c r="A2737" s="88" t="s">
        <v>1987</v>
      </c>
      <c r="B2737" s="88" t="s">
        <v>1987</v>
      </c>
      <c r="C2737" s="88" t="s">
        <v>1399</v>
      </c>
    </row>
    <row r="2738" spans="1:3" x14ac:dyDescent="0.2">
      <c r="A2738" s="88" t="s">
        <v>1987</v>
      </c>
      <c r="B2738" s="88" t="s">
        <v>1987</v>
      </c>
      <c r="C2738" s="88" t="s">
        <v>1398</v>
      </c>
    </row>
    <row r="2739" spans="1:3" x14ac:dyDescent="0.2">
      <c r="A2739" s="88" t="s">
        <v>1987</v>
      </c>
      <c r="B2739" s="88" t="s">
        <v>1987</v>
      </c>
      <c r="C2739" s="88" t="s">
        <v>1397</v>
      </c>
    </row>
    <row r="2740" spans="1:3" x14ac:dyDescent="0.2">
      <c r="A2740" s="88" t="s">
        <v>1987</v>
      </c>
      <c r="B2740" s="88" t="s">
        <v>1987</v>
      </c>
      <c r="C2740" s="88" t="s">
        <v>1396</v>
      </c>
    </row>
    <row r="2741" spans="1:3" x14ac:dyDescent="0.2">
      <c r="A2741" s="88" t="s">
        <v>1987</v>
      </c>
      <c r="B2741" s="88" t="s">
        <v>1987</v>
      </c>
      <c r="C2741" s="88" t="s">
        <v>1395</v>
      </c>
    </row>
    <row r="2742" spans="1:3" x14ac:dyDescent="0.2">
      <c r="A2742" s="88" t="s">
        <v>1987</v>
      </c>
      <c r="B2742" s="88" t="s">
        <v>1987</v>
      </c>
      <c r="C2742" s="88" t="s">
        <v>1394</v>
      </c>
    </row>
    <row r="2743" spans="1:3" x14ac:dyDescent="0.2">
      <c r="A2743" s="88" t="s">
        <v>1987</v>
      </c>
      <c r="B2743" s="88" t="s">
        <v>1987</v>
      </c>
      <c r="C2743" s="88" t="s">
        <v>1393</v>
      </c>
    </row>
    <row r="2744" spans="1:3" x14ac:dyDescent="0.2">
      <c r="A2744" s="88" t="s">
        <v>1987</v>
      </c>
      <c r="B2744" s="88" t="s">
        <v>1987</v>
      </c>
      <c r="C2744" s="88" t="s">
        <v>1392</v>
      </c>
    </row>
    <row r="2745" spans="1:3" x14ac:dyDescent="0.2">
      <c r="A2745" s="88" t="s">
        <v>1987</v>
      </c>
      <c r="B2745" s="88" t="s">
        <v>1987</v>
      </c>
      <c r="C2745" s="88" t="s">
        <v>1391</v>
      </c>
    </row>
    <row r="2746" spans="1:3" x14ac:dyDescent="0.2">
      <c r="A2746" s="88" t="s">
        <v>1987</v>
      </c>
      <c r="B2746" s="88" t="s">
        <v>1987</v>
      </c>
      <c r="C2746" s="88" t="s">
        <v>1390</v>
      </c>
    </row>
    <row r="2747" spans="1:3" x14ac:dyDescent="0.2">
      <c r="A2747" s="88" t="s">
        <v>1987</v>
      </c>
      <c r="B2747" s="88" t="s">
        <v>1987</v>
      </c>
      <c r="C2747" s="88" t="s">
        <v>1389</v>
      </c>
    </row>
    <row r="2748" spans="1:3" x14ac:dyDescent="0.2">
      <c r="A2748" s="88" t="s">
        <v>1987</v>
      </c>
      <c r="B2748" s="88" t="s">
        <v>1987</v>
      </c>
      <c r="C2748" s="88" t="s">
        <v>1388</v>
      </c>
    </row>
    <row r="2749" spans="1:3" x14ac:dyDescent="0.2">
      <c r="A2749" s="88" t="s">
        <v>1987</v>
      </c>
      <c r="B2749" s="88" t="s">
        <v>1987</v>
      </c>
      <c r="C2749" s="88" t="s">
        <v>1387</v>
      </c>
    </row>
    <row r="2750" spans="1:3" x14ac:dyDescent="0.2">
      <c r="A2750" s="88" t="s">
        <v>1987</v>
      </c>
      <c r="B2750" s="88" t="s">
        <v>1987</v>
      </c>
      <c r="C2750" s="88" t="s">
        <v>1386</v>
      </c>
    </row>
    <row r="2751" spans="1:3" x14ac:dyDescent="0.2">
      <c r="A2751" s="88" t="s">
        <v>1987</v>
      </c>
      <c r="B2751" s="88" t="s">
        <v>1987</v>
      </c>
      <c r="C2751" s="88" t="s">
        <v>1377</v>
      </c>
    </row>
    <row r="2752" spans="1:3" x14ac:dyDescent="0.2">
      <c r="A2752" s="88" t="s">
        <v>1987</v>
      </c>
      <c r="B2752" s="88" t="s">
        <v>1987</v>
      </c>
      <c r="C2752" s="88" t="s">
        <v>1376</v>
      </c>
    </row>
    <row r="2753" spans="1:3" x14ac:dyDescent="0.2">
      <c r="A2753" s="88" t="s">
        <v>1987</v>
      </c>
      <c r="B2753" s="88" t="s">
        <v>1987</v>
      </c>
      <c r="C2753" s="88" t="s">
        <v>1375</v>
      </c>
    </row>
    <row r="2754" spans="1:3" x14ac:dyDescent="0.2">
      <c r="A2754" s="88" t="s">
        <v>1987</v>
      </c>
      <c r="B2754" s="88" t="s">
        <v>1987</v>
      </c>
      <c r="C2754" s="88" t="s">
        <v>1374</v>
      </c>
    </row>
    <row r="2755" spans="1:3" x14ac:dyDescent="0.2">
      <c r="A2755" s="88" t="s">
        <v>1987</v>
      </c>
      <c r="B2755" s="88" t="s">
        <v>1987</v>
      </c>
      <c r="C2755" s="88" t="s">
        <v>1373</v>
      </c>
    </row>
    <row r="2756" spans="1:3" x14ac:dyDescent="0.2">
      <c r="A2756" s="88" t="s">
        <v>1987</v>
      </c>
      <c r="B2756" s="88" t="s">
        <v>1987</v>
      </c>
      <c r="C2756" s="88" t="s">
        <v>1372</v>
      </c>
    </row>
    <row r="2757" spans="1:3" x14ac:dyDescent="0.2">
      <c r="A2757" s="88" t="s">
        <v>1987</v>
      </c>
      <c r="B2757" s="88" t="s">
        <v>1987</v>
      </c>
      <c r="C2757" s="88" t="s">
        <v>1371</v>
      </c>
    </row>
    <row r="2758" spans="1:3" x14ac:dyDescent="0.2">
      <c r="A2758" s="88" t="s">
        <v>1987</v>
      </c>
      <c r="B2758" s="88" t="s">
        <v>1987</v>
      </c>
      <c r="C2758" s="88" t="s">
        <v>1370</v>
      </c>
    </row>
    <row r="2759" spans="1:3" x14ac:dyDescent="0.2">
      <c r="A2759" s="88" t="s">
        <v>1987</v>
      </c>
      <c r="B2759" s="88" t="s">
        <v>1987</v>
      </c>
      <c r="C2759" s="88" t="s">
        <v>1369</v>
      </c>
    </row>
    <row r="2760" spans="1:3" x14ac:dyDescent="0.2">
      <c r="A2760" s="88" t="s">
        <v>1987</v>
      </c>
      <c r="B2760" s="88" t="s">
        <v>1987</v>
      </c>
      <c r="C2760" s="88" t="s">
        <v>1368</v>
      </c>
    </row>
    <row r="2761" spans="1:3" x14ac:dyDescent="0.2">
      <c r="A2761" s="88" t="s">
        <v>1987</v>
      </c>
      <c r="B2761" s="88" t="s">
        <v>1987</v>
      </c>
      <c r="C2761" s="88" t="s">
        <v>1367</v>
      </c>
    </row>
    <row r="2762" spans="1:3" x14ac:dyDescent="0.2">
      <c r="A2762" s="88" t="s">
        <v>1987</v>
      </c>
      <c r="B2762" s="88" t="s">
        <v>1987</v>
      </c>
      <c r="C2762" s="88" t="s">
        <v>1366</v>
      </c>
    </row>
    <row r="2763" spans="1:3" x14ac:dyDescent="0.2">
      <c r="A2763" s="88" t="s">
        <v>1987</v>
      </c>
      <c r="B2763" s="88" t="s">
        <v>1987</v>
      </c>
      <c r="C2763" s="88" t="s">
        <v>1365</v>
      </c>
    </row>
    <row r="2764" spans="1:3" x14ac:dyDescent="0.2">
      <c r="A2764" s="88" t="s">
        <v>1987</v>
      </c>
      <c r="B2764" s="88" t="s">
        <v>1987</v>
      </c>
      <c r="C2764" s="88" t="s">
        <v>1364</v>
      </c>
    </row>
    <row r="2765" spans="1:3" x14ac:dyDescent="0.2">
      <c r="A2765" s="88" t="s">
        <v>1987</v>
      </c>
      <c r="B2765" s="88" t="s">
        <v>1987</v>
      </c>
      <c r="C2765" s="88" t="s">
        <v>1363</v>
      </c>
    </row>
    <row r="2766" spans="1:3" x14ac:dyDescent="0.2">
      <c r="A2766" s="88" t="s">
        <v>1987</v>
      </c>
      <c r="B2766" s="88" t="s">
        <v>1987</v>
      </c>
      <c r="C2766" s="88" t="s">
        <v>1362</v>
      </c>
    </row>
    <row r="2767" spans="1:3" x14ac:dyDescent="0.2">
      <c r="A2767" s="88" t="s">
        <v>1987</v>
      </c>
      <c r="B2767" s="88" t="s">
        <v>1987</v>
      </c>
      <c r="C2767" s="88" t="s">
        <v>1361</v>
      </c>
    </row>
    <row r="2768" spans="1:3" x14ac:dyDescent="0.2">
      <c r="A2768" s="88" t="s">
        <v>1987</v>
      </c>
      <c r="B2768" s="88" t="s">
        <v>1987</v>
      </c>
      <c r="C2768" s="88" t="s">
        <v>1360</v>
      </c>
    </row>
    <row r="2769" spans="1:3" x14ac:dyDescent="0.2">
      <c r="A2769" s="88" t="s">
        <v>1987</v>
      </c>
      <c r="B2769" s="88" t="s">
        <v>1987</v>
      </c>
      <c r="C2769" s="88" t="s">
        <v>1358</v>
      </c>
    </row>
    <row r="2770" spans="1:3" x14ac:dyDescent="0.2">
      <c r="A2770" s="88" t="s">
        <v>1987</v>
      </c>
      <c r="B2770" s="88" t="s">
        <v>1987</v>
      </c>
      <c r="C2770" s="88" t="s">
        <v>1357</v>
      </c>
    </row>
    <row r="2771" spans="1:3" x14ac:dyDescent="0.2">
      <c r="A2771" s="88" t="s">
        <v>1987</v>
      </c>
      <c r="B2771" s="88" t="s">
        <v>1987</v>
      </c>
      <c r="C2771" s="88" t="s">
        <v>1356</v>
      </c>
    </row>
    <row r="2772" spans="1:3" x14ac:dyDescent="0.2">
      <c r="A2772" s="88" t="s">
        <v>1987</v>
      </c>
      <c r="B2772" s="88" t="s">
        <v>1987</v>
      </c>
      <c r="C2772" s="88" t="s">
        <v>1355</v>
      </c>
    </row>
    <row r="2773" spans="1:3" x14ac:dyDescent="0.2">
      <c r="A2773" s="88" t="s">
        <v>1987</v>
      </c>
      <c r="B2773" s="88" t="s">
        <v>1987</v>
      </c>
      <c r="C2773" s="88" t="s">
        <v>1354</v>
      </c>
    </row>
    <row r="2774" spans="1:3" x14ac:dyDescent="0.2">
      <c r="A2774" s="88" t="s">
        <v>1987</v>
      </c>
      <c r="B2774" s="88" t="s">
        <v>1987</v>
      </c>
      <c r="C2774" s="88" t="s">
        <v>1353</v>
      </c>
    </row>
    <row r="2775" spans="1:3" x14ac:dyDescent="0.2">
      <c r="A2775" s="88" t="s">
        <v>1987</v>
      </c>
      <c r="B2775" s="88" t="s">
        <v>1987</v>
      </c>
      <c r="C2775" s="88" t="s">
        <v>1352</v>
      </c>
    </row>
    <row r="2776" spans="1:3" x14ac:dyDescent="0.2">
      <c r="A2776" s="88" t="s">
        <v>1987</v>
      </c>
      <c r="B2776" s="88" t="s">
        <v>1987</v>
      </c>
      <c r="C2776" s="88" t="s">
        <v>1351</v>
      </c>
    </row>
    <row r="2777" spans="1:3" x14ac:dyDescent="0.2">
      <c r="A2777" s="88" t="s">
        <v>1987</v>
      </c>
      <c r="B2777" s="88" t="s">
        <v>1987</v>
      </c>
      <c r="C2777" s="88" t="s">
        <v>1359</v>
      </c>
    </row>
    <row r="2778" spans="1:3" x14ac:dyDescent="0.2">
      <c r="A2778" s="88" t="s">
        <v>1987</v>
      </c>
      <c r="B2778" s="88" t="s">
        <v>1987</v>
      </c>
      <c r="C2778" s="88" t="s">
        <v>1350</v>
      </c>
    </row>
    <row r="2779" spans="1:3" x14ac:dyDescent="0.2">
      <c r="A2779" s="88" t="s">
        <v>1987</v>
      </c>
      <c r="B2779" s="88" t="s">
        <v>1987</v>
      </c>
      <c r="C2779" s="88" t="s">
        <v>1349</v>
      </c>
    </row>
    <row r="2780" spans="1:3" x14ac:dyDescent="0.2">
      <c r="A2780" s="88" t="s">
        <v>1987</v>
      </c>
      <c r="B2780" s="88" t="s">
        <v>1987</v>
      </c>
      <c r="C2780" s="88" t="s">
        <v>1348</v>
      </c>
    </row>
    <row r="2781" spans="1:3" x14ac:dyDescent="0.2">
      <c r="A2781" s="88" t="s">
        <v>1987</v>
      </c>
      <c r="B2781" s="88" t="s">
        <v>1987</v>
      </c>
      <c r="C2781" s="88" t="s">
        <v>1347</v>
      </c>
    </row>
    <row r="2782" spans="1:3" x14ac:dyDescent="0.2">
      <c r="A2782" s="88" t="s">
        <v>1987</v>
      </c>
      <c r="B2782" s="88" t="s">
        <v>1987</v>
      </c>
      <c r="C2782" s="88" t="s">
        <v>1346</v>
      </c>
    </row>
    <row r="2783" spans="1:3" x14ac:dyDescent="0.2">
      <c r="A2783" s="88" t="s">
        <v>1987</v>
      </c>
      <c r="B2783" s="88" t="s">
        <v>1987</v>
      </c>
      <c r="C2783" s="88" t="s">
        <v>1345</v>
      </c>
    </row>
    <row r="2784" spans="1:3" x14ac:dyDescent="0.2">
      <c r="A2784" s="88" t="s">
        <v>1987</v>
      </c>
      <c r="B2784" s="88" t="s">
        <v>1987</v>
      </c>
      <c r="C2784" s="88" t="s">
        <v>1344</v>
      </c>
    </row>
    <row r="2785" spans="1:3" x14ac:dyDescent="0.2">
      <c r="A2785" s="88" t="s">
        <v>1987</v>
      </c>
      <c r="B2785" s="88" t="s">
        <v>1987</v>
      </c>
      <c r="C2785" s="88" t="s">
        <v>1343</v>
      </c>
    </row>
    <row r="2786" spans="1:3" x14ac:dyDescent="0.2">
      <c r="A2786" s="88" t="s">
        <v>1987</v>
      </c>
      <c r="B2786" s="88" t="s">
        <v>1987</v>
      </c>
      <c r="C2786" s="88" t="s">
        <v>1342</v>
      </c>
    </row>
    <row r="2787" spans="1:3" x14ac:dyDescent="0.2">
      <c r="A2787" s="88" t="s">
        <v>1987</v>
      </c>
      <c r="B2787" s="88" t="s">
        <v>1987</v>
      </c>
      <c r="C2787" s="88" t="s">
        <v>1341</v>
      </c>
    </row>
    <row r="2788" spans="1:3" x14ac:dyDescent="0.2">
      <c r="A2788" s="88" t="s">
        <v>1987</v>
      </c>
      <c r="B2788" s="88" t="s">
        <v>1987</v>
      </c>
      <c r="C2788" s="88" t="s">
        <v>1340</v>
      </c>
    </row>
    <row r="2789" spans="1:3" x14ac:dyDescent="0.2">
      <c r="A2789" s="88" t="s">
        <v>1987</v>
      </c>
      <c r="B2789" s="88" t="s">
        <v>1987</v>
      </c>
      <c r="C2789" s="88" t="s">
        <v>1339</v>
      </c>
    </row>
    <row r="2790" spans="1:3" x14ac:dyDescent="0.2">
      <c r="A2790" s="88" t="s">
        <v>1987</v>
      </c>
      <c r="B2790" s="88" t="s">
        <v>1987</v>
      </c>
      <c r="C2790" s="88" t="s">
        <v>1316</v>
      </c>
    </row>
    <row r="2791" spans="1:3" x14ac:dyDescent="0.2">
      <c r="A2791" s="88" t="s">
        <v>1987</v>
      </c>
      <c r="B2791" s="88" t="s">
        <v>1987</v>
      </c>
      <c r="C2791" s="88" t="s">
        <v>1315</v>
      </c>
    </row>
    <row r="2792" spans="1:3" x14ac:dyDescent="0.2">
      <c r="A2792" s="88" t="s">
        <v>1987</v>
      </c>
      <c r="B2792" s="88" t="s">
        <v>1987</v>
      </c>
      <c r="C2792" s="88" t="s">
        <v>1314</v>
      </c>
    </row>
    <row r="2793" spans="1:3" x14ac:dyDescent="0.2">
      <c r="A2793" s="88" t="s">
        <v>1987</v>
      </c>
      <c r="B2793" s="88" t="s">
        <v>1987</v>
      </c>
      <c r="C2793" s="88" t="s">
        <v>1313</v>
      </c>
    </row>
    <row r="2794" spans="1:3" x14ac:dyDescent="0.2">
      <c r="A2794" s="88" t="s">
        <v>1987</v>
      </c>
      <c r="B2794" s="88" t="s">
        <v>1987</v>
      </c>
      <c r="C2794" s="88" t="s">
        <v>1310</v>
      </c>
    </row>
    <row r="2795" spans="1:3" x14ac:dyDescent="0.2">
      <c r="A2795" s="88" t="s">
        <v>1986</v>
      </c>
      <c r="B2795" s="88" t="s">
        <v>1986</v>
      </c>
      <c r="C2795" s="88" t="s">
        <v>1487</v>
      </c>
    </row>
    <row r="2796" spans="1:3" x14ac:dyDescent="0.2">
      <c r="A2796" s="88" t="s">
        <v>1986</v>
      </c>
      <c r="B2796" s="88" t="s">
        <v>1986</v>
      </c>
      <c r="C2796" s="88" t="s">
        <v>1486</v>
      </c>
    </row>
    <row r="2797" spans="1:3" x14ac:dyDescent="0.2">
      <c r="A2797" s="88" t="s">
        <v>1986</v>
      </c>
      <c r="B2797" s="88" t="s">
        <v>1986</v>
      </c>
      <c r="C2797" s="88" t="s">
        <v>1485</v>
      </c>
    </row>
    <row r="2798" spans="1:3" x14ac:dyDescent="0.2">
      <c r="A2798" s="88" t="s">
        <v>1986</v>
      </c>
      <c r="B2798" s="88" t="s">
        <v>1986</v>
      </c>
      <c r="C2798" s="88" t="s">
        <v>1484</v>
      </c>
    </row>
    <row r="2799" spans="1:3" x14ac:dyDescent="0.2">
      <c r="A2799" s="88" t="s">
        <v>1986</v>
      </c>
      <c r="B2799" s="88" t="s">
        <v>1986</v>
      </c>
      <c r="C2799" s="88" t="s">
        <v>1483</v>
      </c>
    </row>
    <row r="2800" spans="1:3" x14ac:dyDescent="0.2">
      <c r="A2800" s="88" t="s">
        <v>1986</v>
      </c>
      <c r="B2800" s="88" t="s">
        <v>1986</v>
      </c>
      <c r="C2800" s="88" t="s">
        <v>1466</v>
      </c>
    </row>
    <row r="2801" spans="1:3" x14ac:dyDescent="0.2">
      <c r="A2801" s="88" t="s">
        <v>1986</v>
      </c>
      <c r="B2801" s="88" t="s">
        <v>1986</v>
      </c>
      <c r="C2801" s="88" t="s">
        <v>1465</v>
      </c>
    </row>
    <row r="2802" spans="1:3" x14ac:dyDescent="0.2">
      <c r="A2802" s="88" t="s">
        <v>1986</v>
      </c>
      <c r="B2802" s="88" t="s">
        <v>1986</v>
      </c>
      <c r="C2802" s="88" t="s">
        <v>1464</v>
      </c>
    </row>
    <row r="2803" spans="1:3" x14ac:dyDescent="0.2">
      <c r="A2803" s="88" t="s">
        <v>1986</v>
      </c>
      <c r="B2803" s="88" t="s">
        <v>1986</v>
      </c>
      <c r="C2803" s="88" t="s">
        <v>1463</v>
      </c>
    </row>
    <row r="2804" spans="1:3" x14ac:dyDescent="0.2">
      <c r="A2804" s="88" t="s">
        <v>1986</v>
      </c>
      <c r="B2804" s="88" t="s">
        <v>1986</v>
      </c>
      <c r="C2804" s="88" t="s">
        <v>1462</v>
      </c>
    </row>
    <row r="2805" spans="1:3" x14ac:dyDescent="0.2">
      <c r="A2805" s="88" t="s">
        <v>1986</v>
      </c>
      <c r="B2805" s="88" t="s">
        <v>1986</v>
      </c>
      <c r="C2805" s="88" t="s">
        <v>1461</v>
      </c>
    </row>
    <row r="2806" spans="1:3" x14ac:dyDescent="0.2">
      <c r="A2806" s="88" t="s">
        <v>1986</v>
      </c>
      <c r="B2806" s="88" t="s">
        <v>1986</v>
      </c>
      <c r="C2806" s="88" t="s">
        <v>1460</v>
      </c>
    </row>
    <row r="2807" spans="1:3" x14ac:dyDescent="0.2">
      <c r="A2807" s="88" t="s">
        <v>1986</v>
      </c>
      <c r="B2807" s="88" t="s">
        <v>1986</v>
      </c>
      <c r="C2807" s="88" t="s">
        <v>1459</v>
      </c>
    </row>
    <row r="2808" spans="1:3" x14ac:dyDescent="0.2">
      <c r="A2808" s="88" t="s">
        <v>1986</v>
      </c>
      <c r="B2808" s="88" t="s">
        <v>1986</v>
      </c>
      <c r="C2808" s="88" t="s">
        <v>1458</v>
      </c>
    </row>
    <row r="2809" spans="1:3" x14ac:dyDescent="0.2">
      <c r="A2809" s="88" t="s">
        <v>1986</v>
      </c>
      <c r="B2809" s="88" t="s">
        <v>1986</v>
      </c>
      <c r="C2809" s="88" t="s">
        <v>1457</v>
      </c>
    </row>
    <row r="2810" spans="1:3" x14ac:dyDescent="0.2">
      <c r="A2810" s="88" t="s">
        <v>1986</v>
      </c>
      <c r="B2810" s="88" t="s">
        <v>1986</v>
      </c>
      <c r="C2810" s="88" t="s">
        <v>1456</v>
      </c>
    </row>
    <row r="2811" spans="1:3" x14ac:dyDescent="0.2">
      <c r="A2811" s="88" t="s">
        <v>1986</v>
      </c>
      <c r="B2811" s="88" t="s">
        <v>1986</v>
      </c>
      <c r="C2811" s="88" t="s">
        <v>1455</v>
      </c>
    </row>
    <row r="2812" spans="1:3" x14ac:dyDescent="0.2">
      <c r="A2812" s="88" t="s">
        <v>1986</v>
      </c>
      <c r="B2812" s="88" t="s">
        <v>1986</v>
      </c>
      <c r="C2812" s="88" t="s">
        <v>1454</v>
      </c>
    </row>
    <row r="2813" spans="1:3" x14ac:dyDescent="0.2">
      <c r="A2813" s="88" t="s">
        <v>1986</v>
      </c>
      <c r="B2813" s="88" t="s">
        <v>1986</v>
      </c>
      <c r="C2813" s="88" t="s">
        <v>1453</v>
      </c>
    </row>
    <row r="2814" spans="1:3" x14ac:dyDescent="0.2">
      <c r="A2814" s="88" t="s">
        <v>1986</v>
      </c>
      <c r="B2814" s="88" t="s">
        <v>1986</v>
      </c>
      <c r="C2814" s="88" t="s">
        <v>1452</v>
      </c>
    </row>
    <row r="2815" spans="1:3" x14ac:dyDescent="0.2">
      <c r="A2815" s="88" t="s">
        <v>1986</v>
      </c>
      <c r="B2815" s="88" t="s">
        <v>1986</v>
      </c>
      <c r="C2815" s="88" t="s">
        <v>1447</v>
      </c>
    </row>
    <row r="2816" spans="1:3" x14ac:dyDescent="0.2">
      <c r="A2816" s="88" t="s">
        <v>1986</v>
      </c>
      <c r="B2816" s="88" t="s">
        <v>1986</v>
      </c>
      <c r="C2816" s="88" t="s">
        <v>1446</v>
      </c>
    </row>
    <row r="2817" spans="1:3" x14ac:dyDescent="0.2">
      <c r="A2817" s="88" t="s">
        <v>1986</v>
      </c>
      <c r="B2817" s="88" t="s">
        <v>1986</v>
      </c>
      <c r="C2817" s="88" t="s">
        <v>1445</v>
      </c>
    </row>
    <row r="2818" spans="1:3" x14ac:dyDescent="0.2">
      <c r="A2818" s="88" t="s">
        <v>1986</v>
      </c>
      <c r="B2818" s="88" t="s">
        <v>1986</v>
      </c>
      <c r="C2818" s="88" t="s">
        <v>1444</v>
      </c>
    </row>
    <row r="2819" spans="1:3" x14ac:dyDescent="0.2">
      <c r="A2819" s="88" t="s">
        <v>1986</v>
      </c>
      <c r="B2819" s="88" t="s">
        <v>1986</v>
      </c>
      <c r="C2819" s="88" t="s">
        <v>1443</v>
      </c>
    </row>
    <row r="2820" spans="1:3" x14ac:dyDescent="0.2">
      <c r="A2820" s="88" t="s">
        <v>1986</v>
      </c>
      <c r="B2820" s="88" t="s">
        <v>1986</v>
      </c>
      <c r="C2820" s="88" t="s">
        <v>1442</v>
      </c>
    </row>
    <row r="2821" spans="1:3" x14ac:dyDescent="0.2">
      <c r="A2821" s="88" t="s">
        <v>1986</v>
      </c>
      <c r="B2821" s="88" t="s">
        <v>1986</v>
      </c>
      <c r="C2821" s="88" t="s">
        <v>1441</v>
      </c>
    </row>
    <row r="2822" spans="1:3" x14ac:dyDescent="0.2">
      <c r="A2822" s="88" t="s">
        <v>1986</v>
      </c>
      <c r="B2822" s="88" t="s">
        <v>1986</v>
      </c>
      <c r="C2822" s="88" t="s">
        <v>1440</v>
      </c>
    </row>
    <row r="2823" spans="1:3" x14ac:dyDescent="0.2">
      <c r="A2823" s="88" t="s">
        <v>1986</v>
      </c>
      <c r="B2823" s="88" t="s">
        <v>1986</v>
      </c>
      <c r="C2823" s="88" t="s">
        <v>1439</v>
      </c>
    </row>
    <row r="2824" spans="1:3" x14ac:dyDescent="0.2">
      <c r="A2824" s="88" t="s">
        <v>1986</v>
      </c>
      <c r="B2824" s="88" t="s">
        <v>1986</v>
      </c>
      <c r="C2824" s="88" t="s">
        <v>1438</v>
      </c>
    </row>
    <row r="2825" spans="1:3" x14ac:dyDescent="0.2">
      <c r="A2825" s="88" t="s">
        <v>1986</v>
      </c>
      <c r="B2825" s="88" t="s">
        <v>1986</v>
      </c>
      <c r="C2825" s="88" t="s">
        <v>1482</v>
      </c>
    </row>
    <row r="2826" spans="1:3" x14ac:dyDescent="0.2">
      <c r="A2826" s="88" t="s">
        <v>1986</v>
      </c>
      <c r="B2826" s="88" t="s">
        <v>1986</v>
      </c>
      <c r="C2826" s="88" t="s">
        <v>1481</v>
      </c>
    </row>
    <row r="2827" spans="1:3" x14ac:dyDescent="0.2">
      <c r="A2827" s="88" t="s">
        <v>1986</v>
      </c>
      <c r="B2827" s="88" t="s">
        <v>1986</v>
      </c>
      <c r="C2827" s="88" t="s">
        <v>1480</v>
      </c>
    </row>
    <row r="2828" spans="1:3" x14ac:dyDescent="0.2">
      <c r="A2828" s="88" t="s">
        <v>1986</v>
      </c>
      <c r="B2828" s="88" t="s">
        <v>1986</v>
      </c>
      <c r="C2828" s="88" t="s">
        <v>1479</v>
      </c>
    </row>
    <row r="2829" spans="1:3" x14ac:dyDescent="0.2">
      <c r="A2829" s="88" t="s">
        <v>1986</v>
      </c>
      <c r="B2829" s="88" t="s">
        <v>1986</v>
      </c>
      <c r="C2829" s="88" t="s">
        <v>1478</v>
      </c>
    </row>
    <row r="2830" spans="1:3" x14ac:dyDescent="0.2">
      <c r="A2830" s="88" t="s">
        <v>1986</v>
      </c>
      <c r="B2830" s="88" t="s">
        <v>1986</v>
      </c>
      <c r="C2830" s="88" t="s">
        <v>1477</v>
      </c>
    </row>
    <row r="2831" spans="1:3" x14ac:dyDescent="0.2">
      <c r="A2831" s="88" t="s">
        <v>1986</v>
      </c>
      <c r="B2831" s="88" t="s">
        <v>1986</v>
      </c>
      <c r="C2831" s="88" t="s">
        <v>1476</v>
      </c>
    </row>
    <row r="2832" spans="1:3" x14ac:dyDescent="0.2">
      <c r="A2832" s="88" t="s">
        <v>1986</v>
      </c>
      <c r="B2832" s="88" t="s">
        <v>1986</v>
      </c>
      <c r="C2832" s="88" t="s">
        <v>1475</v>
      </c>
    </row>
    <row r="2833" spans="1:3" x14ac:dyDescent="0.2">
      <c r="A2833" s="88" t="s">
        <v>1986</v>
      </c>
      <c r="B2833" s="88" t="s">
        <v>1986</v>
      </c>
      <c r="C2833" s="88" t="s">
        <v>1474</v>
      </c>
    </row>
    <row r="2834" spans="1:3" x14ac:dyDescent="0.2">
      <c r="A2834" s="88" t="s">
        <v>1986</v>
      </c>
      <c r="B2834" s="88" t="s">
        <v>1986</v>
      </c>
      <c r="C2834" s="88" t="s">
        <v>1473</v>
      </c>
    </row>
    <row r="2835" spans="1:3" x14ac:dyDescent="0.2">
      <c r="A2835" s="88" t="s">
        <v>1986</v>
      </c>
      <c r="B2835" s="88" t="s">
        <v>1986</v>
      </c>
      <c r="C2835" s="88" t="s">
        <v>1472</v>
      </c>
    </row>
    <row r="2836" spans="1:3" x14ac:dyDescent="0.2">
      <c r="A2836" s="88" t="s">
        <v>1986</v>
      </c>
      <c r="B2836" s="88" t="s">
        <v>1986</v>
      </c>
      <c r="C2836" s="88" t="s">
        <v>1471</v>
      </c>
    </row>
    <row r="2837" spans="1:3" x14ac:dyDescent="0.2">
      <c r="A2837" s="88" t="s">
        <v>1986</v>
      </c>
      <c r="B2837" s="88" t="s">
        <v>1986</v>
      </c>
      <c r="C2837" s="88" t="s">
        <v>1470</v>
      </c>
    </row>
    <row r="2838" spans="1:3" x14ac:dyDescent="0.2">
      <c r="A2838" s="88" t="s">
        <v>1986</v>
      </c>
      <c r="B2838" s="88" t="s">
        <v>1986</v>
      </c>
      <c r="C2838" s="88" t="s">
        <v>1469</v>
      </c>
    </row>
    <row r="2839" spans="1:3" x14ac:dyDescent="0.2">
      <c r="A2839" s="88" t="s">
        <v>1986</v>
      </c>
      <c r="B2839" s="88" t="s">
        <v>1986</v>
      </c>
      <c r="C2839" s="88" t="s">
        <v>1468</v>
      </c>
    </row>
    <row r="2840" spans="1:3" x14ac:dyDescent="0.2">
      <c r="A2840" s="88" t="s">
        <v>1986</v>
      </c>
      <c r="B2840" s="88" t="s">
        <v>1986</v>
      </c>
      <c r="C2840" s="88" t="s">
        <v>1467</v>
      </c>
    </row>
    <row r="2841" spans="1:3" x14ac:dyDescent="0.2">
      <c r="A2841" s="88" t="s">
        <v>1981</v>
      </c>
      <c r="B2841" s="88" t="s">
        <v>1981</v>
      </c>
      <c r="C2841" s="88" t="s">
        <v>1962</v>
      </c>
    </row>
    <row r="2842" spans="1:3" x14ac:dyDescent="0.2">
      <c r="A2842" s="88" t="s">
        <v>1981</v>
      </c>
      <c r="B2842" s="88" t="s">
        <v>1981</v>
      </c>
      <c r="C2842" s="88" t="s">
        <v>1961</v>
      </c>
    </row>
    <row r="2843" spans="1:3" x14ac:dyDescent="0.2">
      <c r="A2843" s="88" t="s">
        <v>1981</v>
      </c>
      <c r="B2843" s="88" t="s">
        <v>1981</v>
      </c>
      <c r="C2843" s="88" t="s">
        <v>1960</v>
      </c>
    </row>
    <row r="2844" spans="1:3" x14ac:dyDescent="0.2">
      <c r="A2844" s="88" t="s">
        <v>1981</v>
      </c>
      <c r="B2844" s="88" t="s">
        <v>1981</v>
      </c>
      <c r="C2844" s="88" t="s">
        <v>1959</v>
      </c>
    </row>
    <row r="2845" spans="1:3" x14ac:dyDescent="0.2">
      <c r="A2845" s="88" t="s">
        <v>1981</v>
      </c>
      <c r="B2845" s="88" t="s">
        <v>1981</v>
      </c>
      <c r="C2845" s="88" t="s">
        <v>1958</v>
      </c>
    </row>
    <row r="2846" spans="1:3" x14ac:dyDescent="0.2">
      <c r="A2846" s="88" t="s">
        <v>1981</v>
      </c>
      <c r="B2846" s="88" t="s">
        <v>1981</v>
      </c>
      <c r="C2846" s="88" t="s">
        <v>1957</v>
      </c>
    </row>
    <row r="2847" spans="1:3" x14ac:dyDescent="0.2">
      <c r="A2847" s="88" t="s">
        <v>1981</v>
      </c>
      <c r="B2847" s="88" t="s">
        <v>1981</v>
      </c>
      <c r="C2847" s="88" t="s">
        <v>1956</v>
      </c>
    </row>
    <row r="2848" spans="1:3" x14ac:dyDescent="0.2">
      <c r="A2848" s="88" t="s">
        <v>1981</v>
      </c>
      <c r="B2848" s="88" t="s">
        <v>1981</v>
      </c>
      <c r="C2848" s="88" t="s">
        <v>1955</v>
      </c>
    </row>
    <row r="2849" spans="1:3" x14ac:dyDescent="0.2">
      <c r="A2849" s="88" t="s">
        <v>1981</v>
      </c>
      <c r="B2849" s="88" t="s">
        <v>1981</v>
      </c>
      <c r="C2849" s="88" t="s">
        <v>1954</v>
      </c>
    </row>
    <row r="2850" spans="1:3" x14ac:dyDescent="0.2">
      <c r="A2850" s="88" t="s">
        <v>1981</v>
      </c>
      <c r="B2850" s="88" t="s">
        <v>1981</v>
      </c>
      <c r="C2850" s="88" t="s">
        <v>1953</v>
      </c>
    </row>
    <row r="2851" spans="1:3" x14ac:dyDescent="0.2">
      <c r="A2851" s="88" t="s">
        <v>1981</v>
      </c>
      <c r="B2851" s="88" t="s">
        <v>1981</v>
      </c>
      <c r="C2851" s="88" t="s">
        <v>1952</v>
      </c>
    </row>
    <row r="2852" spans="1:3" x14ac:dyDescent="0.2">
      <c r="A2852" s="88" t="s">
        <v>1981</v>
      </c>
      <c r="B2852" s="88" t="s">
        <v>1981</v>
      </c>
      <c r="C2852" s="88" t="s">
        <v>1985</v>
      </c>
    </row>
    <row r="2853" spans="1:3" x14ac:dyDescent="0.2">
      <c r="A2853" s="88" t="s">
        <v>1981</v>
      </c>
      <c r="B2853" s="88" t="s">
        <v>1981</v>
      </c>
      <c r="C2853" s="88" t="s">
        <v>1984</v>
      </c>
    </row>
    <row r="2854" spans="1:3" x14ac:dyDescent="0.2">
      <c r="A2854" s="88" t="s">
        <v>1981</v>
      </c>
      <c r="B2854" s="88" t="s">
        <v>1981</v>
      </c>
      <c r="C2854" s="88" t="s">
        <v>1983</v>
      </c>
    </row>
    <row r="2855" spans="1:3" x14ac:dyDescent="0.2">
      <c r="A2855" s="88" t="s">
        <v>1981</v>
      </c>
      <c r="B2855" s="88" t="s">
        <v>1981</v>
      </c>
      <c r="C2855" s="88" t="s">
        <v>1982</v>
      </c>
    </row>
    <row r="2856" spans="1:3" x14ac:dyDescent="0.2">
      <c r="A2856" s="88" t="s">
        <v>1981</v>
      </c>
      <c r="B2856" s="88" t="s">
        <v>1981</v>
      </c>
      <c r="C2856" s="88" t="s">
        <v>1951</v>
      </c>
    </row>
    <row r="2857" spans="1:3" x14ac:dyDescent="0.2">
      <c r="A2857" s="88" t="s">
        <v>1981</v>
      </c>
      <c r="B2857" s="88" t="s">
        <v>1981</v>
      </c>
      <c r="C2857" s="88" t="s">
        <v>1950</v>
      </c>
    </row>
    <row r="2858" spans="1:3" x14ac:dyDescent="0.2">
      <c r="A2858" s="88" t="s">
        <v>1981</v>
      </c>
      <c r="B2858" s="88" t="s">
        <v>1981</v>
      </c>
      <c r="C2858" s="88" t="s">
        <v>1949</v>
      </c>
    </row>
    <row r="2859" spans="1:3" x14ac:dyDescent="0.2">
      <c r="A2859" s="88" t="s">
        <v>1981</v>
      </c>
      <c r="B2859" s="88" t="s">
        <v>1981</v>
      </c>
      <c r="C2859" s="88" t="s">
        <v>1948</v>
      </c>
    </row>
    <row r="2860" spans="1:3" x14ac:dyDescent="0.2">
      <c r="A2860" s="88" t="s">
        <v>1981</v>
      </c>
      <c r="B2860" s="88" t="s">
        <v>1981</v>
      </c>
      <c r="C2860" s="88" t="s">
        <v>1947</v>
      </c>
    </row>
    <row r="2861" spans="1:3" x14ac:dyDescent="0.2">
      <c r="A2861" s="88" t="s">
        <v>1981</v>
      </c>
      <c r="B2861" s="88" t="s">
        <v>1981</v>
      </c>
      <c r="C2861" s="88" t="s">
        <v>1946</v>
      </c>
    </row>
    <row r="2862" spans="1:3" x14ac:dyDescent="0.2">
      <c r="A2862" s="88" t="s">
        <v>1981</v>
      </c>
      <c r="B2862" s="88" t="s">
        <v>1981</v>
      </c>
      <c r="C2862" s="88" t="s">
        <v>1945</v>
      </c>
    </row>
    <row r="2863" spans="1:3" x14ac:dyDescent="0.2">
      <c r="A2863" s="88" t="s">
        <v>1981</v>
      </c>
      <c r="B2863" s="88" t="s">
        <v>1981</v>
      </c>
      <c r="C2863" s="88" t="s">
        <v>1944</v>
      </c>
    </row>
    <row r="2864" spans="1:3" x14ac:dyDescent="0.2">
      <c r="A2864" s="88" t="s">
        <v>1981</v>
      </c>
      <c r="B2864" s="88" t="s">
        <v>1981</v>
      </c>
      <c r="C2864" s="88" t="s">
        <v>1943</v>
      </c>
    </row>
    <row r="2865" spans="1:3" x14ac:dyDescent="0.2">
      <c r="A2865" s="88" t="s">
        <v>1981</v>
      </c>
      <c r="B2865" s="88" t="s">
        <v>1981</v>
      </c>
      <c r="C2865" s="88" t="s">
        <v>1942</v>
      </c>
    </row>
    <row r="2866" spans="1:3" x14ac:dyDescent="0.2">
      <c r="A2866" s="88" t="s">
        <v>1981</v>
      </c>
      <c r="B2866" s="88" t="s">
        <v>1981</v>
      </c>
      <c r="C2866" s="88" t="s">
        <v>1941</v>
      </c>
    </row>
    <row r="2867" spans="1:3" x14ac:dyDescent="0.2">
      <c r="A2867" s="88" t="s">
        <v>1981</v>
      </c>
      <c r="B2867" s="88" t="s">
        <v>1981</v>
      </c>
      <c r="C2867" s="88" t="s">
        <v>1940</v>
      </c>
    </row>
    <row r="2868" spans="1:3" x14ac:dyDescent="0.2">
      <c r="A2868" s="88" t="s">
        <v>1981</v>
      </c>
      <c r="B2868" s="88" t="s">
        <v>1981</v>
      </c>
      <c r="C2868" s="88" t="s">
        <v>1939</v>
      </c>
    </row>
    <row r="2869" spans="1:3" x14ac:dyDescent="0.2">
      <c r="A2869" s="88" t="s">
        <v>1981</v>
      </c>
      <c r="B2869" s="88" t="s">
        <v>1981</v>
      </c>
      <c r="C2869" s="88" t="s">
        <v>1938</v>
      </c>
    </row>
    <row r="2870" spans="1:3" x14ac:dyDescent="0.2">
      <c r="A2870" s="88" t="s">
        <v>1981</v>
      </c>
      <c r="B2870" s="88" t="s">
        <v>1981</v>
      </c>
      <c r="C2870" s="88" t="s">
        <v>1937</v>
      </c>
    </row>
    <row r="2871" spans="1:3" x14ac:dyDescent="0.2">
      <c r="A2871" s="88" t="s">
        <v>1981</v>
      </c>
      <c r="B2871" s="88" t="s">
        <v>1981</v>
      </c>
      <c r="C2871" s="88" t="s">
        <v>1903</v>
      </c>
    </row>
    <row r="2872" spans="1:3" x14ac:dyDescent="0.2">
      <c r="A2872" s="88" t="s">
        <v>1981</v>
      </c>
      <c r="B2872" s="88" t="s">
        <v>1981</v>
      </c>
      <c r="C2872" s="88" t="s">
        <v>1902</v>
      </c>
    </row>
    <row r="2873" spans="1:3" x14ac:dyDescent="0.2">
      <c r="A2873" s="88" t="s">
        <v>1981</v>
      </c>
      <c r="B2873" s="88" t="s">
        <v>1981</v>
      </c>
      <c r="C2873" s="88" t="s">
        <v>1901</v>
      </c>
    </row>
    <row r="2874" spans="1:3" x14ac:dyDescent="0.2">
      <c r="A2874" s="88" t="s">
        <v>1981</v>
      </c>
      <c r="B2874" s="88" t="s">
        <v>1981</v>
      </c>
      <c r="C2874" s="88" t="s">
        <v>1898</v>
      </c>
    </row>
    <row r="2875" spans="1:3" x14ac:dyDescent="0.2">
      <c r="A2875" s="88" t="s">
        <v>1980</v>
      </c>
      <c r="B2875" s="88" t="s">
        <v>1980</v>
      </c>
      <c r="C2875" s="88" t="s">
        <v>1198</v>
      </c>
    </row>
    <row r="2876" spans="1:3" x14ac:dyDescent="0.2">
      <c r="A2876" s="88" t="s">
        <v>1980</v>
      </c>
      <c r="B2876" s="88" t="s">
        <v>1980</v>
      </c>
      <c r="C2876" s="88" t="s">
        <v>1197</v>
      </c>
    </row>
    <row r="2877" spans="1:3" x14ac:dyDescent="0.2">
      <c r="A2877" s="88" t="s">
        <v>1980</v>
      </c>
      <c r="B2877" s="88" t="s">
        <v>1980</v>
      </c>
      <c r="C2877" s="88" t="s">
        <v>1196</v>
      </c>
    </row>
    <row r="2878" spans="1:3" x14ac:dyDescent="0.2">
      <c r="A2878" s="88" t="s">
        <v>1980</v>
      </c>
      <c r="B2878" s="88" t="s">
        <v>1980</v>
      </c>
      <c r="C2878" s="88" t="s">
        <v>1195</v>
      </c>
    </row>
    <row r="2879" spans="1:3" x14ac:dyDescent="0.2">
      <c r="A2879" s="88" t="s">
        <v>1980</v>
      </c>
      <c r="B2879" s="88" t="s">
        <v>1980</v>
      </c>
      <c r="C2879" s="88" t="s">
        <v>1194</v>
      </c>
    </row>
    <row r="2880" spans="1:3" x14ac:dyDescent="0.2">
      <c r="A2880" s="88" t="s">
        <v>1980</v>
      </c>
      <c r="B2880" s="88" t="s">
        <v>1980</v>
      </c>
      <c r="C2880" s="88" t="s">
        <v>1193</v>
      </c>
    </row>
    <row r="2881" spans="1:3" x14ac:dyDescent="0.2">
      <c r="A2881" s="88" t="s">
        <v>1980</v>
      </c>
      <c r="B2881" s="88" t="s">
        <v>1980</v>
      </c>
      <c r="C2881" s="88" t="s">
        <v>1192</v>
      </c>
    </row>
    <row r="2882" spans="1:3" x14ac:dyDescent="0.2">
      <c r="A2882" s="88" t="s">
        <v>1980</v>
      </c>
      <c r="B2882" s="88" t="s">
        <v>1980</v>
      </c>
      <c r="C2882" s="88" t="s">
        <v>1191</v>
      </c>
    </row>
    <row r="2883" spans="1:3" x14ac:dyDescent="0.2">
      <c r="A2883" s="88" t="s">
        <v>1980</v>
      </c>
      <c r="B2883" s="88" t="s">
        <v>1980</v>
      </c>
      <c r="C2883" s="88" t="s">
        <v>1190</v>
      </c>
    </row>
    <row r="2884" spans="1:3" x14ac:dyDescent="0.2">
      <c r="A2884" s="88" t="s">
        <v>1980</v>
      </c>
      <c r="B2884" s="88" t="s">
        <v>1980</v>
      </c>
      <c r="C2884" s="88" t="s">
        <v>1189</v>
      </c>
    </row>
    <row r="2885" spans="1:3" x14ac:dyDescent="0.2">
      <c r="A2885" s="88" t="s">
        <v>1980</v>
      </c>
      <c r="B2885" s="88" t="s">
        <v>1980</v>
      </c>
      <c r="C2885" s="88" t="s">
        <v>1188</v>
      </c>
    </row>
    <row r="2886" spans="1:3" x14ac:dyDescent="0.2">
      <c r="A2886" s="88" t="s">
        <v>1980</v>
      </c>
      <c r="B2886" s="88" t="s">
        <v>1980</v>
      </c>
      <c r="C2886" s="88" t="s">
        <v>1187</v>
      </c>
    </row>
    <row r="2887" spans="1:3" x14ac:dyDescent="0.2">
      <c r="A2887" s="88" t="s">
        <v>1980</v>
      </c>
      <c r="B2887" s="88" t="s">
        <v>1980</v>
      </c>
      <c r="C2887" s="88" t="s">
        <v>1186</v>
      </c>
    </row>
    <row r="2888" spans="1:3" x14ac:dyDescent="0.2">
      <c r="A2888" s="88" t="s">
        <v>1980</v>
      </c>
      <c r="B2888" s="88" t="s">
        <v>1980</v>
      </c>
      <c r="C2888" s="88" t="s">
        <v>1185</v>
      </c>
    </row>
    <row r="2889" spans="1:3" x14ac:dyDescent="0.2">
      <c r="A2889" s="88" t="s">
        <v>1980</v>
      </c>
      <c r="B2889" s="88" t="s">
        <v>1980</v>
      </c>
      <c r="C2889" s="88" t="s">
        <v>1184</v>
      </c>
    </row>
    <row r="2890" spans="1:3" x14ac:dyDescent="0.2">
      <c r="A2890" s="88" t="s">
        <v>1980</v>
      </c>
      <c r="B2890" s="88" t="s">
        <v>1980</v>
      </c>
      <c r="C2890" s="88" t="s">
        <v>1183</v>
      </c>
    </row>
    <row r="2891" spans="1:3" x14ac:dyDescent="0.2">
      <c r="A2891" s="88" t="s">
        <v>1980</v>
      </c>
      <c r="B2891" s="88" t="s">
        <v>1980</v>
      </c>
      <c r="C2891" s="88" t="s">
        <v>1182</v>
      </c>
    </row>
    <row r="2892" spans="1:3" x14ac:dyDescent="0.2">
      <c r="A2892" s="88" t="s">
        <v>1980</v>
      </c>
      <c r="B2892" s="88" t="s">
        <v>1980</v>
      </c>
      <c r="C2892" s="88" t="s">
        <v>1181</v>
      </c>
    </row>
    <row r="2893" spans="1:3" x14ac:dyDescent="0.2">
      <c r="A2893" s="88" t="s">
        <v>1980</v>
      </c>
      <c r="B2893" s="88" t="s">
        <v>1980</v>
      </c>
      <c r="C2893" s="88" t="s">
        <v>1180</v>
      </c>
    </row>
    <row r="2894" spans="1:3" x14ac:dyDescent="0.2">
      <c r="A2894" s="88" t="s">
        <v>1980</v>
      </c>
      <c r="B2894" s="88" t="s">
        <v>1980</v>
      </c>
      <c r="C2894" s="88" t="s">
        <v>1179</v>
      </c>
    </row>
    <row r="2895" spans="1:3" x14ac:dyDescent="0.2">
      <c r="A2895" s="88" t="s">
        <v>1980</v>
      </c>
      <c r="B2895" s="88" t="s">
        <v>1980</v>
      </c>
      <c r="C2895" s="88" t="s">
        <v>1178</v>
      </c>
    </row>
    <row r="2896" spans="1:3" x14ac:dyDescent="0.2">
      <c r="A2896" s="88" t="s">
        <v>1980</v>
      </c>
      <c r="B2896" s="88" t="s">
        <v>1980</v>
      </c>
      <c r="C2896" s="88" t="s">
        <v>1177</v>
      </c>
    </row>
    <row r="2897" spans="1:3" x14ac:dyDescent="0.2">
      <c r="A2897" s="88" t="s">
        <v>1980</v>
      </c>
      <c r="B2897" s="88" t="s">
        <v>1980</v>
      </c>
      <c r="C2897" s="88" t="s">
        <v>1176</v>
      </c>
    </row>
    <row r="2898" spans="1:3" x14ac:dyDescent="0.2">
      <c r="A2898" s="88" t="s">
        <v>1980</v>
      </c>
      <c r="B2898" s="88" t="s">
        <v>1980</v>
      </c>
      <c r="C2898" s="88" t="s">
        <v>1175</v>
      </c>
    </row>
    <row r="2899" spans="1:3" x14ac:dyDescent="0.2">
      <c r="A2899" s="88" t="s">
        <v>1980</v>
      </c>
      <c r="B2899" s="88" t="s">
        <v>1980</v>
      </c>
      <c r="C2899" s="88" t="s">
        <v>1174</v>
      </c>
    </row>
    <row r="2900" spans="1:3" x14ac:dyDescent="0.2">
      <c r="A2900" s="88" t="s">
        <v>1980</v>
      </c>
      <c r="B2900" s="88" t="s">
        <v>1980</v>
      </c>
      <c r="C2900" s="88" t="s">
        <v>1173</v>
      </c>
    </row>
    <row r="2901" spans="1:3" x14ac:dyDescent="0.2">
      <c r="A2901" s="88" t="s">
        <v>1980</v>
      </c>
      <c r="B2901" s="88" t="s">
        <v>1980</v>
      </c>
      <c r="C2901" s="88" t="s">
        <v>1171</v>
      </c>
    </row>
    <row r="2902" spans="1:3" x14ac:dyDescent="0.2">
      <c r="A2902" s="88" t="s">
        <v>303</v>
      </c>
      <c r="B2902" s="88" t="s">
        <v>303</v>
      </c>
      <c r="C2902" s="88" t="s">
        <v>1198</v>
      </c>
    </row>
    <row r="2903" spans="1:3" x14ac:dyDescent="0.2">
      <c r="A2903" s="88" t="s">
        <v>303</v>
      </c>
      <c r="B2903" s="88" t="s">
        <v>303</v>
      </c>
      <c r="C2903" s="88" t="s">
        <v>1197</v>
      </c>
    </row>
    <row r="2904" spans="1:3" x14ac:dyDescent="0.2">
      <c r="A2904" s="88" t="s">
        <v>303</v>
      </c>
      <c r="B2904" s="88" t="s">
        <v>303</v>
      </c>
      <c r="C2904" s="88" t="s">
        <v>1196</v>
      </c>
    </row>
    <row r="2905" spans="1:3" x14ac:dyDescent="0.2">
      <c r="A2905" s="88" t="s">
        <v>303</v>
      </c>
      <c r="B2905" s="88" t="s">
        <v>303</v>
      </c>
      <c r="C2905" s="88" t="s">
        <v>1195</v>
      </c>
    </row>
    <row r="2906" spans="1:3" x14ac:dyDescent="0.2">
      <c r="A2906" s="88" t="s">
        <v>303</v>
      </c>
      <c r="B2906" s="88" t="s">
        <v>303</v>
      </c>
      <c r="C2906" s="88" t="s">
        <v>1194</v>
      </c>
    </row>
    <row r="2907" spans="1:3" x14ac:dyDescent="0.2">
      <c r="A2907" s="88" t="s">
        <v>303</v>
      </c>
      <c r="B2907" s="88" t="s">
        <v>303</v>
      </c>
      <c r="C2907" s="88" t="s">
        <v>1193</v>
      </c>
    </row>
    <row r="2908" spans="1:3" x14ac:dyDescent="0.2">
      <c r="A2908" s="88" t="s">
        <v>303</v>
      </c>
      <c r="B2908" s="88" t="s">
        <v>303</v>
      </c>
      <c r="C2908" s="88" t="s">
        <v>1192</v>
      </c>
    </row>
    <row r="2909" spans="1:3" x14ac:dyDescent="0.2">
      <c r="A2909" s="88" t="s">
        <v>303</v>
      </c>
      <c r="B2909" s="88" t="s">
        <v>303</v>
      </c>
      <c r="C2909" s="88" t="s">
        <v>1191</v>
      </c>
    </row>
    <row r="2910" spans="1:3" x14ac:dyDescent="0.2">
      <c r="A2910" s="88" t="s">
        <v>303</v>
      </c>
      <c r="B2910" s="88" t="s">
        <v>303</v>
      </c>
      <c r="C2910" s="88" t="s">
        <v>1190</v>
      </c>
    </row>
    <row r="2911" spans="1:3" x14ac:dyDescent="0.2">
      <c r="A2911" s="88" t="s">
        <v>303</v>
      </c>
      <c r="B2911" s="88" t="s">
        <v>303</v>
      </c>
      <c r="C2911" s="88" t="s">
        <v>1189</v>
      </c>
    </row>
    <row r="2912" spans="1:3" x14ac:dyDescent="0.2">
      <c r="A2912" s="88" t="s">
        <v>303</v>
      </c>
      <c r="B2912" s="88" t="s">
        <v>303</v>
      </c>
      <c r="C2912" s="88" t="s">
        <v>1188</v>
      </c>
    </row>
    <row r="2913" spans="1:3" x14ac:dyDescent="0.2">
      <c r="A2913" s="88" t="s">
        <v>303</v>
      </c>
      <c r="B2913" s="88" t="s">
        <v>303</v>
      </c>
      <c r="C2913" s="88" t="s">
        <v>1187</v>
      </c>
    </row>
    <row r="2914" spans="1:3" x14ac:dyDescent="0.2">
      <c r="A2914" s="88" t="s">
        <v>303</v>
      </c>
      <c r="B2914" s="88" t="s">
        <v>303</v>
      </c>
      <c r="C2914" s="88" t="s">
        <v>1186</v>
      </c>
    </row>
    <row r="2915" spans="1:3" x14ac:dyDescent="0.2">
      <c r="A2915" s="88" t="s">
        <v>1979</v>
      </c>
      <c r="B2915" s="88" t="s">
        <v>1979</v>
      </c>
      <c r="C2915" s="88" t="s">
        <v>1978</v>
      </c>
    </row>
    <row r="2916" spans="1:3" x14ac:dyDescent="0.2">
      <c r="A2916" s="88" t="s">
        <v>1977</v>
      </c>
      <c r="B2916" s="88" t="s">
        <v>1977</v>
      </c>
      <c r="C2916" s="88" t="s">
        <v>1666</v>
      </c>
    </row>
    <row r="2917" spans="1:3" x14ac:dyDescent="0.2">
      <c r="A2917" s="88" t="s">
        <v>1977</v>
      </c>
      <c r="B2917" s="88" t="s">
        <v>1977</v>
      </c>
      <c r="C2917" s="88" t="s">
        <v>1665</v>
      </c>
    </row>
    <row r="2918" spans="1:3" x14ac:dyDescent="0.2">
      <c r="A2918" s="88" t="s">
        <v>1977</v>
      </c>
      <c r="B2918" s="88" t="s">
        <v>1977</v>
      </c>
      <c r="C2918" s="88" t="s">
        <v>1664</v>
      </c>
    </row>
    <row r="2919" spans="1:3" x14ac:dyDescent="0.2">
      <c r="A2919" s="88" t="s">
        <v>1977</v>
      </c>
      <c r="B2919" s="88" t="s">
        <v>1977</v>
      </c>
      <c r="C2919" s="88" t="s">
        <v>1663</v>
      </c>
    </row>
    <row r="2920" spans="1:3" x14ac:dyDescent="0.2">
      <c r="A2920" s="88" t="s">
        <v>1977</v>
      </c>
      <c r="B2920" s="88" t="s">
        <v>1977</v>
      </c>
      <c r="C2920" s="88" t="s">
        <v>1662</v>
      </c>
    </row>
    <row r="2921" spans="1:3" x14ac:dyDescent="0.2">
      <c r="A2921" s="88" t="s">
        <v>1977</v>
      </c>
      <c r="B2921" s="88" t="s">
        <v>1977</v>
      </c>
      <c r="C2921" s="88" t="s">
        <v>1661</v>
      </c>
    </row>
    <row r="2922" spans="1:3" x14ac:dyDescent="0.2">
      <c r="A2922" s="88" t="s">
        <v>1977</v>
      </c>
      <c r="B2922" s="88" t="s">
        <v>1977</v>
      </c>
      <c r="C2922" s="88" t="s">
        <v>1660</v>
      </c>
    </row>
    <row r="2923" spans="1:3" x14ac:dyDescent="0.2">
      <c r="A2923" s="88" t="s">
        <v>1977</v>
      </c>
      <c r="B2923" s="88" t="s">
        <v>1977</v>
      </c>
      <c r="C2923" s="88" t="s">
        <v>1659</v>
      </c>
    </row>
    <row r="2924" spans="1:3" x14ac:dyDescent="0.2">
      <c r="A2924" s="88" t="s">
        <v>1977</v>
      </c>
      <c r="B2924" s="88" t="s">
        <v>1977</v>
      </c>
      <c r="C2924" s="88" t="s">
        <v>1658</v>
      </c>
    </row>
    <row r="2925" spans="1:3" x14ac:dyDescent="0.2">
      <c r="A2925" s="88" t="s">
        <v>1977</v>
      </c>
      <c r="B2925" s="88" t="s">
        <v>1977</v>
      </c>
      <c r="C2925" s="88" t="s">
        <v>1657</v>
      </c>
    </row>
    <row r="2926" spans="1:3" x14ac:dyDescent="0.2">
      <c r="A2926" s="88" t="s">
        <v>1977</v>
      </c>
      <c r="B2926" s="88" t="s">
        <v>1977</v>
      </c>
      <c r="C2926" s="88" t="s">
        <v>1656</v>
      </c>
    </row>
    <row r="2927" spans="1:3" x14ac:dyDescent="0.2">
      <c r="A2927" s="88" t="s">
        <v>1977</v>
      </c>
      <c r="B2927" s="88" t="s">
        <v>1977</v>
      </c>
      <c r="C2927" s="88" t="s">
        <v>1655</v>
      </c>
    </row>
    <row r="2928" spans="1:3" x14ac:dyDescent="0.2">
      <c r="A2928" s="88" t="s">
        <v>1977</v>
      </c>
      <c r="B2928" s="88" t="s">
        <v>1977</v>
      </c>
      <c r="C2928" s="88" t="s">
        <v>1654</v>
      </c>
    </row>
    <row r="2929" spans="1:3" x14ac:dyDescent="0.2">
      <c r="A2929" s="88" t="s">
        <v>1977</v>
      </c>
      <c r="B2929" s="88" t="s">
        <v>1977</v>
      </c>
      <c r="C2929" s="88" t="s">
        <v>1653</v>
      </c>
    </row>
    <row r="2930" spans="1:3" x14ac:dyDescent="0.2">
      <c r="A2930" s="88" t="s">
        <v>1977</v>
      </c>
      <c r="B2930" s="88" t="s">
        <v>1977</v>
      </c>
      <c r="C2930" s="88" t="s">
        <v>1652</v>
      </c>
    </row>
    <row r="2931" spans="1:3" x14ac:dyDescent="0.2">
      <c r="A2931" s="88" t="s">
        <v>1977</v>
      </c>
      <c r="B2931" s="88" t="s">
        <v>1977</v>
      </c>
      <c r="C2931" s="88" t="s">
        <v>1651</v>
      </c>
    </row>
    <row r="2932" spans="1:3" x14ac:dyDescent="0.2">
      <c r="A2932" s="88" t="s">
        <v>1977</v>
      </c>
      <c r="B2932" s="88" t="s">
        <v>1977</v>
      </c>
      <c r="C2932" s="88" t="s">
        <v>1650</v>
      </c>
    </row>
    <row r="2933" spans="1:3" x14ac:dyDescent="0.2">
      <c r="A2933" s="88" t="s">
        <v>1977</v>
      </c>
      <c r="B2933" s="88" t="s">
        <v>1977</v>
      </c>
      <c r="C2933" s="88" t="s">
        <v>1649</v>
      </c>
    </row>
    <row r="2934" spans="1:3" x14ac:dyDescent="0.2">
      <c r="A2934" s="88" t="s">
        <v>1977</v>
      </c>
      <c r="B2934" s="88" t="s">
        <v>1977</v>
      </c>
      <c r="C2934" s="88" t="s">
        <v>1648</v>
      </c>
    </row>
    <row r="2935" spans="1:3" x14ac:dyDescent="0.2">
      <c r="A2935" s="88" t="s">
        <v>1977</v>
      </c>
      <c r="B2935" s="88" t="s">
        <v>1977</v>
      </c>
      <c r="C2935" s="88" t="s">
        <v>1647</v>
      </c>
    </row>
    <row r="2936" spans="1:3" x14ac:dyDescent="0.2">
      <c r="A2936" s="88" t="s">
        <v>1977</v>
      </c>
      <c r="B2936" s="88" t="s">
        <v>1977</v>
      </c>
      <c r="C2936" s="88" t="s">
        <v>1646</v>
      </c>
    </row>
    <row r="2937" spans="1:3" x14ac:dyDescent="0.2">
      <c r="A2937" s="88" t="s">
        <v>1977</v>
      </c>
      <c r="B2937" s="88" t="s">
        <v>1977</v>
      </c>
      <c r="C2937" s="88" t="s">
        <v>1645</v>
      </c>
    </row>
    <row r="2938" spans="1:3" x14ac:dyDescent="0.2">
      <c r="A2938" s="88" t="s">
        <v>1977</v>
      </c>
      <c r="B2938" s="88" t="s">
        <v>1977</v>
      </c>
      <c r="C2938" s="88" t="s">
        <v>1644</v>
      </c>
    </row>
    <row r="2939" spans="1:3" x14ac:dyDescent="0.2">
      <c r="A2939" s="88" t="s">
        <v>1977</v>
      </c>
      <c r="B2939" s="88" t="s">
        <v>1977</v>
      </c>
      <c r="C2939" s="88" t="s">
        <v>1643</v>
      </c>
    </row>
    <row r="2940" spans="1:3" x14ac:dyDescent="0.2">
      <c r="A2940" s="88" t="s">
        <v>1977</v>
      </c>
      <c r="B2940" s="88" t="s">
        <v>1977</v>
      </c>
      <c r="C2940" s="88" t="s">
        <v>1642</v>
      </c>
    </row>
    <row r="2941" spans="1:3" x14ac:dyDescent="0.2">
      <c r="A2941" s="88" t="s">
        <v>1977</v>
      </c>
      <c r="B2941" s="88" t="s">
        <v>1977</v>
      </c>
      <c r="C2941" s="88" t="s">
        <v>1641</v>
      </c>
    </row>
    <row r="2942" spans="1:3" x14ac:dyDescent="0.2">
      <c r="A2942" s="88" t="s">
        <v>1977</v>
      </c>
      <c r="B2942" s="88" t="s">
        <v>1977</v>
      </c>
      <c r="C2942" s="88" t="s">
        <v>1640</v>
      </c>
    </row>
    <row r="2943" spans="1:3" x14ac:dyDescent="0.2">
      <c r="A2943" s="88" t="s">
        <v>1977</v>
      </c>
      <c r="B2943" s="88" t="s">
        <v>1977</v>
      </c>
      <c r="C2943" s="88" t="s">
        <v>1671</v>
      </c>
    </row>
    <row r="2944" spans="1:3" x14ac:dyDescent="0.2">
      <c r="A2944" s="88" t="s">
        <v>1977</v>
      </c>
      <c r="B2944" s="88" t="s">
        <v>1977</v>
      </c>
      <c r="C2944" s="88" t="s">
        <v>1670</v>
      </c>
    </row>
    <row r="2945" spans="1:3" x14ac:dyDescent="0.2">
      <c r="A2945" s="88" t="s">
        <v>1977</v>
      </c>
      <c r="B2945" s="88" t="s">
        <v>1977</v>
      </c>
      <c r="C2945" s="88" t="s">
        <v>1669</v>
      </c>
    </row>
    <row r="2946" spans="1:3" x14ac:dyDescent="0.2">
      <c r="A2946" s="88" t="s">
        <v>1977</v>
      </c>
      <c r="B2946" s="88" t="s">
        <v>1977</v>
      </c>
      <c r="C2946" s="88" t="s">
        <v>1668</v>
      </c>
    </row>
    <row r="2947" spans="1:3" x14ac:dyDescent="0.2">
      <c r="A2947" s="88" t="s">
        <v>1977</v>
      </c>
      <c r="B2947" s="88" t="s">
        <v>1977</v>
      </c>
      <c r="C2947" s="88" t="s">
        <v>1667</v>
      </c>
    </row>
    <row r="2948" spans="1:3" x14ac:dyDescent="0.2">
      <c r="A2948" s="88" t="s">
        <v>1977</v>
      </c>
      <c r="B2948" s="88" t="s">
        <v>1977</v>
      </c>
      <c r="C2948" s="88" t="s">
        <v>1639</v>
      </c>
    </row>
    <row r="2949" spans="1:3" x14ac:dyDescent="0.2">
      <c r="A2949" s="88" t="s">
        <v>1977</v>
      </c>
      <c r="B2949" s="88" t="s">
        <v>1977</v>
      </c>
      <c r="C2949" s="88" t="s">
        <v>1638</v>
      </c>
    </row>
    <row r="2950" spans="1:3" x14ac:dyDescent="0.2">
      <c r="A2950" s="88" t="s">
        <v>1977</v>
      </c>
      <c r="B2950" s="88" t="s">
        <v>1977</v>
      </c>
      <c r="C2950" s="88" t="s">
        <v>1637</v>
      </c>
    </row>
    <row r="2951" spans="1:3" x14ac:dyDescent="0.2">
      <c r="A2951" s="88" t="s">
        <v>1977</v>
      </c>
      <c r="B2951" s="88" t="s">
        <v>1977</v>
      </c>
      <c r="C2951" s="88" t="s">
        <v>1636</v>
      </c>
    </row>
    <row r="2952" spans="1:3" x14ac:dyDescent="0.2">
      <c r="A2952" s="88" t="s">
        <v>1977</v>
      </c>
      <c r="B2952" s="88" t="s">
        <v>1977</v>
      </c>
      <c r="C2952" s="88" t="s">
        <v>1635</v>
      </c>
    </row>
    <row r="2953" spans="1:3" x14ac:dyDescent="0.2">
      <c r="A2953" s="88" t="s">
        <v>1977</v>
      </c>
      <c r="B2953" s="88" t="s">
        <v>1977</v>
      </c>
      <c r="C2953" s="88" t="s">
        <v>1634</v>
      </c>
    </row>
    <row r="2954" spans="1:3" x14ac:dyDescent="0.2">
      <c r="A2954" s="88" t="s">
        <v>1977</v>
      </c>
      <c r="B2954" s="88" t="s">
        <v>1977</v>
      </c>
      <c r="C2954" s="88" t="s">
        <v>1633</v>
      </c>
    </row>
    <row r="2955" spans="1:3" x14ac:dyDescent="0.2">
      <c r="A2955" s="88" t="s">
        <v>1977</v>
      </c>
      <c r="B2955" s="88" t="s">
        <v>1977</v>
      </c>
      <c r="C2955" s="88" t="s">
        <v>1632</v>
      </c>
    </row>
    <row r="2956" spans="1:3" x14ac:dyDescent="0.2">
      <c r="A2956" s="88" t="s">
        <v>1977</v>
      </c>
      <c r="B2956" s="88" t="s">
        <v>1977</v>
      </c>
      <c r="C2956" s="88" t="s">
        <v>1631</v>
      </c>
    </row>
    <row r="2957" spans="1:3" x14ac:dyDescent="0.2">
      <c r="A2957" s="88" t="s">
        <v>1977</v>
      </c>
      <c r="B2957" s="88" t="s">
        <v>1977</v>
      </c>
      <c r="C2957" s="88" t="s">
        <v>1630</v>
      </c>
    </row>
    <row r="2958" spans="1:3" x14ac:dyDescent="0.2">
      <c r="A2958" s="88" t="s">
        <v>1976</v>
      </c>
      <c r="B2958" s="88" t="s">
        <v>1976</v>
      </c>
      <c r="C2958" s="88" t="s">
        <v>907</v>
      </c>
    </row>
    <row r="2959" spans="1:3" x14ac:dyDescent="0.2">
      <c r="A2959" s="88" t="s">
        <v>1976</v>
      </c>
      <c r="B2959" s="88" t="s">
        <v>1976</v>
      </c>
      <c r="C2959" s="88" t="s">
        <v>908</v>
      </c>
    </row>
    <row r="2960" spans="1:3" x14ac:dyDescent="0.2">
      <c r="A2960" s="88" t="s">
        <v>1976</v>
      </c>
      <c r="B2960" s="88" t="s">
        <v>1976</v>
      </c>
      <c r="C2960" s="88" t="s">
        <v>1671</v>
      </c>
    </row>
    <row r="2961" spans="1:3" x14ac:dyDescent="0.2">
      <c r="A2961" s="88" t="s">
        <v>1976</v>
      </c>
      <c r="B2961" s="88" t="s">
        <v>1976</v>
      </c>
      <c r="C2961" s="88" t="s">
        <v>1670</v>
      </c>
    </row>
    <row r="2962" spans="1:3" x14ac:dyDescent="0.2">
      <c r="A2962" s="88" t="s">
        <v>1976</v>
      </c>
      <c r="B2962" s="88" t="s">
        <v>1976</v>
      </c>
      <c r="C2962" s="88" t="s">
        <v>1669</v>
      </c>
    </row>
    <row r="2963" spans="1:3" x14ac:dyDescent="0.2">
      <c r="A2963" s="88" t="s">
        <v>1976</v>
      </c>
      <c r="B2963" s="88" t="s">
        <v>1976</v>
      </c>
      <c r="C2963" s="88" t="s">
        <v>1668</v>
      </c>
    </row>
    <row r="2964" spans="1:3" x14ac:dyDescent="0.2">
      <c r="A2964" s="88" t="s">
        <v>1976</v>
      </c>
      <c r="B2964" s="88" t="s">
        <v>1976</v>
      </c>
      <c r="C2964" s="88" t="s">
        <v>1667</v>
      </c>
    </row>
    <row r="2965" spans="1:3" x14ac:dyDescent="0.2">
      <c r="A2965" s="88" t="s">
        <v>1976</v>
      </c>
      <c r="B2965" s="88" t="s">
        <v>1976</v>
      </c>
      <c r="C2965" s="88" t="s">
        <v>1666</v>
      </c>
    </row>
    <row r="2966" spans="1:3" x14ac:dyDescent="0.2">
      <c r="A2966" s="88" t="s">
        <v>1976</v>
      </c>
      <c r="B2966" s="88" t="s">
        <v>1976</v>
      </c>
      <c r="C2966" s="88" t="s">
        <v>1665</v>
      </c>
    </row>
    <row r="2967" spans="1:3" x14ac:dyDescent="0.2">
      <c r="A2967" s="88" t="s">
        <v>1976</v>
      </c>
      <c r="B2967" s="88" t="s">
        <v>1976</v>
      </c>
      <c r="C2967" s="88" t="s">
        <v>1664</v>
      </c>
    </row>
    <row r="2968" spans="1:3" x14ac:dyDescent="0.2">
      <c r="A2968" s="88" t="s">
        <v>1976</v>
      </c>
      <c r="B2968" s="88" t="s">
        <v>1976</v>
      </c>
      <c r="C2968" s="88" t="s">
        <v>1663</v>
      </c>
    </row>
    <row r="2969" spans="1:3" x14ac:dyDescent="0.2">
      <c r="A2969" s="88" t="s">
        <v>1976</v>
      </c>
      <c r="B2969" s="88" t="s">
        <v>1976</v>
      </c>
      <c r="C2969" s="88" t="s">
        <v>1662</v>
      </c>
    </row>
    <row r="2970" spans="1:3" x14ac:dyDescent="0.2">
      <c r="A2970" s="88" t="s">
        <v>1976</v>
      </c>
      <c r="B2970" s="88" t="s">
        <v>1976</v>
      </c>
      <c r="C2970" s="88" t="s">
        <v>1661</v>
      </c>
    </row>
    <row r="2971" spans="1:3" x14ac:dyDescent="0.2">
      <c r="A2971" s="88" t="s">
        <v>1976</v>
      </c>
      <c r="B2971" s="88" t="s">
        <v>1976</v>
      </c>
      <c r="C2971" s="88" t="s">
        <v>1660</v>
      </c>
    </row>
    <row r="2972" spans="1:3" x14ac:dyDescent="0.2">
      <c r="A2972" s="88" t="s">
        <v>1976</v>
      </c>
      <c r="B2972" s="88" t="s">
        <v>1976</v>
      </c>
      <c r="C2972" s="88" t="s">
        <v>1659</v>
      </c>
    </row>
    <row r="2973" spans="1:3" x14ac:dyDescent="0.2">
      <c r="A2973" s="88" t="s">
        <v>1976</v>
      </c>
      <c r="B2973" s="88" t="s">
        <v>1976</v>
      </c>
      <c r="C2973" s="88" t="s">
        <v>1658</v>
      </c>
    </row>
    <row r="2974" spans="1:3" x14ac:dyDescent="0.2">
      <c r="A2974" s="88" t="s">
        <v>1976</v>
      </c>
      <c r="B2974" s="88" t="s">
        <v>1976</v>
      </c>
      <c r="C2974" s="88" t="s">
        <v>1657</v>
      </c>
    </row>
    <row r="2975" spans="1:3" x14ac:dyDescent="0.2">
      <c r="A2975" s="88" t="s">
        <v>1976</v>
      </c>
      <c r="B2975" s="88" t="s">
        <v>1976</v>
      </c>
      <c r="C2975" s="88" t="s">
        <v>1656</v>
      </c>
    </row>
    <row r="2976" spans="1:3" x14ac:dyDescent="0.2">
      <c r="A2976" s="88" t="s">
        <v>1976</v>
      </c>
      <c r="B2976" s="88" t="s">
        <v>1976</v>
      </c>
      <c r="C2976" s="88" t="s">
        <v>1655</v>
      </c>
    </row>
    <row r="2977" spans="1:3" x14ac:dyDescent="0.2">
      <c r="A2977" s="88" t="s">
        <v>1976</v>
      </c>
      <c r="B2977" s="88" t="s">
        <v>1976</v>
      </c>
      <c r="C2977" s="88" t="s">
        <v>1654</v>
      </c>
    </row>
    <row r="2978" spans="1:3" x14ac:dyDescent="0.2">
      <c r="A2978" s="88" t="s">
        <v>1976</v>
      </c>
      <c r="B2978" s="88" t="s">
        <v>1976</v>
      </c>
      <c r="C2978" s="88" t="s">
        <v>1653</v>
      </c>
    </row>
    <row r="2979" spans="1:3" x14ac:dyDescent="0.2">
      <c r="A2979" s="88" t="s">
        <v>1976</v>
      </c>
      <c r="B2979" s="88" t="s">
        <v>1976</v>
      </c>
      <c r="C2979" s="88" t="s">
        <v>1652</v>
      </c>
    </row>
    <row r="2980" spans="1:3" x14ac:dyDescent="0.2">
      <c r="A2980" s="88" t="s">
        <v>1976</v>
      </c>
      <c r="B2980" s="88" t="s">
        <v>1976</v>
      </c>
      <c r="C2980" s="88" t="s">
        <v>1651</v>
      </c>
    </row>
    <row r="2981" spans="1:3" x14ac:dyDescent="0.2">
      <c r="A2981" s="88" t="s">
        <v>1976</v>
      </c>
      <c r="B2981" s="88" t="s">
        <v>1976</v>
      </c>
      <c r="C2981" s="88" t="s">
        <v>1650</v>
      </c>
    </row>
    <row r="2982" spans="1:3" x14ac:dyDescent="0.2">
      <c r="A2982" s="88" t="s">
        <v>1976</v>
      </c>
      <c r="B2982" s="88" t="s">
        <v>1976</v>
      </c>
      <c r="C2982" s="88" t="s">
        <v>1649</v>
      </c>
    </row>
    <row r="2983" spans="1:3" x14ac:dyDescent="0.2">
      <c r="A2983" s="88" t="s">
        <v>1976</v>
      </c>
      <c r="B2983" s="88" t="s">
        <v>1976</v>
      </c>
      <c r="C2983" s="88" t="s">
        <v>1648</v>
      </c>
    </row>
    <row r="2984" spans="1:3" x14ac:dyDescent="0.2">
      <c r="A2984" s="88" t="s">
        <v>1976</v>
      </c>
      <c r="B2984" s="88" t="s">
        <v>1976</v>
      </c>
      <c r="C2984" s="88" t="s">
        <v>1647</v>
      </c>
    </row>
    <row r="2985" spans="1:3" x14ac:dyDescent="0.2">
      <c r="A2985" s="88" t="s">
        <v>1976</v>
      </c>
      <c r="B2985" s="88" t="s">
        <v>1976</v>
      </c>
      <c r="C2985" s="88" t="s">
        <v>1646</v>
      </c>
    </row>
    <row r="2986" spans="1:3" x14ac:dyDescent="0.2">
      <c r="A2986" s="88" t="s">
        <v>1976</v>
      </c>
      <c r="B2986" s="88" t="s">
        <v>1976</v>
      </c>
      <c r="C2986" s="88" t="s">
        <v>1645</v>
      </c>
    </row>
    <row r="2987" spans="1:3" x14ac:dyDescent="0.2">
      <c r="A2987" s="88" t="s">
        <v>1976</v>
      </c>
      <c r="B2987" s="88" t="s">
        <v>1976</v>
      </c>
      <c r="C2987" s="88" t="s">
        <v>1644</v>
      </c>
    </row>
    <row r="2988" spans="1:3" x14ac:dyDescent="0.2">
      <c r="A2988" s="88" t="s">
        <v>1976</v>
      </c>
      <c r="B2988" s="88" t="s">
        <v>1976</v>
      </c>
      <c r="C2988" s="88" t="s">
        <v>1643</v>
      </c>
    </row>
    <row r="2989" spans="1:3" x14ac:dyDescent="0.2">
      <c r="A2989" s="88" t="s">
        <v>1976</v>
      </c>
      <c r="B2989" s="88" t="s">
        <v>1976</v>
      </c>
      <c r="C2989" s="88" t="s">
        <v>1642</v>
      </c>
    </row>
    <row r="2990" spans="1:3" x14ac:dyDescent="0.2">
      <c r="A2990" s="88" t="s">
        <v>1976</v>
      </c>
      <c r="B2990" s="88" t="s">
        <v>1976</v>
      </c>
      <c r="C2990" s="88" t="s">
        <v>1641</v>
      </c>
    </row>
    <row r="2991" spans="1:3" x14ac:dyDescent="0.2">
      <c r="A2991" s="88" t="s">
        <v>1976</v>
      </c>
      <c r="B2991" s="88" t="s">
        <v>1976</v>
      </c>
      <c r="C2991" s="88" t="s">
        <v>1640</v>
      </c>
    </row>
    <row r="2992" spans="1:3" x14ac:dyDescent="0.2">
      <c r="A2992" s="88" t="s">
        <v>1975</v>
      </c>
      <c r="B2992" s="88" t="s">
        <v>1975</v>
      </c>
      <c r="C2992" s="88" t="s">
        <v>832</v>
      </c>
    </row>
    <row r="2993" spans="1:3" x14ac:dyDescent="0.2">
      <c r="A2993" s="88" t="s">
        <v>1975</v>
      </c>
      <c r="B2993" s="88" t="s">
        <v>1975</v>
      </c>
      <c r="C2993" s="88" t="s">
        <v>833</v>
      </c>
    </row>
    <row r="2994" spans="1:3" x14ac:dyDescent="0.2">
      <c r="A2994" s="88" t="s">
        <v>1975</v>
      </c>
      <c r="B2994" s="88" t="s">
        <v>1975</v>
      </c>
      <c r="C2994" s="88" t="s">
        <v>834</v>
      </c>
    </row>
    <row r="2995" spans="1:3" x14ac:dyDescent="0.2">
      <c r="A2995" s="88" t="s">
        <v>1975</v>
      </c>
      <c r="B2995" s="88" t="s">
        <v>1975</v>
      </c>
      <c r="C2995" s="88" t="s">
        <v>835</v>
      </c>
    </row>
    <row r="2996" spans="1:3" x14ac:dyDescent="0.2">
      <c r="A2996" s="88" t="s">
        <v>1975</v>
      </c>
      <c r="B2996" s="88" t="s">
        <v>1975</v>
      </c>
      <c r="C2996" s="88" t="s">
        <v>1693</v>
      </c>
    </row>
    <row r="2997" spans="1:3" x14ac:dyDescent="0.2">
      <c r="A2997" s="88" t="s">
        <v>1975</v>
      </c>
      <c r="B2997" s="88" t="s">
        <v>1975</v>
      </c>
      <c r="C2997" s="88" t="s">
        <v>1692</v>
      </c>
    </row>
    <row r="2998" spans="1:3" x14ac:dyDescent="0.2">
      <c r="A2998" s="88" t="s">
        <v>1975</v>
      </c>
      <c r="B2998" s="88" t="s">
        <v>1975</v>
      </c>
      <c r="C2998" s="88" t="s">
        <v>1691</v>
      </c>
    </row>
    <row r="2999" spans="1:3" x14ac:dyDescent="0.2">
      <c r="A2999" s="88" t="s">
        <v>1975</v>
      </c>
      <c r="B2999" s="88" t="s">
        <v>1975</v>
      </c>
      <c r="C2999" s="88" t="s">
        <v>1690</v>
      </c>
    </row>
    <row r="3000" spans="1:3" x14ac:dyDescent="0.2">
      <c r="A3000" s="88" t="s">
        <v>1975</v>
      </c>
      <c r="B3000" s="88" t="s">
        <v>1975</v>
      </c>
      <c r="C3000" s="88" t="s">
        <v>1689</v>
      </c>
    </row>
    <row r="3001" spans="1:3" x14ac:dyDescent="0.2">
      <c r="A3001" s="88" t="s">
        <v>1975</v>
      </c>
      <c r="B3001" s="88" t="s">
        <v>1975</v>
      </c>
      <c r="C3001" s="88" t="s">
        <v>1688</v>
      </c>
    </row>
    <row r="3002" spans="1:3" x14ac:dyDescent="0.2">
      <c r="A3002" s="88" t="s">
        <v>1975</v>
      </c>
      <c r="B3002" s="88" t="s">
        <v>1975</v>
      </c>
      <c r="C3002" s="88" t="s">
        <v>1687</v>
      </c>
    </row>
    <row r="3003" spans="1:3" x14ac:dyDescent="0.2">
      <c r="A3003" s="88" t="s">
        <v>1975</v>
      </c>
      <c r="B3003" s="88" t="s">
        <v>1975</v>
      </c>
      <c r="C3003" s="88" t="s">
        <v>1686</v>
      </c>
    </row>
    <row r="3004" spans="1:3" x14ac:dyDescent="0.2">
      <c r="A3004" s="88" t="s">
        <v>1975</v>
      </c>
      <c r="B3004" s="88" t="s">
        <v>1975</v>
      </c>
      <c r="C3004" s="88" t="s">
        <v>1685</v>
      </c>
    </row>
    <row r="3005" spans="1:3" x14ac:dyDescent="0.2">
      <c r="A3005" s="88" t="s">
        <v>1975</v>
      </c>
      <c r="B3005" s="88" t="s">
        <v>1975</v>
      </c>
      <c r="C3005" s="88" t="s">
        <v>918</v>
      </c>
    </row>
    <row r="3006" spans="1:3" x14ac:dyDescent="0.2">
      <c r="A3006" s="88" t="s">
        <v>1975</v>
      </c>
      <c r="B3006" s="88" t="s">
        <v>1975</v>
      </c>
      <c r="C3006" s="88" t="s">
        <v>916</v>
      </c>
    </row>
    <row r="3007" spans="1:3" x14ac:dyDescent="0.2">
      <c r="A3007" s="88" t="s">
        <v>1975</v>
      </c>
      <c r="B3007" s="88" t="s">
        <v>1975</v>
      </c>
      <c r="C3007" s="88" t="s">
        <v>917</v>
      </c>
    </row>
    <row r="3008" spans="1:3" x14ac:dyDescent="0.2">
      <c r="A3008" s="88" t="s">
        <v>1975</v>
      </c>
      <c r="B3008" s="88" t="s">
        <v>1975</v>
      </c>
      <c r="C3008" s="88" t="s">
        <v>828</v>
      </c>
    </row>
    <row r="3009" spans="1:3" x14ac:dyDescent="0.2">
      <c r="A3009" s="88" t="s">
        <v>1975</v>
      </c>
      <c r="B3009" s="88" t="s">
        <v>1975</v>
      </c>
      <c r="C3009" s="88" t="s">
        <v>829</v>
      </c>
    </row>
    <row r="3010" spans="1:3" x14ac:dyDescent="0.2">
      <c r="A3010" s="88" t="s">
        <v>1975</v>
      </c>
      <c r="B3010" s="88" t="s">
        <v>1975</v>
      </c>
      <c r="C3010" s="88" t="s">
        <v>830</v>
      </c>
    </row>
    <row r="3011" spans="1:3" x14ac:dyDescent="0.2">
      <c r="A3011" s="88" t="s">
        <v>1975</v>
      </c>
      <c r="B3011" s="88" t="s">
        <v>1975</v>
      </c>
      <c r="C3011" s="88" t="s">
        <v>831</v>
      </c>
    </row>
    <row r="3012" spans="1:3" x14ac:dyDescent="0.2">
      <c r="A3012" s="88" t="s">
        <v>1975</v>
      </c>
      <c r="B3012" s="88" t="s">
        <v>1975</v>
      </c>
      <c r="C3012" s="88" t="s">
        <v>915</v>
      </c>
    </row>
    <row r="3013" spans="1:3" x14ac:dyDescent="0.2">
      <c r="A3013" s="88" t="s">
        <v>1975</v>
      </c>
      <c r="B3013" s="88" t="s">
        <v>1975</v>
      </c>
      <c r="C3013" s="88" t="s">
        <v>914</v>
      </c>
    </row>
    <row r="3014" spans="1:3" x14ac:dyDescent="0.2">
      <c r="A3014" s="88" t="s">
        <v>1974</v>
      </c>
      <c r="B3014" s="88" t="s">
        <v>1974</v>
      </c>
      <c r="C3014" s="88" t="s">
        <v>1185</v>
      </c>
    </row>
    <row r="3015" spans="1:3" x14ac:dyDescent="0.2">
      <c r="A3015" s="88" t="s">
        <v>1974</v>
      </c>
      <c r="B3015" s="88" t="s">
        <v>1974</v>
      </c>
      <c r="C3015" s="88" t="s">
        <v>1184</v>
      </c>
    </row>
    <row r="3016" spans="1:3" x14ac:dyDescent="0.2">
      <c r="A3016" s="88" t="s">
        <v>1974</v>
      </c>
      <c r="B3016" s="88" t="s">
        <v>1974</v>
      </c>
      <c r="C3016" s="88" t="s">
        <v>1183</v>
      </c>
    </row>
    <row r="3017" spans="1:3" x14ac:dyDescent="0.2">
      <c r="A3017" s="88" t="s">
        <v>1974</v>
      </c>
      <c r="B3017" s="88" t="s">
        <v>1974</v>
      </c>
      <c r="C3017" s="88" t="s">
        <v>1182</v>
      </c>
    </row>
    <row r="3018" spans="1:3" x14ac:dyDescent="0.2">
      <c r="A3018" s="88" t="s">
        <v>1974</v>
      </c>
      <c r="B3018" s="88" t="s">
        <v>1974</v>
      </c>
      <c r="C3018" s="88" t="s">
        <v>1181</v>
      </c>
    </row>
    <row r="3019" spans="1:3" x14ac:dyDescent="0.2">
      <c r="A3019" s="88" t="s">
        <v>1974</v>
      </c>
      <c r="B3019" s="88" t="s">
        <v>1974</v>
      </c>
      <c r="C3019" s="88" t="s">
        <v>1180</v>
      </c>
    </row>
    <row r="3020" spans="1:3" x14ac:dyDescent="0.2">
      <c r="A3020" s="88" t="s">
        <v>1974</v>
      </c>
      <c r="B3020" s="88" t="s">
        <v>1974</v>
      </c>
      <c r="C3020" s="88" t="s">
        <v>1179</v>
      </c>
    </row>
    <row r="3021" spans="1:3" x14ac:dyDescent="0.2">
      <c r="A3021" s="88" t="s">
        <v>1974</v>
      </c>
      <c r="B3021" s="88" t="s">
        <v>1974</v>
      </c>
      <c r="C3021" s="88" t="s">
        <v>1178</v>
      </c>
    </row>
    <row r="3022" spans="1:3" x14ac:dyDescent="0.2">
      <c r="A3022" s="88" t="s">
        <v>1974</v>
      </c>
      <c r="B3022" s="88" t="s">
        <v>1974</v>
      </c>
      <c r="C3022" s="88" t="s">
        <v>1177</v>
      </c>
    </row>
    <row r="3023" spans="1:3" x14ac:dyDescent="0.2">
      <c r="A3023" s="88" t="s">
        <v>1974</v>
      </c>
      <c r="B3023" s="88" t="s">
        <v>1974</v>
      </c>
      <c r="C3023" s="88" t="s">
        <v>1176</v>
      </c>
    </row>
    <row r="3024" spans="1:3" x14ac:dyDescent="0.2">
      <c r="A3024" s="88" t="s">
        <v>1974</v>
      </c>
      <c r="B3024" s="88" t="s">
        <v>1974</v>
      </c>
      <c r="C3024" s="88" t="s">
        <v>1175</v>
      </c>
    </row>
    <row r="3025" spans="1:3" x14ac:dyDescent="0.2">
      <c r="A3025" s="88" t="s">
        <v>1974</v>
      </c>
      <c r="B3025" s="88" t="s">
        <v>1974</v>
      </c>
      <c r="C3025" s="88" t="s">
        <v>1174</v>
      </c>
    </row>
    <row r="3026" spans="1:3" x14ac:dyDescent="0.2">
      <c r="A3026" s="88" t="s">
        <v>1974</v>
      </c>
      <c r="B3026" s="88" t="s">
        <v>1974</v>
      </c>
      <c r="C3026" s="88" t="s">
        <v>1173</v>
      </c>
    </row>
    <row r="3027" spans="1:3" x14ac:dyDescent="0.2">
      <c r="A3027" s="88" t="s">
        <v>1974</v>
      </c>
      <c r="B3027" s="88" t="s">
        <v>1974</v>
      </c>
      <c r="C3027" s="88" t="s">
        <v>1171</v>
      </c>
    </row>
    <row r="3028" spans="1:3" x14ac:dyDescent="0.2">
      <c r="A3028" s="88" t="s">
        <v>1973</v>
      </c>
      <c r="B3028" s="88" t="s">
        <v>1973</v>
      </c>
      <c r="C3028" s="88" t="s">
        <v>1191</v>
      </c>
    </row>
    <row r="3029" spans="1:3" x14ac:dyDescent="0.2">
      <c r="A3029" s="88" t="s">
        <v>1973</v>
      </c>
      <c r="B3029" s="88" t="s">
        <v>1973</v>
      </c>
      <c r="C3029" s="88" t="s">
        <v>1190</v>
      </c>
    </row>
    <row r="3030" spans="1:3" x14ac:dyDescent="0.2">
      <c r="A3030" s="88" t="s">
        <v>1973</v>
      </c>
      <c r="B3030" s="88" t="s">
        <v>1973</v>
      </c>
      <c r="C3030" s="88" t="s">
        <v>1189</v>
      </c>
    </row>
    <row r="3031" spans="1:3" x14ac:dyDescent="0.2">
      <c r="A3031" s="88" t="s">
        <v>1973</v>
      </c>
      <c r="B3031" s="88" t="s">
        <v>1973</v>
      </c>
      <c r="C3031" s="88" t="s">
        <v>1188</v>
      </c>
    </row>
    <row r="3032" spans="1:3" x14ac:dyDescent="0.2">
      <c r="A3032" s="88" t="s">
        <v>1973</v>
      </c>
      <c r="B3032" s="88" t="s">
        <v>1973</v>
      </c>
      <c r="C3032" s="88" t="s">
        <v>1187</v>
      </c>
    </row>
    <row r="3033" spans="1:3" x14ac:dyDescent="0.2">
      <c r="A3033" s="88" t="s">
        <v>1973</v>
      </c>
      <c r="B3033" s="88" t="s">
        <v>1973</v>
      </c>
      <c r="C3033" s="88" t="s">
        <v>1186</v>
      </c>
    </row>
    <row r="3034" spans="1:3" x14ac:dyDescent="0.2">
      <c r="A3034" s="88" t="s">
        <v>1973</v>
      </c>
      <c r="B3034" s="88" t="s">
        <v>1973</v>
      </c>
      <c r="C3034" s="88" t="s">
        <v>1186</v>
      </c>
    </row>
    <row r="3035" spans="1:3" x14ac:dyDescent="0.2">
      <c r="A3035" s="88" t="s">
        <v>1972</v>
      </c>
      <c r="B3035" s="88" t="s">
        <v>1972</v>
      </c>
      <c r="C3035" s="88" t="s">
        <v>669</v>
      </c>
    </row>
    <row r="3036" spans="1:3" x14ac:dyDescent="0.2">
      <c r="A3036" s="88" t="s">
        <v>1971</v>
      </c>
      <c r="B3036" s="88" t="s">
        <v>1971</v>
      </c>
      <c r="C3036" s="88" t="s">
        <v>670</v>
      </c>
    </row>
    <row r="3037" spans="1:3" x14ac:dyDescent="0.2">
      <c r="A3037" s="88" t="s">
        <v>1970</v>
      </c>
      <c r="B3037" s="88" t="s">
        <v>1970</v>
      </c>
      <c r="C3037" s="88" t="s">
        <v>671</v>
      </c>
    </row>
    <row r="3038" spans="1:3" x14ac:dyDescent="0.2">
      <c r="A3038" s="88" t="s">
        <v>1969</v>
      </c>
      <c r="B3038" s="88" t="s">
        <v>1969</v>
      </c>
      <c r="C3038" s="88" t="s">
        <v>672</v>
      </c>
    </row>
    <row r="3039" spans="1:3" x14ac:dyDescent="0.2">
      <c r="A3039" s="88" t="s">
        <v>1968</v>
      </c>
      <c r="B3039" s="88" t="s">
        <v>1968</v>
      </c>
      <c r="C3039" s="88" t="s">
        <v>673</v>
      </c>
    </row>
    <row r="3040" spans="1:3" x14ac:dyDescent="0.2">
      <c r="A3040" s="88" t="s">
        <v>1967</v>
      </c>
      <c r="B3040" s="88" t="s">
        <v>1967</v>
      </c>
      <c r="C3040" s="88" t="s">
        <v>929</v>
      </c>
    </row>
    <row r="3041" spans="1:3" x14ac:dyDescent="0.2">
      <c r="A3041" s="88" t="s">
        <v>1967</v>
      </c>
      <c r="B3041" s="88" t="s">
        <v>1967</v>
      </c>
      <c r="C3041" s="88" t="s">
        <v>930</v>
      </c>
    </row>
    <row r="3042" spans="1:3" x14ac:dyDescent="0.2">
      <c r="A3042" s="88" t="s">
        <v>1966</v>
      </c>
      <c r="B3042" s="88" t="s">
        <v>1966</v>
      </c>
      <c r="C3042" s="88" t="s">
        <v>931</v>
      </c>
    </row>
    <row r="3043" spans="1:3" x14ac:dyDescent="0.2">
      <c r="A3043" s="88" t="s">
        <v>1965</v>
      </c>
      <c r="B3043" s="88" t="s">
        <v>1965</v>
      </c>
      <c r="C3043" s="88" t="s">
        <v>932</v>
      </c>
    </row>
    <row r="3044" spans="1:3" x14ac:dyDescent="0.2">
      <c r="A3044" s="88" t="s">
        <v>1965</v>
      </c>
      <c r="B3044" s="88" t="s">
        <v>1965</v>
      </c>
      <c r="C3044" s="88" t="s">
        <v>933</v>
      </c>
    </row>
    <row r="3045" spans="1:3" x14ac:dyDescent="0.2">
      <c r="A3045" s="88" t="s">
        <v>1965</v>
      </c>
      <c r="B3045" s="88" t="s">
        <v>1965</v>
      </c>
      <c r="C3045" s="88" t="s">
        <v>934</v>
      </c>
    </row>
    <row r="3046" spans="1:3" x14ac:dyDescent="0.2">
      <c r="A3046" s="88" t="s">
        <v>1965</v>
      </c>
      <c r="B3046" s="88" t="s">
        <v>1965</v>
      </c>
      <c r="C3046" s="88" t="s">
        <v>935</v>
      </c>
    </row>
    <row r="3047" spans="1:3" x14ac:dyDescent="0.2">
      <c r="A3047" s="88" t="s">
        <v>1964</v>
      </c>
      <c r="B3047" s="88" t="s">
        <v>1964</v>
      </c>
      <c r="C3047" s="88" t="s">
        <v>936</v>
      </c>
    </row>
    <row r="3048" spans="1:3" x14ac:dyDescent="0.2">
      <c r="A3048" s="88" t="s">
        <v>570</v>
      </c>
      <c r="B3048" s="88" t="s">
        <v>570</v>
      </c>
      <c r="C3048" s="88" t="s">
        <v>705</v>
      </c>
    </row>
    <row r="3049" spans="1:3" x14ac:dyDescent="0.2">
      <c r="A3049" s="88" t="s">
        <v>610</v>
      </c>
      <c r="B3049" s="88" t="s">
        <v>610</v>
      </c>
      <c r="C3049" s="88" t="s">
        <v>901</v>
      </c>
    </row>
    <row r="3050" spans="1:3" x14ac:dyDescent="0.2">
      <c r="A3050" s="88" t="s">
        <v>557</v>
      </c>
      <c r="B3050" s="88" t="s">
        <v>557</v>
      </c>
      <c r="C3050" s="88" t="s">
        <v>876</v>
      </c>
    </row>
    <row r="3051" spans="1:3" x14ac:dyDescent="0.2">
      <c r="A3051" s="88" t="s">
        <v>615</v>
      </c>
      <c r="B3051" s="88" t="s">
        <v>615</v>
      </c>
      <c r="C3051" s="88" t="s">
        <v>726</v>
      </c>
    </row>
    <row r="3052" spans="1:3" x14ac:dyDescent="0.2">
      <c r="A3052" s="88" t="s">
        <v>219</v>
      </c>
      <c r="B3052" s="88" t="s">
        <v>219</v>
      </c>
      <c r="C3052" s="88" t="s">
        <v>878</v>
      </c>
    </row>
    <row r="3053" spans="1:3" x14ac:dyDescent="0.2">
      <c r="A3053" s="88" t="s">
        <v>219</v>
      </c>
      <c r="B3053" s="88" t="s">
        <v>219</v>
      </c>
      <c r="C3053" s="88" t="s">
        <v>879</v>
      </c>
    </row>
    <row r="3054" spans="1:3" x14ac:dyDescent="0.2">
      <c r="A3054" s="88" t="s">
        <v>574</v>
      </c>
      <c r="B3054" s="88" t="s">
        <v>574</v>
      </c>
      <c r="C3054" s="88" t="s">
        <v>729</v>
      </c>
    </row>
    <row r="3055" spans="1:3" x14ac:dyDescent="0.2">
      <c r="A3055" s="88" t="s">
        <v>149</v>
      </c>
      <c r="B3055" s="88" t="s">
        <v>149</v>
      </c>
      <c r="C3055" s="88" t="s">
        <v>734</v>
      </c>
    </row>
    <row r="3056" spans="1:3" x14ac:dyDescent="0.2">
      <c r="A3056" s="88" t="s">
        <v>149</v>
      </c>
      <c r="B3056" s="88" t="s">
        <v>149</v>
      </c>
      <c r="C3056" s="88" t="s">
        <v>735</v>
      </c>
    </row>
    <row r="3057" spans="1:3" x14ac:dyDescent="0.2">
      <c r="A3057" s="88" t="s">
        <v>149</v>
      </c>
      <c r="B3057" s="88" t="s">
        <v>149</v>
      </c>
      <c r="C3057" s="88" t="s">
        <v>736</v>
      </c>
    </row>
    <row r="3058" spans="1:3" x14ac:dyDescent="0.2">
      <c r="A3058" s="88" t="s">
        <v>149</v>
      </c>
      <c r="B3058" s="88" t="s">
        <v>149</v>
      </c>
      <c r="C3058" s="88" t="s">
        <v>737</v>
      </c>
    </row>
    <row r="3059" spans="1:3" x14ac:dyDescent="0.2">
      <c r="A3059" s="88" t="s">
        <v>578</v>
      </c>
      <c r="B3059" s="88" t="s">
        <v>578</v>
      </c>
      <c r="C3059" s="88" t="s">
        <v>738</v>
      </c>
    </row>
    <row r="3060" spans="1:3" x14ac:dyDescent="0.2">
      <c r="A3060" s="88" t="s">
        <v>578</v>
      </c>
      <c r="B3060" s="88" t="s">
        <v>578</v>
      </c>
      <c r="C3060" s="88" t="s">
        <v>739</v>
      </c>
    </row>
    <row r="3061" spans="1:3" x14ac:dyDescent="0.2">
      <c r="A3061" s="88" t="s">
        <v>578</v>
      </c>
      <c r="B3061" s="88" t="s">
        <v>578</v>
      </c>
      <c r="C3061" s="88" t="s">
        <v>740</v>
      </c>
    </row>
    <row r="3062" spans="1:3" x14ac:dyDescent="0.2">
      <c r="A3062" s="88" t="s">
        <v>575</v>
      </c>
      <c r="B3062" s="88" t="s">
        <v>575</v>
      </c>
      <c r="C3062" s="88" t="s">
        <v>730</v>
      </c>
    </row>
    <row r="3063" spans="1:3" x14ac:dyDescent="0.2">
      <c r="A3063" s="88" t="s">
        <v>575</v>
      </c>
      <c r="B3063" s="88" t="s">
        <v>575</v>
      </c>
      <c r="C3063" s="88" t="s">
        <v>731</v>
      </c>
    </row>
    <row r="3064" spans="1:3" x14ac:dyDescent="0.2">
      <c r="A3064" s="88" t="s">
        <v>616</v>
      </c>
      <c r="B3064" s="88" t="s">
        <v>616</v>
      </c>
      <c r="C3064" s="88" t="s">
        <v>792</v>
      </c>
    </row>
    <row r="3065" spans="1:3" x14ac:dyDescent="0.2">
      <c r="A3065" s="88" t="s">
        <v>1963</v>
      </c>
      <c r="B3065" s="88" t="s">
        <v>1963</v>
      </c>
      <c r="C3065" s="88" t="s">
        <v>775</v>
      </c>
    </row>
    <row r="3066" spans="1:3" x14ac:dyDescent="0.2">
      <c r="A3066" s="88" t="s">
        <v>587</v>
      </c>
      <c r="B3066" s="88" t="s">
        <v>587</v>
      </c>
      <c r="C3066" s="88" t="s">
        <v>794</v>
      </c>
    </row>
    <row r="3067" spans="1:3" x14ac:dyDescent="0.2">
      <c r="A3067" s="88" t="s">
        <v>587</v>
      </c>
      <c r="B3067" s="88" t="s">
        <v>587</v>
      </c>
      <c r="C3067" s="88" t="s">
        <v>795</v>
      </c>
    </row>
    <row r="3068" spans="1:3" x14ac:dyDescent="0.2">
      <c r="A3068" s="88" t="s">
        <v>585</v>
      </c>
      <c r="B3068" s="88" t="s">
        <v>585</v>
      </c>
      <c r="C3068" s="88" t="s">
        <v>788</v>
      </c>
    </row>
    <row r="3069" spans="1:3" x14ac:dyDescent="0.2">
      <c r="A3069" s="88" t="s">
        <v>585</v>
      </c>
      <c r="B3069" s="88" t="s">
        <v>585</v>
      </c>
      <c r="C3069" s="88" t="s">
        <v>789</v>
      </c>
    </row>
    <row r="3070" spans="1:3" x14ac:dyDescent="0.2">
      <c r="A3070" s="88" t="s">
        <v>583</v>
      </c>
      <c r="B3070" s="88" t="s">
        <v>583</v>
      </c>
      <c r="C3070" s="88" t="s">
        <v>778</v>
      </c>
    </row>
    <row r="3071" spans="1:3" x14ac:dyDescent="0.2">
      <c r="A3071" s="88" t="s">
        <v>583</v>
      </c>
      <c r="B3071" s="88" t="s">
        <v>583</v>
      </c>
      <c r="C3071" s="88" t="s">
        <v>779</v>
      </c>
    </row>
    <row r="3072" spans="1:3" x14ac:dyDescent="0.2">
      <c r="A3072" s="88" t="s">
        <v>583</v>
      </c>
      <c r="B3072" s="88" t="s">
        <v>583</v>
      </c>
      <c r="C3072" s="88" t="s">
        <v>780</v>
      </c>
    </row>
    <row r="3073" spans="1:3" x14ac:dyDescent="0.2">
      <c r="A3073" s="88" t="s">
        <v>583</v>
      </c>
      <c r="B3073" s="88" t="s">
        <v>583</v>
      </c>
      <c r="C3073" s="88" t="s">
        <v>781</v>
      </c>
    </row>
    <row r="3074" spans="1:3" x14ac:dyDescent="0.2">
      <c r="A3074" s="88" t="s">
        <v>584</v>
      </c>
      <c r="B3074" s="88" t="s">
        <v>584</v>
      </c>
      <c r="C3074" s="88" t="s">
        <v>782</v>
      </c>
    </row>
    <row r="3075" spans="1:3" x14ac:dyDescent="0.2">
      <c r="A3075" s="88" t="s">
        <v>584</v>
      </c>
      <c r="B3075" s="88" t="s">
        <v>584</v>
      </c>
      <c r="C3075" s="88" t="s">
        <v>783</v>
      </c>
    </row>
    <row r="3076" spans="1:3" x14ac:dyDescent="0.2">
      <c r="A3076" s="88" t="s">
        <v>608</v>
      </c>
      <c r="B3076" s="88" t="s">
        <v>608</v>
      </c>
      <c r="C3076" s="88" t="s">
        <v>892</v>
      </c>
    </row>
    <row r="3077" spans="1:3" x14ac:dyDescent="0.2">
      <c r="A3077" s="88" t="s">
        <v>609</v>
      </c>
      <c r="B3077" s="88" t="s">
        <v>609</v>
      </c>
      <c r="C3077" s="88" t="s">
        <v>896</v>
      </c>
    </row>
    <row r="3078" spans="1:3" x14ac:dyDescent="0.2">
      <c r="A3078" s="88" t="s">
        <v>609</v>
      </c>
      <c r="B3078" s="88" t="s">
        <v>609</v>
      </c>
      <c r="C3078" s="88" t="s">
        <v>897</v>
      </c>
    </row>
    <row r="3079" spans="1:3" x14ac:dyDescent="0.2">
      <c r="A3079" s="88" t="s">
        <v>1900</v>
      </c>
      <c r="B3079" s="88" t="s">
        <v>1899</v>
      </c>
      <c r="C3079" s="88" t="s">
        <v>1962</v>
      </c>
    </row>
    <row r="3080" spans="1:3" x14ac:dyDescent="0.2">
      <c r="A3080" s="88" t="s">
        <v>1900</v>
      </c>
      <c r="B3080" s="88" t="s">
        <v>1899</v>
      </c>
      <c r="C3080" s="88" t="s">
        <v>1961</v>
      </c>
    </row>
    <row r="3081" spans="1:3" x14ac:dyDescent="0.2">
      <c r="A3081" s="88" t="s">
        <v>1900</v>
      </c>
      <c r="B3081" s="88" t="s">
        <v>1899</v>
      </c>
      <c r="C3081" s="88" t="s">
        <v>1960</v>
      </c>
    </row>
    <row r="3082" spans="1:3" x14ac:dyDescent="0.2">
      <c r="A3082" s="88" t="s">
        <v>1900</v>
      </c>
      <c r="B3082" s="88" t="s">
        <v>1899</v>
      </c>
      <c r="C3082" s="88" t="s">
        <v>1959</v>
      </c>
    </row>
    <row r="3083" spans="1:3" x14ac:dyDescent="0.2">
      <c r="A3083" s="88" t="s">
        <v>1900</v>
      </c>
      <c r="B3083" s="88" t="s">
        <v>1899</v>
      </c>
      <c r="C3083" s="88" t="s">
        <v>1958</v>
      </c>
    </row>
    <row r="3084" spans="1:3" x14ac:dyDescent="0.2">
      <c r="A3084" s="88" t="s">
        <v>1900</v>
      </c>
      <c r="B3084" s="88" t="s">
        <v>1899</v>
      </c>
      <c r="C3084" s="88" t="s">
        <v>1957</v>
      </c>
    </row>
    <row r="3085" spans="1:3" x14ac:dyDescent="0.2">
      <c r="A3085" s="88" t="s">
        <v>1900</v>
      </c>
      <c r="B3085" s="88" t="s">
        <v>1899</v>
      </c>
      <c r="C3085" s="88" t="s">
        <v>1956</v>
      </c>
    </row>
    <row r="3086" spans="1:3" x14ac:dyDescent="0.2">
      <c r="A3086" s="88" t="s">
        <v>1900</v>
      </c>
      <c r="B3086" s="88" t="s">
        <v>1899</v>
      </c>
      <c r="C3086" s="88" t="s">
        <v>1955</v>
      </c>
    </row>
    <row r="3087" spans="1:3" x14ac:dyDescent="0.2">
      <c r="A3087" s="88" t="s">
        <v>1900</v>
      </c>
      <c r="B3087" s="88" t="s">
        <v>1899</v>
      </c>
      <c r="C3087" s="88" t="s">
        <v>1954</v>
      </c>
    </row>
    <row r="3088" spans="1:3" x14ac:dyDescent="0.2">
      <c r="A3088" s="88" t="s">
        <v>1900</v>
      </c>
      <c r="B3088" s="88" t="s">
        <v>1899</v>
      </c>
      <c r="C3088" s="88" t="s">
        <v>1953</v>
      </c>
    </row>
    <row r="3089" spans="1:3" x14ac:dyDescent="0.2">
      <c r="A3089" s="88" t="s">
        <v>1900</v>
      </c>
      <c r="B3089" s="88" t="s">
        <v>1899</v>
      </c>
      <c r="C3089" s="88" t="s">
        <v>1952</v>
      </c>
    </row>
    <row r="3090" spans="1:3" x14ac:dyDescent="0.2">
      <c r="A3090" s="88" t="s">
        <v>1900</v>
      </c>
      <c r="B3090" s="88" t="s">
        <v>1899</v>
      </c>
      <c r="C3090" s="88" t="s">
        <v>1951</v>
      </c>
    </row>
    <row r="3091" spans="1:3" x14ac:dyDescent="0.2">
      <c r="A3091" s="88" t="s">
        <v>1900</v>
      </c>
      <c r="B3091" s="88" t="s">
        <v>1899</v>
      </c>
      <c r="C3091" s="88" t="s">
        <v>1950</v>
      </c>
    </row>
    <row r="3092" spans="1:3" x14ac:dyDescent="0.2">
      <c r="A3092" s="88" t="s">
        <v>1900</v>
      </c>
      <c r="B3092" s="88" t="s">
        <v>1899</v>
      </c>
      <c r="C3092" s="88" t="s">
        <v>1949</v>
      </c>
    </row>
    <row r="3093" spans="1:3" x14ac:dyDescent="0.2">
      <c r="A3093" s="88" t="s">
        <v>1900</v>
      </c>
      <c r="B3093" s="88" t="s">
        <v>1899</v>
      </c>
      <c r="C3093" s="88" t="s">
        <v>1948</v>
      </c>
    </row>
    <row r="3094" spans="1:3" x14ac:dyDescent="0.2">
      <c r="A3094" s="88" t="s">
        <v>1900</v>
      </c>
      <c r="B3094" s="88" t="s">
        <v>1899</v>
      </c>
      <c r="C3094" s="88" t="s">
        <v>1947</v>
      </c>
    </row>
    <row r="3095" spans="1:3" x14ac:dyDescent="0.2">
      <c r="A3095" s="88" t="s">
        <v>1900</v>
      </c>
      <c r="B3095" s="88" t="s">
        <v>1899</v>
      </c>
      <c r="C3095" s="88" t="s">
        <v>1946</v>
      </c>
    </row>
    <row r="3096" spans="1:3" x14ac:dyDescent="0.2">
      <c r="A3096" s="88" t="s">
        <v>1900</v>
      </c>
      <c r="B3096" s="88" t="s">
        <v>1899</v>
      </c>
      <c r="C3096" s="88" t="s">
        <v>1945</v>
      </c>
    </row>
    <row r="3097" spans="1:3" x14ac:dyDescent="0.2">
      <c r="A3097" s="88" t="s">
        <v>1900</v>
      </c>
      <c r="B3097" s="88" t="s">
        <v>1899</v>
      </c>
      <c r="C3097" s="88" t="s">
        <v>1944</v>
      </c>
    </row>
    <row r="3098" spans="1:3" x14ac:dyDescent="0.2">
      <c r="A3098" s="88" t="s">
        <v>1900</v>
      </c>
      <c r="B3098" s="88" t="s">
        <v>1899</v>
      </c>
      <c r="C3098" s="88" t="s">
        <v>1943</v>
      </c>
    </row>
    <row r="3099" spans="1:3" x14ac:dyDescent="0.2">
      <c r="A3099" s="88" t="s">
        <v>1900</v>
      </c>
      <c r="B3099" s="88" t="s">
        <v>1899</v>
      </c>
      <c r="C3099" s="88" t="s">
        <v>1942</v>
      </c>
    </row>
    <row r="3100" spans="1:3" x14ac:dyDescent="0.2">
      <c r="A3100" s="88" t="s">
        <v>1900</v>
      </c>
      <c r="B3100" s="88" t="s">
        <v>1899</v>
      </c>
      <c r="C3100" s="88" t="s">
        <v>1941</v>
      </c>
    </row>
    <row r="3101" spans="1:3" x14ac:dyDescent="0.2">
      <c r="A3101" s="88" t="s">
        <v>1900</v>
      </c>
      <c r="B3101" s="88" t="s">
        <v>1899</v>
      </c>
      <c r="C3101" s="88" t="s">
        <v>1940</v>
      </c>
    </row>
    <row r="3102" spans="1:3" x14ac:dyDescent="0.2">
      <c r="A3102" s="88" t="s">
        <v>1900</v>
      </c>
      <c r="B3102" s="88" t="s">
        <v>1899</v>
      </c>
      <c r="C3102" s="88" t="s">
        <v>1939</v>
      </c>
    </row>
    <row r="3103" spans="1:3" x14ac:dyDescent="0.2">
      <c r="A3103" s="88" t="s">
        <v>1900</v>
      </c>
      <c r="B3103" s="88" t="s">
        <v>1899</v>
      </c>
      <c r="C3103" s="88" t="s">
        <v>1938</v>
      </c>
    </row>
    <row r="3104" spans="1:3" x14ac:dyDescent="0.2">
      <c r="A3104" s="88" t="s">
        <v>1900</v>
      </c>
      <c r="B3104" s="88" t="s">
        <v>1899</v>
      </c>
      <c r="C3104" s="88" t="s">
        <v>1937</v>
      </c>
    </row>
    <row r="3105" spans="1:3" x14ac:dyDescent="0.2">
      <c r="A3105" s="88" t="s">
        <v>1900</v>
      </c>
      <c r="B3105" s="88" t="s">
        <v>1899</v>
      </c>
      <c r="C3105" s="88" t="s">
        <v>1936</v>
      </c>
    </row>
    <row r="3106" spans="1:3" x14ac:dyDescent="0.2">
      <c r="A3106" s="88" t="s">
        <v>1900</v>
      </c>
      <c r="B3106" s="88" t="s">
        <v>1899</v>
      </c>
      <c r="C3106" s="88" t="s">
        <v>1935</v>
      </c>
    </row>
    <row r="3107" spans="1:3" x14ac:dyDescent="0.2">
      <c r="A3107" s="88" t="s">
        <v>1900</v>
      </c>
      <c r="B3107" s="88" t="s">
        <v>1899</v>
      </c>
      <c r="C3107" s="88" t="s">
        <v>1934</v>
      </c>
    </row>
    <row r="3108" spans="1:3" x14ac:dyDescent="0.2">
      <c r="A3108" s="88" t="s">
        <v>1900</v>
      </c>
      <c r="B3108" s="88" t="s">
        <v>1899</v>
      </c>
      <c r="C3108" s="88" t="s">
        <v>1933</v>
      </c>
    </row>
    <row r="3109" spans="1:3" x14ac:dyDescent="0.2">
      <c r="A3109" s="88" t="s">
        <v>1900</v>
      </c>
      <c r="B3109" s="88" t="s">
        <v>1899</v>
      </c>
      <c r="C3109" s="88" t="s">
        <v>1932</v>
      </c>
    </row>
    <row r="3110" spans="1:3" x14ac:dyDescent="0.2">
      <c r="A3110" s="88" t="s">
        <v>1900</v>
      </c>
      <c r="B3110" s="88" t="s">
        <v>1899</v>
      </c>
      <c r="C3110" s="88" t="s">
        <v>1931</v>
      </c>
    </row>
    <row r="3111" spans="1:3" x14ac:dyDescent="0.2">
      <c r="A3111" s="88" t="s">
        <v>1900</v>
      </c>
      <c r="B3111" s="88" t="s">
        <v>1899</v>
      </c>
      <c r="C3111" s="88" t="s">
        <v>1930</v>
      </c>
    </row>
    <row r="3112" spans="1:3" x14ac:dyDescent="0.2">
      <c r="A3112" s="88" t="s">
        <v>1900</v>
      </c>
      <c r="B3112" s="88" t="s">
        <v>1899</v>
      </c>
      <c r="C3112" s="88" t="s">
        <v>1929</v>
      </c>
    </row>
    <row r="3113" spans="1:3" x14ac:dyDescent="0.2">
      <c r="A3113" s="88" t="s">
        <v>1900</v>
      </c>
      <c r="B3113" s="88" t="s">
        <v>1899</v>
      </c>
      <c r="C3113" s="88" t="s">
        <v>1928</v>
      </c>
    </row>
    <row r="3114" spans="1:3" x14ac:dyDescent="0.2">
      <c r="A3114" s="88" t="s">
        <v>1900</v>
      </c>
      <c r="B3114" s="88" t="s">
        <v>1899</v>
      </c>
      <c r="C3114" s="88" t="s">
        <v>1927</v>
      </c>
    </row>
    <row r="3115" spans="1:3" x14ac:dyDescent="0.2">
      <c r="A3115" s="88" t="s">
        <v>1900</v>
      </c>
      <c r="B3115" s="88" t="s">
        <v>1899</v>
      </c>
      <c r="C3115" s="88" t="s">
        <v>1926</v>
      </c>
    </row>
    <row r="3116" spans="1:3" x14ac:dyDescent="0.2">
      <c r="A3116" s="88" t="s">
        <v>1900</v>
      </c>
      <c r="B3116" s="88" t="s">
        <v>1899</v>
      </c>
      <c r="C3116" s="88" t="s">
        <v>1925</v>
      </c>
    </row>
    <row r="3117" spans="1:3" x14ac:dyDescent="0.2">
      <c r="A3117" s="88" t="s">
        <v>1900</v>
      </c>
      <c r="B3117" s="88" t="s">
        <v>1899</v>
      </c>
      <c r="C3117" s="88" t="s">
        <v>1924</v>
      </c>
    </row>
    <row r="3118" spans="1:3" x14ac:dyDescent="0.2">
      <c r="A3118" s="88" t="s">
        <v>1900</v>
      </c>
      <c r="B3118" s="88" t="s">
        <v>1899</v>
      </c>
      <c r="C3118" s="88" t="s">
        <v>1923</v>
      </c>
    </row>
    <row r="3119" spans="1:3" x14ac:dyDescent="0.2">
      <c r="A3119" s="88" t="s">
        <v>1900</v>
      </c>
      <c r="B3119" s="88" t="s">
        <v>1899</v>
      </c>
      <c r="C3119" s="88" t="s">
        <v>1922</v>
      </c>
    </row>
    <row r="3120" spans="1:3" x14ac:dyDescent="0.2">
      <c r="A3120" s="88" t="s">
        <v>1900</v>
      </c>
      <c r="B3120" s="88" t="s">
        <v>1899</v>
      </c>
      <c r="C3120" s="88" t="s">
        <v>1921</v>
      </c>
    </row>
    <row r="3121" spans="1:3" x14ac:dyDescent="0.2">
      <c r="A3121" s="88" t="s">
        <v>1900</v>
      </c>
      <c r="B3121" s="88" t="s">
        <v>1899</v>
      </c>
      <c r="C3121" s="88" t="s">
        <v>1920</v>
      </c>
    </row>
    <row r="3122" spans="1:3" x14ac:dyDescent="0.2">
      <c r="A3122" s="88" t="s">
        <v>1900</v>
      </c>
      <c r="B3122" s="88" t="s">
        <v>1899</v>
      </c>
      <c r="C3122" s="88" t="s">
        <v>1919</v>
      </c>
    </row>
    <row r="3123" spans="1:3" x14ac:dyDescent="0.2">
      <c r="A3123" s="88" t="s">
        <v>1900</v>
      </c>
      <c r="B3123" s="88" t="s">
        <v>1899</v>
      </c>
      <c r="C3123" s="88" t="s">
        <v>1918</v>
      </c>
    </row>
    <row r="3124" spans="1:3" x14ac:dyDescent="0.2">
      <c r="A3124" s="88" t="s">
        <v>1900</v>
      </c>
      <c r="B3124" s="88" t="s">
        <v>1899</v>
      </c>
      <c r="C3124" s="88" t="s">
        <v>1917</v>
      </c>
    </row>
    <row r="3125" spans="1:3" x14ac:dyDescent="0.2">
      <c r="A3125" s="88" t="s">
        <v>1900</v>
      </c>
      <c r="B3125" s="88" t="s">
        <v>1899</v>
      </c>
      <c r="C3125" s="88" t="s">
        <v>1916</v>
      </c>
    </row>
    <row r="3126" spans="1:3" x14ac:dyDescent="0.2">
      <c r="A3126" s="88" t="s">
        <v>1900</v>
      </c>
      <c r="B3126" s="88" t="s">
        <v>1899</v>
      </c>
      <c r="C3126" s="88" t="s">
        <v>1915</v>
      </c>
    </row>
    <row r="3127" spans="1:3" x14ac:dyDescent="0.2">
      <c r="A3127" s="88" t="s">
        <v>1900</v>
      </c>
      <c r="B3127" s="88" t="s">
        <v>1899</v>
      </c>
      <c r="C3127" s="88" t="s">
        <v>1914</v>
      </c>
    </row>
    <row r="3128" spans="1:3" x14ac:dyDescent="0.2">
      <c r="A3128" s="88" t="s">
        <v>1900</v>
      </c>
      <c r="B3128" s="88" t="s">
        <v>1899</v>
      </c>
      <c r="C3128" s="88" t="s">
        <v>1913</v>
      </c>
    </row>
    <row r="3129" spans="1:3" x14ac:dyDescent="0.2">
      <c r="A3129" s="88" t="s">
        <v>1900</v>
      </c>
      <c r="B3129" s="88" t="s">
        <v>1899</v>
      </c>
      <c r="C3129" s="88" t="s">
        <v>1912</v>
      </c>
    </row>
    <row r="3130" spans="1:3" x14ac:dyDescent="0.2">
      <c r="A3130" s="88" t="s">
        <v>1900</v>
      </c>
      <c r="B3130" s="88" t="s">
        <v>1899</v>
      </c>
      <c r="C3130" s="88" t="s">
        <v>1911</v>
      </c>
    </row>
    <row r="3131" spans="1:3" x14ac:dyDescent="0.2">
      <c r="A3131" s="88" t="s">
        <v>1900</v>
      </c>
      <c r="B3131" s="88" t="s">
        <v>1899</v>
      </c>
      <c r="C3131" s="88" t="s">
        <v>1910</v>
      </c>
    </row>
    <row r="3132" spans="1:3" x14ac:dyDescent="0.2">
      <c r="A3132" s="88" t="s">
        <v>1900</v>
      </c>
      <c r="B3132" s="88" t="s">
        <v>1899</v>
      </c>
      <c r="C3132" s="88" t="s">
        <v>1909</v>
      </c>
    </row>
    <row r="3133" spans="1:3" x14ac:dyDescent="0.2">
      <c r="A3133" s="88" t="s">
        <v>1900</v>
      </c>
      <c r="B3133" s="88" t="s">
        <v>1899</v>
      </c>
      <c r="C3133" s="88" t="s">
        <v>1908</v>
      </c>
    </row>
    <row r="3134" spans="1:3" x14ac:dyDescent="0.2">
      <c r="A3134" s="88" t="s">
        <v>1900</v>
      </c>
      <c r="B3134" s="88" t="s">
        <v>1899</v>
      </c>
      <c r="C3134" s="88" t="s">
        <v>1907</v>
      </c>
    </row>
    <row r="3135" spans="1:3" x14ac:dyDescent="0.2">
      <c r="A3135" s="88" t="s">
        <v>1900</v>
      </c>
      <c r="B3135" s="88" t="s">
        <v>1899</v>
      </c>
      <c r="C3135" s="88" t="s">
        <v>1906</v>
      </c>
    </row>
    <row r="3136" spans="1:3" x14ac:dyDescent="0.2">
      <c r="A3136" s="88" t="s">
        <v>1900</v>
      </c>
      <c r="B3136" s="88" t="s">
        <v>1899</v>
      </c>
      <c r="C3136" s="88" t="s">
        <v>1905</v>
      </c>
    </row>
    <row r="3137" spans="1:3" x14ac:dyDescent="0.2">
      <c r="A3137" s="88" t="s">
        <v>1900</v>
      </c>
      <c r="B3137" s="88" t="s">
        <v>1899</v>
      </c>
      <c r="C3137" s="88" t="s">
        <v>1488</v>
      </c>
    </row>
    <row r="3138" spans="1:3" x14ac:dyDescent="0.2">
      <c r="A3138" s="88" t="s">
        <v>1900</v>
      </c>
      <c r="B3138" s="88" t="s">
        <v>1899</v>
      </c>
      <c r="C3138" s="88" t="s">
        <v>1904</v>
      </c>
    </row>
    <row r="3139" spans="1:3" x14ac:dyDescent="0.2">
      <c r="A3139" s="88" t="s">
        <v>1900</v>
      </c>
      <c r="B3139" s="88" t="s">
        <v>1899</v>
      </c>
      <c r="C3139" s="88" t="s">
        <v>663</v>
      </c>
    </row>
    <row r="3140" spans="1:3" x14ac:dyDescent="0.2">
      <c r="A3140" s="88" t="s">
        <v>1900</v>
      </c>
      <c r="B3140" s="88" t="s">
        <v>1899</v>
      </c>
      <c r="C3140" s="88" t="s">
        <v>685</v>
      </c>
    </row>
    <row r="3141" spans="1:3" x14ac:dyDescent="0.2">
      <c r="A3141" s="88" t="s">
        <v>1900</v>
      </c>
      <c r="B3141" s="88" t="s">
        <v>1899</v>
      </c>
      <c r="C3141" s="88" t="s">
        <v>706</v>
      </c>
    </row>
    <row r="3142" spans="1:3" x14ac:dyDescent="0.2">
      <c r="A3142" s="88" t="s">
        <v>1900</v>
      </c>
      <c r="B3142" s="88" t="s">
        <v>1899</v>
      </c>
      <c r="C3142" s="88" t="s">
        <v>707</v>
      </c>
    </row>
    <row r="3143" spans="1:3" x14ac:dyDescent="0.2">
      <c r="A3143" s="88" t="s">
        <v>1900</v>
      </c>
      <c r="B3143" s="88" t="s">
        <v>1899</v>
      </c>
      <c r="C3143" s="88" t="s">
        <v>901</v>
      </c>
    </row>
    <row r="3144" spans="1:3" x14ac:dyDescent="0.2">
      <c r="A3144" s="88" t="s">
        <v>1900</v>
      </c>
      <c r="B3144" s="88" t="s">
        <v>1899</v>
      </c>
      <c r="C3144" s="88" t="s">
        <v>1903</v>
      </c>
    </row>
    <row r="3145" spans="1:3" x14ac:dyDescent="0.2">
      <c r="A3145" s="88" t="s">
        <v>1900</v>
      </c>
      <c r="B3145" s="88" t="s">
        <v>1899</v>
      </c>
      <c r="C3145" s="88" t="s">
        <v>1902</v>
      </c>
    </row>
    <row r="3146" spans="1:3" x14ac:dyDescent="0.2">
      <c r="A3146" s="88" t="s">
        <v>1900</v>
      </c>
      <c r="B3146" s="88" t="s">
        <v>1899</v>
      </c>
      <c r="C3146" s="88" t="s">
        <v>1901</v>
      </c>
    </row>
    <row r="3147" spans="1:3" x14ac:dyDescent="0.2">
      <c r="A3147" s="88" t="s">
        <v>1900</v>
      </c>
      <c r="B3147" s="88" t="s">
        <v>1899</v>
      </c>
      <c r="C3147" s="88" t="s">
        <v>1898</v>
      </c>
    </row>
    <row r="3148" spans="1:3" x14ac:dyDescent="0.2">
      <c r="A3148" s="88" t="s">
        <v>1822</v>
      </c>
      <c r="B3148" s="88" t="s">
        <v>1821</v>
      </c>
      <c r="C3148" s="88" t="s">
        <v>863</v>
      </c>
    </row>
    <row r="3149" spans="1:3" x14ac:dyDescent="0.2">
      <c r="A3149" s="88" t="s">
        <v>1822</v>
      </c>
      <c r="B3149" s="88" t="s">
        <v>1821</v>
      </c>
      <c r="C3149" s="88" t="s">
        <v>864</v>
      </c>
    </row>
    <row r="3150" spans="1:3" x14ac:dyDescent="0.2">
      <c r="A3150" s="88" t="s">
        <v>1822</v>
      </c>
      <c r="B3150" s="88" t="s">
        <v>1821</v>
      </c>
      <c r="C3150" s="88" t="s">
        <v>721</v>
      </c>
    </row>
    <row r="3151" spans="1:3" x14ac:dyDescent="0.2">
      <c r="A3151" s="88" t="s">
        <v>1822</v>
      </c>
      <c r="B3151" s="88" t="s">
        <v>1821</v>
      </c>
      <c r="C3151" s="88" t="s">
        <v>722</v>
      </c>
    </row>
    <row r="3152" spans="1:3" x14ac:dyDescent="0.2">
      <c r="A3152" s="88" t="s">
        <v>1822</v>
      </c>
      <c r="B3152" s="88" t="s">
        <v>1821</v>
      </c>
      <c r="C3152" s="88" t="s">
        <v>723</v>
      </c>
    </row>
    <row r="3153" spans="1:3" x14ac:dyDescent="0.2">
      <c r="A3153" s="88" t="s">
        <v>1822</v>
      </c>
      <c r="B3153" s="88" t="s">
        <v>1821</v>
      </c>
      <c r="C3153" s="88" t="s">
        <v>724</v>
      </c>
    </row>
    <row r="3154" spans="1:3" x14ac:dyDescent="0.2">
      <c r="A3154" s="88" t="s">
        <v>1822</v>
      </c>
      <c r="B3154" s="88" t="s">
        <v>1821</v>
      </c>
      <c r="C3154" s="88" t="s">
        <v>725</v>
      </c>
    </row>
    <row r="3155" spans="1:3" x14ac:dyDescent="0.2">
      <c r="A3155" s="88" t="s">
        <v>1822</v>
      </c>
      <c r="B3155" s="88" t="s">
        <v>1821</v>
      </c>
      <c r="C3155" s="88" t="s">
        <v>726</v>
      </c>
    </row>
    <row r="3156" spans="1:3" x14ac:dyDescent="0.2">
      <c r="A3156" s="88" t="s">
        <v>1822</v>
      </c>
      <c r="B3156" s="88" t="s">
        <v>1821</v>
      </c>
      <c r="C3156" s="88" t="s">
        <v>727</v>
      </c>
    </row>
    <row r="3157" spans="1:3" x14ac:dyDescent="0.2">
      <c r="A3157" s="88" t="s">
        <v>1822</v>
      </c>
      <c r="B3157" s="88" t="s">
        <v>1821</v>
      </c>
      <c r="C3157" s="88" t="s">
        <v>728</v>
      </c>
    </row>
    <row r="3158" spans="1:3" x14ac:dyDescent="0.2">
      <c r="A3158" s="88" t="s">
        <v>1822</v>
      </c>
      <c r="B3158" s="88" t="s">
        <v>1821</v>
      </c>
      <c r="C3158" s="88" t="s">
        <v>734</v>
      </c>
    </row>
    <row r="3159" spans="1:3" x14ac:dyDescent="0.2">
      <c r="A3159" s="88" t="s">
        <v>1822</v>
      </c>
      <c r="B3159" s="88" t="s">
        <v>1821</v>
      </c>
      <c r="C3159" s="88" t="s">
        <v>735</v>
      </c>
    </row>
    <row r="3160" spans="1:3" x14ac:dyDescent="0.2">
      <c r="A3160" s="88" t="s">
        <v>1822</v>
      </c>
      <c r="B3160" s="88" t="s">
        <v>1821</v>
      </c>
      <c r="C3160" s="88" t="s">
        <v>736</v>
      </c>
    </row>
    <row r="3161" spans="1:3" x14ac:dyDescent="0.2">
      <c r="A3161" s="88" t="s">
        <v>1822</v>
      </c>
      <c r="B3161" s="88" t="s">
        <v>1821</v>
      </c>
      <c r="C3161" s="88" t="s">
        <v>737</v>
      </c>
    </row>
    <row r="3162" spans="1:3" x14ac:dyDescent="0.2">
      <c r="A3162" s="88" t="s">
        <v>1822</v>
      </c>
      <c r="B3162" s="88" t="s">
        <v>1821</v>
      </c>
      <c r="C3162" s="88" t="s">
        <v>738</v>
      </c>
    </row>
    <row r="3163" spans="1:3" x14ac:dyDescent="0.2">
      <c r="A3163" s="88" t="s">
        <v>1822</v>
      </c>
      <c r="B3163" s="88" t="s">
        <v>1821</v>
      </c>
      <c r="C3163" s="88" t="s">
        <v>739</v>
      </c>
    </row>
    <row r="3164" spans="1:3" x14ac:dyDescent="0.2">
      <c r="A3164" s="88" t="s">
        <v>1822</v>
      </c>
      <c r="B3164" s="88" t="s">
        <v>1821</v>
      </c>
      <c r="C3164" s="88" t="s">
        <v>740</v>
      </c>
    </row>
    <row r="3165" spans="1:3" x14ac:dyDescent="0.2">
      <c r="A3165" s="88" t="s">
        <v>1822</v>
      </c>
      <c r="B3165" s="88" t="s">
        <v>1821</v>
      </c>
      <c r="C3165" s="88" t="s">
        <v>773</v>
      </c>
    </row>
    <row r="3166" spans="1:3" x14ac:dyDescent="0.2">
      <c r="A3166" s="88" t="s">
        <v>1822</v>
      </c>
      <c r="B3166" s="88" t="s">
        <v>1821</v>
      </c>
      <c r="C3166" s="88" t="s">
        <v>774</v>
      </c>
    </row>
    <row r="3167" spans="1:3" x14ac:dyDescent="0.2">
      <c r="A3167" s="88" t="s">
        <v>1822</v>
      </c>
      <c r="B3167" s="88" t="s">
        <v>1821</v>
      </c>
      <c r="C3167" s="88" t="s">
        <v>769</v>
      </c>
    </row>
    <row r="3168" spans="1:3" x14ac:dyDescent="0.2">
      <c r="A3168" s="88" t="s">
        <v>1822</v>
      </c>
      <c r="B3168" s="88" t="s">
        <v>1821</v>
      </c>
      <c r="C3168" s="88" t="s">
        <v>770</v>
      </c>
    </row>
    <row r="3169" spans="1:3" x14ac:dyDescent="0.2">
      <c r="A3169" s="88" t="s">
        <v>1822</v>
      </c>
      <c r="B3169" s="88" t="s">
        <v>1821</v>
      </c>
      <c r="C3169" s="88" t="s">
        <v>771</v>
      </c>
    </row>
    <row r="3170" spans="1:3" x14ac:dyDescent="0.2">
      <c r="A3170" s="88" t="s">
        <v>1822</v>
      </c>
      <c r="B3170" s="88" t="s">
        <v>1821</v>
      </c>
      <c r="C3170" s="88" t="s">
        <v>772</v>
      </c>
    </row>
    <row r="3171" spans="1:3" x14ac:dyDescent="0.2">
      <c r="A3171" s="88" t="s">
        <v>1822</v>
      </c>
      <c r="B3171" s="88" t="s">
        <v>1821</v>
      </c>
      <c r="C3171" s="88" t="s">
        <v>790</v>
      </c>
    </row>
    <row r="3172" spans="1:3" x14ac:dyDescent="0.2">
      <c r="A3172" s="88" t="s">
        <v>1822</v>
      </c>
      <c r="B3172" s="88" t="s">
        <v>1821</v>
      </c>
      <c r="C3172" s="88" t="s">
        <v>791</v>
      </c>
    </row>
    <row r="3173" spans="1:3" x14ac:dyDescent="0.2">
      <c r="A3173" s="88" t="s">
        <v>1822</v>
      </c>
      <c r="B3173" s="88" t="s">
        <v>1821</v>
      </c>
      <c r="C3173" s="88" t="s">
        <v>792</v>
      </c>
    </row>
    <row r="3174" spans="1:3" x14ac:dyDescent="0.2">
      <c r="A3174" s="88" t="s">
        <v>1822</v>
      </c>
      <c r="B3174" s="88" t="s">
        <v>1821</v>
      </c>
      <c r="C3174" s="88" t="s">
        <v>882</v>
      </c>
    </row>
    <row r="3175" spans="1:3" x14ac:dyDescent="0.2">
      <c r="A3175" s="88" t="s">
        <v>1822</v>
      </c>
      <c r="B3175" s="88" t="s">
        <v>1821</v>
      </c>
      <c r="C3175" s="88" t="s">
        <v>883</v>
      </c>
    </row>
    <row r="3176" spans="1:3" x14ac:dyDescent="0.2">
      <c r="A3176" s="88" t="s">
        <v>1822</v>
      </c>
      <c r="B3176" s="88" t="s">
        <v>1821</v>
      </c>
      <c r="C3176" s="88" t="s">
        <v>884</v>
      </c>
    </row>
    <row r="3177" spans="1:3" x14ac:dyDescent="0.2">
      <c r="A3177" s="88" t="s">
        <v>1822</v>
      </c>
      <c r="B3177" s="88" t="s">
        <v>1821</v>
      </c>
      <c r="C3177" s="88" t="s">
        <v>885</v>
      </c>
    </row>
    <row r="3178" spans="1:3" x14ac:dyDescent="0.2">
      <c r="A3178" s="88" t="s">
        <v>1822</v>
      </c>
      <c r="B3178" s="88" t="s">
        <v>1821</v>
      </c>
      <c r="C3178" s="88" t="s">
        <v>886</v>
      </c>
    </row>
    <row r="3179" spans="1:3" x14ac:dyDescent="0.2">
      <c r="A3179" s="88" t="s">
        <v>1822</v>
      </c>
      <c r="B3179" s="88" t="s">
        <v>1821</v>
      </c>
      <c r="C3179" s="88" t="s">
        <v>887</v>
      </c>
    </row>
    <row r="3180" spans="1:3" x14ac:dyDescent="0.2">
      <c r="A3180" s="88" t="s">
        <v>1822</v>
      </c>
      <c r="B3180" s="88" t="s">
        <v>1821</v>
      </c>
      <c r="C3180" s="88" t="s">
        <v>902</v>
      </c>
    </row>
    <row r="3181" spans="1:3" x14ac:dyDescent="0.2">
      <c r="A3181" s="88" t="s">
        <v>1822</v>
      </c>
      <c r="B3181" s="88" t="s">
        <v>1821</v>
      </c>
      <c r="C3181" s="88" t="s">
        <v>903</v>
      </c>
    </row>
    <row r="3182" spans="1:3" x14ac:dyDescent="0.2">
      <c r="A3182" s="88" t="s">
        <v>1822</v>
      </c>
      <c r="B3182" s="88" t="s">
        <v>1821</v>
      </c>
      <c r="C3182" s="88" t="s">
        <v>904</v>
      </c>
    </row>
    <row r="3183" spans="1:3" x14ac:dyDescent="0.2">
      <c r="A3183" s="88" t="s">
        <v>1822</v>
      </c>
      <c r="B3183" s="88" t="s">
        <v>1821</v>
      </c>
      <c r="C3183" s="88" t="s">
        <v>905</v>
      </c>
    </row>
    <row r="3184" spans="1:3" x14ac:dyDescent="0.2">
      <c r="A3184" s="88" t="s">
        <v>1822</v>
      </c>
      <c r="B3184" s="88" t="s">
        <v>1821</v>
      </c>
      <c r="C3184" s="88" t="s">
        <v>1897</v>
      </c>
    </row>
    <row r="3185" spans="1:3" x14ac:dyDescent="0.2">
      <c r="A3185" s="88" t="s">
        <v>1822</v>
      </c>
      <c r="B3185" s="88" t="s">
        <v>1821</v>
      </c>
      <c r="C3185" s="88" t="s">
        <v>1896</v>
      </c>
    </row>
    <row r="3186" spans="1:3" x14ac:dyDescent="0.2">
      <c r="A3186" s="88" t="s">
        <v>1822</v>
      </c>
      <c r="B3186" s="88" t="s">
        <v>1821</v>
      </c>
      <c r="C3186" s="88" t="s">
        <v>1895</v>
      </c>
    </row>
    <row r="3187" spans="1:3" x14ac:dyDescent="0.2">
      <c r="A3187" s="88" t="s">
        <v>1822</v>
      </c>
      <c r="B3187" s="88" t="s">
        <v>1821</v>
      </c>
      <c r="C3187" s="88" t="s">
        <v>1894</v>
      </c>
    </row>
    <row r="3188" spans="1:3" x14ac:dyDescent="0.2">
      <c r="A3188" s="88" t="s">
        <v>1822</v>
      </c>
      <c r="B3188" s="88" t="s">
        <v>1821</v>
      </c>
      <c r="C3188" s="88" t="s">
        <v>1893</v>
      </c>
    </row>
    <row r="3189" spans="1:3" x14ac:dyDescent="0.2">
      <c r="A3189" s="88" t="s">
        <v>1822</v>
      </c>
      <c r="B3189" s="88" t="s">
        <v>1821</v>
      </c>
      <c r="C3189" s="88" t="s">
        <v>1892</v>
      </c>
    </row>
    <row r="3190" spans="1:3" x14ac:dyDescent="0.2">
      <c r="A3190" s="88" t="s">
        <v>1822</v>
      </c>
      <c r="B3190" s="88" t="s">
        <v>1821</v>
      </c>
      <c r="C3190" s="88" t="s">
        <v>1891</v>
      </c>
    </row>
    <row r="3191" spans="1:3" x14ac:dyDescent="0.2">
      <c r="A3191" s="88" t="s">
        <v>1822</v>
      </c>
      <c r="B3191" s="88" t="s">
        <v>1821</v>
      </c>
      <c r="C3191" s="88" t="s">
        <v>1890</v>
      </c>
    </row>
    <row r="3192" spans="1:3" x14ac:dyDescent="0.2">
      <c r="A3192" s="88" t="s">
        <v>1822</v>
      </c>
      <c r="B3192" s="88" t="s">
        <v>1821</v>
      </c>
      <c r="C3192" s="88" t="s">
        <v>1889</v>
      </c>
    </row>
    <row r="3193" spans="1:3" x14ac:dyDescent="0.2">
      <c r="A3193" s="88" t="s">
        <v>1822</v>
      </c>
      <c r="B3193" s="88" t="s">
        <v>1821</v>
      </c>
      <c r="C3193" s="88" t="s">
        <v>1888</v>
      </c>
    </row>
    <row r="3194" spans="1:3" x14ac:dyDescent="0.2">
      <c r="A3194" s="88" t="s">
        <v>1822</v>
      </c>
      <c r="B3194" s="88" t="s">
        <v>1821</v>
      </c>
      <c r="C3194" s="88" t="s">
        <v>1887</v>
      </c>
    </row>
    <row r="3195" spans="1:3" x14ac:dyDescent="0.2">
      <c r="A3195" s="88" t="s">
        <v>1822</v>
      </c>
      <c r="B3195" s="88" t="s">
        <v>1821</v>
      </c>
      <c r="C3195" s="88" t="s">
        <v>1886</v>
      </c>
    </row>
    <row r="3196" spans="1:3" x14ac:dyDescent="0.2">
      <c r="A3196" s="88" t="s">
        <v>1822</v>
      </c>
      <c r="B3196" s="88" t="s">
        <v>1821</v>
      </c>
      <c r="C3196" s="88" t="s">
        <v>1885</v>
      </c>
    </row>
    <row r="3197" spans="1:3" x14ac:dyDescent="0.2">
      <c r="A3197" s="88" t="s">
        <v>1822</v>
      </c>
      <c r="B3197" s="88" t="s">
        <v>1821</v>
      </c>
      <c r="C3197" s="88" t="s">
        <v>1884</v>
      </c>
    </row>
    <row r="3198" spans="1:3" x14ac:dyDescent="0.2">
      <c r="A3198" s="88" t="s">
        <v>1822</v>
      </c>
      <c r="B3198" s="88" t="s">
        <v>1821</v>
      </c>
      <c r="C3198" s="88" t="s">
        <v>1883</v>
      </c>
    </row>
    <row r="3199" spans="1:3" x14ac:dyDescent="0.2">
      <c r="A3199" s="88" t="s">
        <v>1822</v>
      </c>
      <c r="B3199" s="88" t="s">
        <v>1821</v>
      </c>
      <c r="C3199" s="88" t="s">
        <v>1882</v>
      </c>
    </row>
    <row r="3200" spans="1:3" x14ac:dyDescent="0.2">
      <c r="A3200" s="88" t="s">
        <v>1822</v>
      </c>
      <c r="B3200" s="88" t="s">
        <v>1821</v>
      </c>
      <c r="C3200" s="88" t="s">
        <v>1881</v>
      </c>
    </row>
    <row r="3201" spans="1:3" x14ac:dyDescent="0.2">
      <c r="A3201" s="88" t="s">
        <v>1822</v>
      </c>
      <c r="B3201" s="88" t="s">
        <v>1821</v>
      </c>
      <c r="C3201" s="88" t="s">
        <v>1880</v>
      </c>
    </row>
    <row r="3202" spans="1:3" x14ac:dyDescent="0.2">
      <c r="A3202" s="88" t="s">
        <v>1822</v>
      </c>
      <c r="B3202" s="88" t="s">
        <v>1821</v>
      </c>
      <c r="C3202" s="88" t="s">
        <v>1879</v>
      </c>
    </row>
    <row r="3203" spans="1:3" x14ac:dyDescent="0.2">
      <c r="A3203" s="88" t="s">
        <v>1822</v>
      </c>
      <c r="B3203" s="88" t="s">
        <v>1821</v>
      </c>
      <c r="C3203" s="88" t="s">
        <v>1878</v>
      </c>
    </row>
    <row r="3204" spans="1:3" x14ac:dyDescent="0.2">
      <c r="A3204" s="88" t="s">
        <v>1822</v>
      </c>
      <c r="B3204" s="88" t="s">
        <v>1821</v>
      </c>
      <c r="C3204" s="88" t="s">
        <v>1877</v>
      </c>
    </row>
    <row r="3205" spans="1:3" x14ac:dyDescent="0.2">
      <c r="A3205" s="88" t="s">
        <v>1822</v>
      </c>
      <c r="B3205" s="88" t="s">
        <v>1821</v>
      </c>
      <c r="C3205" s="88" t="s">
        <v>1876</v>
      </c>
    </row>
    <row r="3206" spans="1:3" x14ac:dyDescent="0.2">
      <c r="A3206" s="88" t="s">
        <v>1822</v>
      </c>
      <c r="B3206" s="88" t="s">
        <v>1821</v>
      </c>
      <c r="C3206" s="88" t="s">
        <v>1875</v>
      </c>
    </row>
    <row r="3207" spans="1:3" x14ac:dyDescent="0.2">
      <c r="A3207" s="88" t="s">
        <v>1822</v>
      </c>
      <c r="B3207" s="88" t="s">
        <v>1821</v>
      </c>
      <c r="C3207" s="88" t="s">
        <v>1874</v>
      </c>
    </row>
    <row r="3208" spans="1:3" x14ac:dyDescent="0.2">
      <c r="A3208" s="88" t="s">
        <v>1822</v>
      </c>
      <c r="B3208" s="88" t="s">
        <v>1821</v>
      </c>
      <c r="C3208" s="88" t="s">
        <v>1873</v>
      </c>
    </row>
    <row r="3209" spans="1:3" x14ac:dyDescent="0.2">
      <c r="A3209" s="88" t="s">
        <v>1822</v>
      </c>
      <c r="B3209" s="88" t="s">
        <v>1821</v>
      </c>
      <c r="C3209" s="88" t="s">
        <v>1872</v>
      </c>
    </row>
    <row r="3210" spans="1:3" x14ac:dyDescent="0.2">
      <c r="A3210" s="88" t="s">
        <v>1822</v>
      </c>
      <c r="B3210" s="88" t="s">
        <v>1821</v>
      </c>
      <c r="C3210" s="88" t="s">
        <v>1871</v>
      </c>
    </row>
    <row r="3211" spans="1:3" x14ac:dyDescent="0.2">
      <c r="A3211" s="88" t="s">
        <v>1822</v>
      </c>
      <c r="B3211" s="88" t="s">
        <v>1821</v>
      </c>
      <c r="C3211" s="88" t="s">
        <v>1870</v>
      </c>
    </row>
    <row r="3212" spans="1:3" x14ac:dyDescent="0.2">
      <c r="A3212" s="88" t="s">
        <v>1822</v>
      </c>
      <c r="B3212" s="88" t="s">
        <v>1821</v>
      </c>
      <c r="C3212" s="88" t="s">
        <v>1869</v>
      </c>
    </row>
    <row r="3213" spans="1:3" x14ac:dyDescent="0.2">
      <c r="A3213" s="88" t="s">
        <v>1822</v>
      </c>
      <c r="B3213" s="88" t="s">
        <v>1821</v>
      </c>
      <c r="C3213" s="88" t="s">
        <v>1868</v>
      </c>
    </row>
    <row r="3214" spans="1:3" x14ac:dyDescent="0.2">
      <c r="A3214" s="88" t="s">
        <v>1822</v>
      </c>
      <c r="B3214" s="88" t="s">
        <v>1821</v>
      </c>
      <c r="C3214" s="88" t="s">
        <v>1867</v>
      </c>
    </row>
    <row r="3215" spans="1:3" x14ac:dyDescent="0.2">
      <c r="A3215" s="88" t="s">
        <v>1822</v>
      </c>
      <c r="B3215" s="88" t="s">
        <v>1821</v>
      </c>
      <c r="C3215" s="88" t="s">
        <v>1866</v>
      </c>
    </row>
    <row r="3216" spans="1:3" x14ac:dyDescent="0.2">
      <c r="A3216" s="88" t="s">
        <v>1822</v>
      </c>
      <c r="B3216" s="88" t="s">
        <v>1821</v>
      </c>
      <c r="C3216" s="88" t="s">
        <v>1865</v>
      </c>
    </row>
    <row r="3217" spans="1:3" x14ac:dyDescent="0.2">
      <c r="A3217" s="88" t="s">
        <v>1822</v>
      </c>
      <c r="B3217" s="88" t="s">
        <v>1821</v>
      </c>
      <c r="C3217" s="88" t="s">
        <v>1864</v>
      </c>
    </row>
    <row r="3218" spans="1:3" x14ac:dyDescent="0.2">
      <c r="A3218" s="88" t="s">
        <v>1822</v>
      </c>
      <c r="B3218" s="88" t="s">
        <v>1821</v>
      </c>
      <c r="C3218" s="88" t="s">
        <v>1863</v>
      </c>
    </row>
    <row r="3219" spans="1:3" x14ac:dyDescent="0.2">
      <c r="A3219" s="88" t="s">
        <v>1822</v>
      </c>
      <c r="B3219" s="88" t="s">
        <v>1821</v>
      </c>
      <c r="C3219" s="88" t="s">
        <v>1862</v>
      </c>
    </row>
    <row r="3220" spans="1:3" x14ac:dyDescent="0.2">
      <c r="A3220" s="88" t="s">
        <v>1822</v>
      </c>
      <c r="B3220" s="88" t="s">
        <v>1821</v>
      </c>
      <c r="C3220" s="88" t="s">
        <v>1861</v>
      </c>
    </row>
    <row r="3221" spans="1:3" x14ac:dyDescent="0.2">
      <c r="A3221" s="88" t="s">
        <v>1822</v>
      </c>
      <c r="B3221" s="88" t="s">
        <v>1821</v>
      </c>
      <c r="C3221" s="88" t="s">
        <v>1860</v>
      </c>
    </row>
    <row r="3222" spans="1:3" x14ac:dyDescent="0.2">
      <c r="A3222" s="88" t="s">
        <v>1822</v>
      </c>
      <c r="B3222" s="88" t="s">
        <v>1821</v>
      </c>
      <c r="C3222" s="88" t="s">
        <v>1859</v>
      </c>
    </row>
    <row r="3223" spans="1:3" x14ac:dyDescent="0.2">
      <c r="A3223" s="88" t="s">
        <v>1822</v>
      </c>
      <c r="B3223" s="88" t="s">
        <v>1821</v>
      </c>
      <c r="C3223" s="88" t="s">
        <v>1858</v>
      </c>
    </row>
    <row r="3224" spans="1:3" x14ac:dyDescent="0.2">
      <c r="A3224" s="88" t="s">
        <v>1822</v>
      </c>
      <c r="B3224" s="88" t="s">
        <v>1821</v>
      </c>
      <c r="C3224" s="88" t="s">
        <v>1857</v>
      </c>
    </row>
    <row r="3225" spans="1:3" x14ac:dyDescent="0.2">
      <c r="A3225" s="88" t="s">
        <v>1822</v>
      </c>
      <c r="B3225" s="88" t="s">
        <v>1821</v>
      </c>
      <c r="C3225" s="88" t="s">
        <v>1856</v>
      </c>
    </row>
    <row r="3226" spans="1:3" x14ac:dyDescent="0.2">
      <c r="A3226" s="88" t="s">
        <v>1822</v>
      </c>
      <c r="B3226" s="88" t="s">
        <v>1821</v>
      </c>
      <c r="C3226" s="88" t="s">
        <v>1855</v>
      </c>
    </row>
    <row r="3227" spans="1:3" x14ac:dyDescent="0.2">
      <c r="A3227" s="88" t="s">
        <v>1822</v>
      </c>
      <c r="B3227" s="88" t="s">
        <v>1821</v>
      </c>
      <c r="C3227" s="88" t="s">
        <v>1854</v>
      </c>
    </row>
    <row r="3228" spans="1:3" x14ac:dyDescent="0.2">
      <c r="A3228" s="88" t="s">
        <v>1822</v>
      </c>
      <c r="B3228" s="88" t="s">
        <v>1821</v>
      </c>
      <c r="C3228" s="88" t="s">
        <v>1853</v>
      </c>
    </row>
    <row r="3229" spans="1:3" x14ac:dyDescent="0.2">
      <c r="A3229" s="88" t="s">
        <v>1822</v>
      </c>
      <c r="B3229" s="88" t="s">
        <v>1821</v>
      </c>
      <c r="C3229" s="88" t="s">
        <v>1852</v>
      </c>
    </row>
    <row r="3230" spans="1:3" x14ac:dyDescent="0.2">
      <c r="A3230" s="88" t="s">
        <v>1822</v>
      </c>
      <c r="B3230" s="88" t="s">
        <v>1821</v>
      </c>
      <c r="C3230" s="88" t="s">
        <v>1851</v>
      </c>
    </row>
    <row r="3231" spans="1:3" x14ac:dyDescent="0.2">
      <c r="A3231" s="88" t="s">
        <v>1822</v>
      </c>
      <c r="B3231" s="88" t="s">
        <v>1821</v>
      </c>
      <c r="C3231" s="88" t="s">
        <v>1850</v>
      </c>
    </row>
    <row r="3232" spans="1:3" x14ac:dyDescent="0.2">
      <c r="A3232" s="88" t="s">
        <v>1822</v>
      </c>
      <c r="B3232" s="88" t="s">
        <v>1821</v>
      </c>
      <c r="C3232" s="88" t="s">
        <v>1849</v>
      </c>
    </row>
    <row r="3233" spans="1:3" x14ac:dyDescent="0.2">
      <c r="A3233" s="88" t="s">
        <v>1822</v>
      </c>
      <c r="B3233" s="88" t="s">
        <v>1821</v>
      </c>
      <c r="C3233" s="88" t="s">
        <v>1848</v>
      </c>
    </row>
    <row r="3234" spans="1:3" x14ac:dyDescent="0.2">
      <c r="A3234" s="88" t="s">
        <v>1822</v>
      </c>
      <c r="B3234" s="88" t="s">
        <v>1821</v>
      </c>
      <c r="C3234" s="88" t="s">
        <v>1847</v>
      </c>
    </row>
    <row r="3235" spans="1:3" x14ac:dyDescent="0.2">
      <c r="A3235" s="88" t="s">
        <v>1822</v>
      </c>
      <c r="B3235" s="88" t="s">
        <v>1821</v>
      </c>
      <c r="C3235" s="88" t="s">
        <v>1846</v>
      </c>
    </row>
    <row r="3236" spans="1:3" x14ac:dyDescent="0.2">
      <c r="A3236" s="88" t="s">
        <v>1822</v>
      </c>
      <c r="B3236" s="88" t="s">
        <v>1821</v>
      </c>
      <c r="C3236" s="88" t="s">
        <v>1845</v>
      </c>
    </row>
    <row r="3237" spans="1:3" x14ac:dyDescent="0.2">
      <c r="A3237" s="88" t="s">
        <v>1822</v>
      </c>
      <c r="B3237" s="88" t="s">
        <v>1821</v>
      </c>
      <c r="C3237" s="88" t="s">
        <v>1844</v>
      </c>
    </row>
    <row r="3238" spans="1:3" x14ac:dyDescent="0.2">
      <c r="A3238" s="88" t="s">
        <v>1822</v>
      </c>
      <c r="B3238" s="88" t="s">
        <v>1821</v>
      </c>
      <c r="C3238" s="88" t="s">
        <v>1843</v>
      </c>
    </row>
    <row r="3239" spans="1:3" x14ac:dyDescent="0.2">
      <c r="A3239" s="88" t="s">
        <v>1822</v>
      </c>
      <c r="B3239" s="88" t="s">
        <v>1821</v>
      </c>
      <c r="C3239" s="88" t="s">
        <v>1842</v>
      </c>
    </row>
    <row r="3240" spans="1:3" x14ac:dyDescent="0.2">
      <c r="A3240" s="88" t="s">
        <v>1822</v>
      </c>
      <c r="B3240" s="88" t="s">
        <v>1821</v>
      </c>
      <c r="C3240" s="88" t="s">
        <v>1841</v>
      </c>
    </row>
    <row r="3241" spans="1:3" x14ac:dyDescent="0.2">
      <c r="A3241" s="88" t="s">
        <v>1822</v>
      </c>
      <c r="B3241" s="88" t="s">
        <v>1821</v>
      </c>
      <c r="C3241" s="88" t="s">
        <v>1840</v>
      </c>
    </row>
    <row r="3242" spans="1:3" x14ac:dyDescent="0.2">
      <c r="A3242" s="88" t="s">
        <v>1822</v>
      </c>
      <c r="B3242" s="88" t="s">
        <v>1821</v>
      </c>
      <c r="C3242" s="88" t="s">
        <v>1839</v>
      </c>
    </row>
    <row r="3243" spans="1:3" x14ac:dyDescent="0.2">
      <c r="A3243" s="88" t="s">
        <v>1822</v>
      </c>
      <c r="B3243" s="88" t="s">
        <v>1821</v>
      </c>
      <c r="C3243" s="88" t="s">
        <v>1838</v>
      </c>
    </row>
    <row r="3244" spans="1:3" x14ac:dyDescent="0.2">
      <c r="A3244" s="88" t="s">
        <v>1822</v>
      </c>
      <c r="B3244" s="88" t="s">
        <v>1821</v>
      </c>
      <c r="C3244" s="88" t="s">
        <v>1837</v>
      </c>
    </row>
    <row r="3245" spans="1:3" x14ac:dyDescent="0.2">
      <c r="A3245" s="88" t="s">
        <v>1822</v>
      </c>
      <c r="B3245" s="88" t="s">
        <v>1821</v>
      </c>
      <c r="C3245" s="88" t="s">
        <v>1836</v>
      </c>
    </row>
    <row r="3246" spans="1:3" x14ac:dyDescent="0.2">
      <c r="A3246" s="88" t="s">
        <v>1822</v>
      </c>
      <c r="B3246" s="88" t="s">
        <v>1821</v>
      </c>
      <c r="C3246" s="88" t="s">
        <v>1835</v>
      </c>
    </row>
    <row r="3247" spans="1:3" x14ac:dyDescent="0.2">
      <c r="A3247" s="88" t="s">
        <v>1822</v>
      </c>
      <c r="B3247" s="88" t="s">
        <v>1821</v>
      </c>
      <c r="C3247" s="88" t="s">
        <v>1834</v>
      </c>
    </row>
    <row r="3248" spans="1:3" x14ac:dyDescent="0.2">
      <c r="A3248" s="88" t="s">
        <v>1822</v>
      </c>
      <c r="B3248" s="88" t="s">
        <v>1821</v>
      </c>
      <c r="C3248" s="88" t="s">
        <v>1833</v>
      </c>
    </row>
    <row r="3249" spans="1:3" x14ac:dyDescent="0.2">
      <c r="A3249" s="88" t="s">
        <v>1822</v>
      </c>
      <c r="B3249" s="88" t="s">
        <v>1821</v>
      </c>
      <c r="C3249" s="88" t="s">
        <v>1832</v>
      </c>
    </row>
    <row r="3250" spans="1:3" x14ac:dyDescent="0.2">
      <c r="A3250" s="88" t="s">
        <v>1822</v>
      </c>
      <c r="B3250" s="88" t="s">
        <v>1821</v>
      </c>
      <c r="C3250" s="88" t="s">
        <v>1831</v>
      </c>
    </row>
    <row r="3251" spans="1:3" x14ac:dyDescent="0.2">
      <c r="A3251" s="88" t="s">
        <v>1822</v>
      </c>
      <c r="B3251" s="88" t="s">
        <v>1821</v>
      </c>
      <c r="C3251" s="88" t="s">
        <v>1830</v>
      </c>
    </row>
    <row r="3252" spans="1:3" x14ac:dyDescent="0.2">
      <c r="A3252" s="88" t="s">
        <v>1822</v>
      </c>
      <c r="B3252" s="88" t="s">
        <v>1821</v>
      </c>
      <c r="C3252" s="88" t="s">
        <v>1829</v>
      </c>
    </row>
    <row r="3253" spans="1:3" x14ac:dyDescent="0.2">
      <c r="A3253" s="88" t="s">
        <v>1822</v>
      </c>
      <c r="B3253" s="88" t="s">
        <v>1821</v>
      </c>
      <c r="C3253" s="88" t="s">
        <v>1828</v>
      </c>
    </row>
    <row r="3254" spans="1:3" x14ac:dyDescent="0.2">
      <c r="A3254" s="88" t="s">
        <v>1822</v>
      </c>
      <c r="B3254" s="88" t="s">
        <v>1821</v>
      </c>
      <c r="C3254" s="88" t="s">
        <v>1827</v>
      </c>
    </row>
    <row r="3255" spans="1:3" x14ac:dyDescent="0.2">
      <c r="A3255" s="88" t="s">
        <v>1822</v>
      </c>
      <c r="B3255" s="88" t="s">
        <v>1821</v>
      </c>
      <c r="C3255" s="88" t="s">
        <v>1826</v>
      </c>
    </row>
    <row r="3256" spans="1:3" x14ac:dyDescent="0.2">
      <c r="A3256" s="88" t="s">
        <v>1822</v>
      </c>
      <c r="B3256" s="88" t="s">
        <v>1821</v>
      </c>
      <c r="C3256" s="88" t="s">
        <v>1825</v>
      </c>
    </row>
    <row r="3257" spans="1:3" x14ac:dyDescent="0.2">
      <c r="A3257" s="88" t="s">
        <v>1822</v>
      </c>
      <c r="B3257" s="88" t="s">
        <v>1821</v>
      </c>
      <c r="C3257" s="88" t="s">
        <v>1824</v>
      </c>
    </row>
    <row r="3258" spans="1:3" x14ac:dyDescent="0.2">
      <c r="A3258" s="88" t="s">
        <v>1822</v>
      </c>
      <c r="B3258" s="88" t="s">
        <v>1821</v>
      </c>
      <c r="C3258" s="88" t="s">
        <v>1823</v>
      </c>
    </row>
    <row r="3259" spans="1:3" x14ac:dyDescent="0.2">
      <c r="A3259" s="88" t="s">
        <v>1822</v>
      </c>
      <c r="B3259" s="88" t="s">
        <v>1821</v>
      </c>
      <c r="C3259" s="88" t="s">
        <v>1820</v>
      </c>
    </row>
    <row r="3260" spans="1:3" x14ac:dyDescent="0.2">
      <c r="A3260" s="88" t="s">
        <v>1784</v>
      </c>
      <c r="B3260" s="88" t="s">
        <v>1783</v>
      </c>
      <c r="C3260" s="88" t="s">
        <v>815</v>
      </c>
    </row>
    <row r="3261" spans="1:3" x14ac:dyDescent="0.2">
      <c r="A3261" s="88" t="s">
        <v>1784</v>
      </c>
      <c r="B3261" s="88" t="s">
        <v>1783</v>
      </c>
      <c r="C3261" s="88" t="s">
        <v>946</v>
      </c>
    </row>
    <row r="3262" spans="1:3" x14ac:dyDescent="0.2">
      <c r="A3262" s="88" t="s">
        <v>1784</v>
      </c>
      <c r="B3262" s="88" t="s">
        <v>1783</v>
      </c>
      <c r="C3262" s="88" t="s">
        <v>947</v>
      </c>
    </row>
    <row r="3263" spans="1:3" x14ac:dyDescent="0.2">
      <c r="A3263" s="88" t="s">
        <v>1784</v>
      </c>
      <c r="B3263" s="88" t="s">
        <v>1783</v>
      </c>
      <c r="C3263" s="88" t="s">
        <v>948</v>
      </c>
    </row>
    <row r="3264" spans="1:3" x14ac:dyDescent="0.2">
      <c r="A3264" s="88" t="s">
        <v>1784</v>
      </c>
      <c r="B3264" s="88" t="s">
        <v>1783</v>
      </c>
      <c r="C3264" s="88" t="s">
        <v>949</v>
      </c>
    </row>
    <row r="3265" spans="1:3" x14ac:dyDescent="0.2">
      <c r="A3265" s="88" t="s">
        <v>1784</v>
      </c>
      <c r="B3265" s="88" t="s">
        <v>1783</v>
      </c>
      <c r="C3265" s="88" t="s">
        <v>753</v>
      </c>
    </row>
    <row r="3266" spans="1:3" x14ac:dyDescent="0.2">
      <c r="A3266" s="88" t="s">
        <v>1784</v>
      </c>
      <c r="B3266" s="88" t="s">
        <v>1783</v>
      </c>
      <c r="C3266" s="88" t="s">
        <v>754</v>
      </c>
    </row>
    <row r="3267" spans="1:3" x14ac:dyDescent="0.2">
      <c r="A3267" s="88" t="s">
        <v>1784</v>
      </c>
      <c r="B3267" s="88" t="s">
        <v>1783</v>
      </c>
      <c r="C3267" s="88" t="s">
        <v>1819</v>
      </c>
    </row>
    <row r="3268" spans="1:3" x14ac:dyDescent="0.2">
      <c r="A3268" s="88" t="s">
        <v>1784</v>
      </c>
      <c r="B3268" s="88" t="s">
        <v>1783</v>
      </c>
      <c r="C3268" s="88" t="s">
        <v>1818</v>
      </c>
    </row>
    <row r="3269" spans="1:3" x14ac:dyDescent="0.2">
      <c r="A3269" s="88" t="s">
        <v>1784</v>
      </c>
      <c r="B3269" s="88" t="s">
        <v>1783</v>
      </c>
      <c r="C3269" s="88" t="s">
        <v>1817</v>
      </c>
    </row>
    <row r="3270" spans="1:3" x14ac:dyDescent="0.2">
      <c r="A3270" s="88" t="s">
        <v>1784</v>
      </c>
      <c r="B3270" s="88" t="s">
        <v>1783</v>
      </c>
      <c r="C3270" s="88" t="s">
        <v>1816</v>
      </c>
    </row>
    <row r="3271" spans="1:3" x14ac:dyDescent="0.2">
      <c r="A3271" s="88" t="s">
        <v>1784</v>
      </c>
      <c r="B3271" s="88" t="s">
        <v>1783</v>
      </c>
      <c r="C3271" s="88" t="s">
        <v>1815</v>
      </c>
    </row>
    <row r="3272" spans="1:3" x14ac:dyDescent="0.2">
      <c r="A3272" s="88" t="s">
        <v>1784</v>
      </c>
      <c r="B3272" s="88" t="s">
        <v>1783</v>
      </c>
      <c r="C3272" s="88" t="s">
        <v>1814</v>
      </c>
    </row>
    <row r="3273" spans="1:3" x14ac:dyDescent="0.2">
      <c r="A3273" s="88" t="s">
        <v>1784</v>
      </c>
      <c r="B3273" s="88" t="s">
        <v>1783</v>
      </c>
      <c r="C3273" s="88" t="s">
        <v>1813</v>
      </c>
    </row>
    <row r="3274" spans="1:3" x14ac:dyDescent="0.2">
      <c r="A3274" s="88" t="s">
        <v>1784</v>
      </c>
      <c r="B3274" s="88" t="s">
        <v>1783</v>
      </c>
      <c r="C3274" s="88" t="s">
        <v>1812</v>
      </c>
    </row>
    <row r="3275" spans="1:3" x14ac:dyDescent="0.2">
      <c r="A3275" s="88" t="s">
        <v>1784</v>
      </c>
      <c r="B3275" s="88" t="s">
        <v>1783</v>
      </c>
      <c r="C3275" s="88" t="s">
        <v>1811</v>
      </c>
    </row>
    <row r="3276" spans="1:3" x14ac:dyDescent="0.2">
      <c r="A3276" s="88" t="s">
        <v>1784</v>
      </c>
      <c r="B3276" s="88" t="s">
        <v>1783</v>
      </c>
      <c r="C3276" s="88" t="s">
        <v>1810</v>
      </c>
    </row>
    <row r="3277" spans="1:3" x14ac:dyDescent="0.2">
      <c r="A3277" s="88" t="s">
        <v>1784</v>
      </c>
      <c r="B3277" s="88" t="s">
        <v>1783</v>
      </c>
      <c r="C3277" s="88" t="s">
        <v>1809</v>
      </c>
    </row>
    <row r="3278" spans="1:3" x14ac:dyDescent="0.2">
      <c r="A3278" s="88" t="s">
        <v>1784</v>
      </c>
      <c r="B3278" s="88" t="s">
        <v>1783</v>
      </c>
      <c r="C3278" s="88" t="s">
        <v>1808</v>
      </c>
    </row>
    <row r="3279" spans="1:3" x14ac:dyDescent="0.2">
      <c r="A3279" s="88" t="s">
        <v>1784</v>
      </c>
      <c r="B3279" s="88" t="s">
        <v>1783</v>
      </c>
      <c r="C3279" s="88" t="s">
        <v>1807</v>
      </c>
    </row>
    <row r="3280" spans="1:3" x14ac:dyDescent="0.2">
      <c r="A3280" s="88" t="s">
        <v>1784</v>
      </c>
      <c r="B3280" s="88" t="s">
        <v>1783</v>
      </c>
      <c r="C3280" s="88" t="s">
        <v>1806</v>
      </c>
    </row>
    <row r="3281" spans="1:3" x14ac:dyDescent="0.2">
      <c r="A3281" s="88" t="s">
        <v>1784</v>
      </c>
      <c r="B3281" s="88" t="s">
        <v>1783</v>
      </c>
      <c r="C3281" s="88" t="s">
        <v>1805</v>
      </c>
    </row>
    <row r="3282" spans="1:3" x14ac:dyDescent="0.2">
      <c r="A3282" s="88" t="s">
        <v>1784</v>
      </c>
      <c r="B3282" s="88" t="s">
        <v>1783</v>
      </c>
      <c r="C3282" s="88" t="s">
        <v>1804</v>
      </c>
    </row>
    <row r="3283" spans="1:3" x14ac:dyDescent="0.2">
      <c r="A3283" s="88" t="s">
        <v>1784</v>
      </c>
      <c r="B3283" s="88" t="s">
        <v>1783</v>
      </c>
      <c r="C3283" s="88" t="s">
        <v>1803</v>
      </c>
    </row>
    <row r="3284" spans="1:3" x14ac:dyDescent="0.2">
      <c r="A3284" s="88" t="s">
        <v>1784</v>
      </c>
      <c r="B3284" s="88" t="s">
        <v>1783</v>
      </c>
      <c r="C3284" s="88" t="s">
        <v>1802</v>
      </c>
    </row>
    <row r="3285" spans="1:3" x14ac:dyDescent="0.2">
      <c r="A3285" s="88" t="s">
        <v>1784</v>
      </c>
      <c r="B3285" s="88" t="s">
        <v>1783</v>
      </c>
      <c r="C3285" s="88" t="s">
        <v>1801</v>
      </c>
    </row>
    <row r="3286" spans="1:3" x14ac:dyDescent="0.2">
      <c r="A3286" s="88" t="s">
        <v>1784</v>
      </c>
      <c r="B3286" s="88" t="s">
        <v>1783</v>
      </c>
      <c r="C3286" s="88" t="s">
        <v>1800</v>
      </c>
    </row>
    <row r="3287" spans="1:3" x14ac:dyDescent="0.2">
      <c r="A3287" s="88" t="s">
        <v>1784</v>
      </c>
      <c r="B3287" s="88" t="s">
        <v>1783</v>
      </c>
      <c r="C3287" s="88" t="s">
        <v>1799</v>
      </c>
    </row>
    <row r="3288" spans="1:3" x14ac:dyDescent="0.2">
      <c r="A3288" s="88" t="s">
        <v>1784</v>
      </c>
      <c r="B3288" s="88" t="s">
        <v>1783</v>
      </c>
      <c r="C3288" s="88" t="s">
        <v>1798</v>
      </c>
    </row>
    <row r="3289" spans="1:3" x14ac:dyDescent="0.2">
      <c r="A3289" s="88" t="s">
        <v>1784</v>
      </c>
      <c r="B3289" s="88" t="s">
        <v>1783</v>
      </c>
      <c r="C3289" s="88" t="s">
        <v>1797</v>
      </c>
    </row>
    <row r="3290" spans="1:3" x14ac:dyDescent="0.2">
      <c r="A3290" s="88" t="s">
        <v>1784</v>
      </c>
      <c r="B3290" s="88" t="s">
        <v>1783</v>
      </c>
      <c r="C3290" s="88" t="s">
        <v>1796</v>
      </c>
    </row>
    <row r="3291" spans="1:3" x14ac:dyDescent="0.2">
      <c r="A3291" s="88" t="s">
        <v>1784</v>
      </c>
      <c r="B3291" s="88" t="s">
        <v>1783</v>
      </c>
      <c r="C3291" s="88" t="s">
        <v>1795</v>
      </c>
    </row>
    <row r="3292" spans="1:3" x14ac:dyDescent="0.2">
      <c r="A3292" s="88" t="s">
        <v>1784</v>
      </c>
      <c r="B3292" s="88" t="s">
        <v>1783</v>
      </c>
      <c r="C3292" s="88" t="s">
        <v>1794</v>
      </c>
    </row>
    <row r="3293" spans="1:3" x14ac:dyDescent="0.2">
      <c r="A3293" s="88" t="s">
        <v>1784</v>
      </c>
      <c r="B3293" s="88" t="s">
        <v>1783</v>
      </c>
      <c r="C3293" s="88" t="s">
        <v>1793</v>
      </c>
    </row>
    <row r="3294" spans="1:3" x14ac:dyDescent="0.2">
      <c r="A3294" s="88" t="s">
        <v>1784</v>
      </c>
      <c r="B3294" s="88" t="s">
        <v>1783</v>
      </c>
      <c r="C3294" s="88" t="s">
        <v>1792</v>
      </c>
    </row>
    <row r="3295" spans="1:3" x14ac:dyDescent="0.2">
      <c r="A3295" s="88" t="s">
        <v>1784</v>
      </c>
      <c r="B3295" s="88" t="s">
        <v>1783</v>
      </c>
      <c r="C3295" s="88" t="s">
        <v>1791</v>
      </c>
    </row>
    <row r="3296" spans="1:3" x14ac:dyDescent="0.2">
      <c r="A3296" s="88" t="s">
        <v>1784</v>
      </c>
      <c r="B3296" s="88" t="s">
        <v>1783</v>
      </c>
      <c r="C3296" s="88" t="s">
        <v>1790</v>
      </c>
    </row>
    <row r="3297" spans="1:3" x14ac:dyDescent="0.2">
      <c r="A3297" s="88" t="s">
        <v>1784</v>
      </c>
      <c r="B3297" s="88" t="s">
        <v>1783</v>
      </c>
      <c r="C3297" s="88" t="s">
        <v>1789</v>
      </c>
    </row>
    <row r="3298" spans="1:3" x14ac:dyDescent="0.2">
      <c r="A3298" s="88" t="s">
        <v>1784</v>
      </c>
      <c r="B3298" s="88" t="s">
        <v>1783</v>
      </c>
      <c r="C3298" s="88" t="s">
        <v>1788</v>
      </c>
    </row>
    <row r="3299" spans="1:3" x14ac:dyDescent="0.2">
      <c r="A3299" s="88" t="s">
        <v>1784</v>
      </c>
      <c r="B3299" s="88" t="s">
        <v>1783</v>
      </c>
      <c r="C3299" s="88" t="s">
        <v>1787</v>
      </c>
    </row>
    <row r="3300" spans="1:3" x14ac:dyDescent="0.2">
      <c r="A3300" s="88" t="s">
        <v>1784</v>
      </c>
      <c r="B3300" s="88" t="s">
        <v>1783</v>
      </c>
      <c r="C3300" s="88" t="s">
        <v>1786</v>
      </c>
    </row>
    <row r="3301" spans="1:3" x14ac:dyDescent="0.2">
      <c r="A3301" s="88" t="s">
        <v>1784</v>
      </c>
      <c r="B3301" s="88" t="s">
        <v>1783</v>
      </c>
      <c r="C3301" s="88" t="s">
        <v>788</v>
      </c>
    </row>
    <row r="3302" spans="1:3" x14ac:dyDescent="0.2">
      <c r="A3302" s="88" t="s">
        <v>1784</v>
      </c>
      <c r="B3302" s="88" t="s">
        <v>1783</v>
      </c>
      <c r="C3302" s="88" t="s">
        <v>789</v>
      </c>
    </row>
    <row r="3303" spans="1:3" x14ac:dyDescent="0.2">
      <c r="A3303" s="88" t="s">
        <v>1784</v>
      </c>
      <c r="B3303" s="88" t="s">
        <v>1783</v>
      </c>
      <c r="C3303" s="88" t="s">
        <v>1785</v>
      </c>
    </row>
    <row r="3304" spans="1:3" x14ac:dyDescent="0.2">
      <c r="A3304" s="88" t="s">
        <v>1784</v>
      </c>
      <c r="B3304" s="88" t="s">
        <v>1783</v>
      </c>
      <c r="C3304" s="88" t="s">
        <v>1782</v>
      </c>
    </row>
    <row r="3305" spans="1:3" x14ac:dyDescent="0.2">
      <c r="A3305" s="88" t="s">
        <v>1717</v>
      </c>
      <c r="B3305" s="88" t="s">
        <v>1716</v>
      </c>
      <c r="C3305" s="88" t="s">
        <v>862</v>
      </c>
    </row>
    <row r="3306" spans="1:3" x14ac:dyDescent="0.2">
      <c r="A3306" s="88" t="s">
        <v>1717</v>
      </c>
      <c r="B3306" s="88" t="s">
        <v>1716</v>
      </c>
      <c r="C3306" s="88" t="s">
        <v>1781</v>
      </c>
    </row>
    <row r="3307" spans="1:3" x14ac:dyDescent="0.2">
      <c r="A3307" s="88" t="s">
        <v>1717</v>
      </c>
      <c r="B3307" s="88" t="s">
        <v>1716</v>
      </c>
      <c r="C3307" s="88" t="s">
        <v>1780</v>
      </c>
    </row>
    <row r="3308" spans="1:3" x14ac:dyDescent="0.2">
      <c r="A3308" s="88" t="s">
        <v>1717</v>
      </c>
      <c r="B3308" s="88" t="s">
        <v>1716</v>
      </c>
      <c r="C3308" s="88" t="s">
        <v>1779</v>
      </c>
    </row>
    <row r="3309" spans="1:3" x14ac:dyDescent="0.2">
      <c r="A3309" s="88" t="s">
        <v>1717</v>
      </c>
      <c r="B3309" s="88" t="s">
        <v>1716</v>
      </c>
      <c r="C3309" s="88" t="s">
        <v>1778</v>
      </c>
    </row>
    <row r="3310" spans="1:3" x14ac:dyDescent="0.2">
      <c r="A3310" s="88" t="s">
        <v>1717</v>
      </c>
      <c r="B3310" s="88" t="s">
        <v>1716</v>
      </c>
      <c r="C3310" s="88" t="s">
        <v>1777</v>
      </c>
    </row>
    <row r="3311" spans="1:3" x14ac:dyDescent="0.2">
      <c r="A3311" s="88" t="s">
        <v>1717</v>
      </c>
      <c r="B3311" s="88" t="s">
        <v>1716</v>
      </c>
      <c r="C3311" s="88" t="s">
        <v>1776</v>
      </c>
    </row>
    <row r="3312" spans="1:3" x14ac:dyDescent="0.2">
      <c r="A3312" s="88" t="s">
        <v>1717</v>
      </c>
      <c r="B3312" s="88" t="s">
        <v>1716</v>
      </c>
      <c r="C3312" s="88" t="s">
        <v>1775</v>
      </c>
    </row>
    <row r="3313" spans="1:3" x14ac:dyDescent="0.2">
      <c r="A3313" s="88" t="s">
        <v>1717</v>
      </c>
      <c r="B3313" s="88" t="s">
        <v>1716</v>
      </c>
      <c r="C3313" s="88" t="s">
        <v>1774</v>
      </c>
    </row>
    <row r="3314" spans="1:3" x14ac:dyDescent="0.2">
      <c r="A3314" s="88" t="s">
        <v>1717</v>
      </c>
      <c r="B3314" s="88" t="s">
        <v>1716</v>
      </c>
      <c r="C3314" s="88" t="s">
        <v>1773</v>
      </c>
    </row>
    <row r="3315" spans="1:3" x14ac:dyDescent="0.2">
      <c r="A3315" s="88" t="s">
        <v>1717</v>
      </c>
      <c r="B3315" s="88" t="s">
        <v>1716</v>
      </c>
      <c r="C3315" s="88" t="s">
        <v>1772</v>
      </c>
    </row>
    <row r="3316" spans="1:3" x14ac:dyDescent="0.2">
      <c r="A3316" s="88" t="s">
        <v>1717</v>
      </c>
      <c r="B3316" s="88" t="s">
        <v>1716</v>
      </c>
      <c r="C3316" s="88" t="s">
        <v>1771</v>
      </c>
    </row>
    <row r="3317" spans="1:3" x14ac:dyDescent="0.2">
      <c r="A3317" s="88" t="s">
        <v>1717</v>
      </c>
      <c r="B3317" s="88" t="s">
        <v>1716</v>
      </c>
      <c r="C3317" s="88" t="s">
        <v>1770</v>
      </c>
    </row>
    <row r="3318" spans="1:3" x14ac:dyDescent="0.2">
      <c r="A3318" s="88" t="s">
        <v>1717</v>
      </c>
      <c r="B3318" s="88" t="s">
        <v>1716</v>
      </c>
      <c r="C3318" s="88" t="s">
        <v>1769</v>
      </c>
    </row>
    <row r="3319" spans="1:3" x14ac:dyDescent="0.2">
      <c r="A3319" s="88" t="s">
        <v>1717</v>
      </c>
      <c r="B3319" s="88" t="s">
        <v>1716</v>
      </c>
      <c r="C3319" s="88" t="s">
        <v>1768</v>
      </c>
    </row>
    <row r="3320" spans="1:3" x14ac:dyDescent="0.2">
      <c r="A3320" s="88" t="s">
        <v>1717</v>
      </c>
      <c r="B3320" s="88" t="s">
        <v>1716</v>
      </c>
      <c r="C3320" s="88" t="s">
        <v>1767</v>
      </c>
    </row>
    <row r="3321" spans="1:3" x14ac:dyDescent="0.2">
      <c r="A3321" s="88" t="s">
        <v>1717</v>
      </c>
      <c r="B3321" s="88" t="s">
        <v>1716</v>
      </c>
      <c r="C3321" s="88" t="s">
        <v>1766</v>
      </c>
    </row>
    <row r="3322" spans="1:3" x14ac:dyDescent="0.2">
      <c r="A3322" s="88" t="s">
        <v>1717</v>
      </c>
      <c r="B3322" s="88" t="s">
        <v>1716</v>
      </c>
      <c r="C3322" s="88" t="s">
        <v>1765</v>
      </c>
    </row>
    <row r="3323" spans="1:3" x14ac:dyDescent="0.2">
      <c r="A3323" s="88" t="s">
        <v>1717</v>
      </c>
      <c r="B3323" s="88" t="s">
        <v>1716</v>
      </c>
      <c r="C3323" s="88" t="s">
        <v>1764</v>
      </c>
    </row>
    <row r="3324" spans="1:3" x14ac:dyDescent="0.2">
      <c r="A3324" s="88" t="s">
        <v>1717</v>
      </c>
      <c r="B3324" s="88" t="s">
        <v>1716</v>
      </c>
      <c r="C3324" s="88" t="s">
        <v>1763</v>
      </c>
    </row>
    <row r="3325" spans="1:3" x14ac:dyDescent="0.2">
      <c r="A3325" s="88" t="s">
        <v>1717</v>
      </c>
      <c r="B3325" s="88" t="s">
        <v>1716</v>
      </c>
      <c r="C3325" s="88" t="s">
        <v>1762</v>
      </c>
    </row>
    <row r="3326" spans="1:3" x14ac:dyDescent="0.2">
      <c r="A3326" s="88" t="s">
        <v>1717</v>
      </c>
      <c r="B3326" s="88" t="s">
        <v>1716</v>
      </c>
      <c r="C3326" s="88" t="s">
        <v>1761</v>
      </c>
    </row>
    <row r="3327" spans="1:3" x14ac:dyDescent="0.2">
      <c r="A3327" s="88" t="s">
        <v>1717</v>
      </c>
      <c r="B3327" s="88" t="s">
        <v>1716</v>
      </c>
      <c r="C3327" s="88" t="s">
        <v>1760</v>
      </c>
    </row>
    <row r="3328" spans="1:3" x14ac:dyDescent="0.2">
      <c r="A3328" s="88" t="s">
        <v>1717</v>
      </c>
      <c r="B3328" s="88" t="s">
        <v>1716</v>
      </c>
      <c r="C3328" s="88" t="s">
        <v>1759</v>
      </c>
    </row>
    <row r="3329" spans="1:3" x14ac:dyDescent="0.2">
      <c r="A3329" s="88" t="s">
        <v>1717</v>
      </c>
      <c r="B3329" s="88" t="s">
        <v>1716</v>
      </c>
      <c r="C3329" s="88" t="s">
        <v>1758</v>
      </c>
    </row>
    <row r="3330" spans="1:3" x14ac:dyDescent="0.2">
      <c r="A3330" s="88" t="s">
        <v>1717</v>
      </c>
      <c r="B3330" s="88" t="s">
        <v>1716</v>
      </c>
      <c r="C3330" s="88" t="s">
        <v>1757</v>
      </c>
    </row>
    <row r="3331" spans="1:3" x14ac:dyDescent="0.2">
      <c r="A3331" s="88" t="s">
        <v>1717</v>
      </c>
      <c r="B3331" s="88" t="s">
        <v>1716</v>
      </c>
      <c r="C3331" s="88" t="s">
        <v>1756</v>
      </c>
    </row>
    <row r="3332" spans="1:3" x14ac:dyDescent="0.2">
      <c r="A3332" s="88" t="s">
        <v>1717</v>
      </c>
      <c r="B3332" s="88" t="s">
        <v>1716</v>
      </c>
      <c r="C3332" s="88" t="s">
        <v>1755</v>
      </c>
    </row>
    <row r="3333" spans="1:3" x14ac:dyDescent="0.2">
      <c r="A3333" s="88" t="s">
        <v>1717</v>
      </c>
      <c r="B3333" s="88" t="s">
        <v>1716</v>
      </c>
      <c r="C3333" s="88" t="s">
        <v>1754</v>
      </c>
    </row>
    <row r="3334" spans="1:3" x14ac:dyDescent="0.2">
      <c r="A3334" s="88" t="s">
        <v>1717</v>
      </c>
      <c r="B3334" s="88" t="s">
        <v>1716</v>
      </c>
      <c r="C3334" s="88" t="s">
        <v>1753</v>
      </c>
    </row>
    <row r="3335" spans="1:3" x14ac:dyDescent="0.2">
      <c r="A3335" s="88" t="s">
        <v>1717</v>
      </c>
      <c r="B3335" s="88" t="s">
        <v>1716</v>
      </c>
      <c r="C3335" s="88" t="s">
        <v>1752</v>
      </c>
    </row>
    <row r="3336" spans="1:3" x14ac:dyDescent="0.2">
      <c r="A3336" s="88" t="s">
        <v>1717</v>
      </c>
      <c r="B3336" s="88" t="s">
        <v>1716</v>
      </c>
      <c r="C3336" s="88" t="s">
        <v>1751</v>
      </c>
    </row>
    <row r="3337" spans="1:3" x14ac:dyDescent="0.2">
      <c r="A3337" s="88" t="s">
        <v>1717</v>
      </c>
      <c r="B3337" s="88" t="s">
        <v>1716</v>
      </c>
      <c r="C3337" s="88" t="s">
        <v>1750</v>
      </c>
    </row>
    <row r="3338" spans="1:3" x14ac:dyDescent="0.2">
      <c r="A3338" s="88" t="s">
        <v>1717</v>
      </c>
      <c r="B3338" s="88" t="s">
        <v>1716</v>
      </c>
      <c r="C3338" s="88" t="s">
        <v>1749</v>
      </c>
    </row>
    <row r="3339" spans="1:3" x14ac:dyDescent="0.2">
      <c r="A3339" s="88" t="s">
        <v>1717</v>
      </c>
      <c r="B3339" s="88" t="s">
        <v>1716</v>
      </c>
      <c r="C3339" s="88" t="s">
        <v>1748</v>
      </c>
    </row>
    <row r="3340" spans="1:3" x14ac:dyDescent="0.2">
      <c r="A3340" s="88" t="s">
        <v>1717</v>
      </c>
      <c r="B3340" s="88" t="s">
        <v>1716</v>
      </c>
      <c r="C3340" s="88" t="s">
        <v>1747</v>
      </c>
    </row>
    <row r="3341" spans="1:3" x14ac:dyDescent="0.2">
      <c r="A3341" s="88" t="s">
        <v>1717</v>
      </c>
      <c r="B3341" s="88" t="s">
        <v>1716</v>
      </c>
      <c r="C3341" s="88" t="s">
        <v>1746</v>
      </c>
    </row>
    <row r="3342" spans="1:3" x14ac:dyDescent="0.2">
      <c r="A3342" s="88" t="s">
        <v>1717</v>
      </c>
      <c r="B3342" s="88" t="s">
        <v>1716</v>
      </c>
      <c r="C3342" s="88" t="s">
        <v>1745</v>
      </c>
    </row>
    <row r="3343" spans="1:3" x14ac:dyDescent="0.2">
      <c r="A3343" s="88" t="s">
        <v>1717</v>
      </c>
      <c r="B3343" s="88" t="s">
        <v>1716</v>
      </c>
      <c r="C3343" s="88" t="s">
        <v>1744</v>
      </c>
    </row>
    <row r="3344" spans="1:3" x14ac:dyDescent="0.2">
      <c r="A3344" s="88" t="s">
        <v>1717</v>
      </c>
      <c r="B3344" s="88" t="s">
        <v>1716</v>
      </c>
      <c r="C3344" s="88" t="s">
        <v>1743</v>
      </c>
    </row>
    <row r="3345" spans="1:3" x14ac:dyDescent="0.2">
      <c r="A3345" s="88" t="s">
        <v>1717</v>
      </c>
      <c r="B3345" s="88" t="s">
        <v>1716</v>
      </c>
      <c r="C3345" s="88" t="s">
        <v>1742</v>
      </c>
    </row>
    <row r="3346" spans="1:3" x14ac:dyDescent="0.2">
      <c r="A3346" s="88" t="s">
        <v>1717</v>
      </c>
      <c r="B3346" s="88" t="s">
        <v>1716</v>
      </c>
      <c r="C3346" s="88" t="s">
        <v>1741</v>
      </c>
    </row>
    <row r="3347" spans="1:3" x14ac:dyDescent="0.2">
      <c r="A3347" s="88" t="s">
        <v>1717</v>
      </c>
      <c r="B3347" s="88" t="s">
        <v>1716</v>
      </c>
      <c r="C3347" s="88" t="s">
        <v>913</v>
      </c>
    </row>
    <row r="3348" spans="1:3" x14ac:dyDescent="0.2">
      <c r="A3348" s="88" t="s">
        <v>1717</v>
      </c>
      <c r="B3348" s="88" t="s">
        <v>1716</v>
      </c>
      <c r="C3348" s="88" t="s">
        <v>1740</v>
      </c>
    </row>
    <row r="3349" spans="1:3" x14ac:dyDescent="0.2">
      <c r="A3349" s="88" t="s">
        <v>1717</v>
      </c>
      <c r="B3349" s="88" t="s">
        <v>1716</v>
      </c>
      <c r="C3349" s="88" t="s">
        <v>1739</v>
      </c>
    </row>
    <row r="3350" spans="1:3" x14ac:dyDescent="0.2">
      <c r="A3350" s="88" t="s">
        <v>1717</v>
      </c>
      <c r="B3350" s="88" t="s">
        <v>1716</v>
      </c>
      <c r="C3350" s="88" t="s">
        <v>1738</v>
      </c>
    </row>
    <row r="3351" spans="1:3" x14ac:dyDescent="0.2">
      <c r="A3351" s="88" t="s">
        <v>1717</v>
      </c>
      <c r="B3351" s="88" t="s">
        <v>1716</v>
      </c>
      <c r="C3351" s="88" t="s">
        <v>1737</v>
      </c>
    </row>
    <row r="3352" spans="1:3" x14ac:dyDescent="0.2">
      <c r="A3352" s="88" t="s">
        <v>1717</v>
      </c>
      <c r="B3352" s="88" t="s">
        <v>1716</v>
      </c>
      <c r="C3352" s="88" t="s">
        <v>1736</v>
      </c>
    </row>
    <row r="3353" spans="1:3" x14ac:dyDescent="0.2">
      <c r="A3353" s="88" t="s">
        <v>1717</v>
      </c>
      <c r="B3353" s="88" t="s">
        <v>1716</v>
      </c>
      <c r="C3353" s="88" t="s">
        <v>1735</v>
      </c>
    </row>
    <row r="3354" spans="1:3" x14ac:dyDescent="0.2">
      <c r="A3354" s="88" t="s">
        <v>1717</v>
      </c>
      <c r="B3354" s="88" t="s">
        <v>1716</v>
      </c>
      <c r="C3354" s="88" t="s">
        <v>892</v>
      </c>
    </row>
    <row r="3355" spans="1:3" x14ac:dyDescent="0.2">
      <c r="A3355" s="88" t="s">
        <v>1717</v>
      </c>
      <c r="B3355" s="88" t="s">
        <v>1716</v>
      </c>
      <c r="C3355" s="88" t="s">
        <v>1734</v>
      </c>
    </row>
    <row r="3356" spans="1:3" x14ac:dyDescent="0.2">
      <c r="A3356" s="88" t="s">
        <v>1717</v>
      </c>
      <c r="B3356" s="88" t="s">
        <v>1716</v>
      </c>
      <c r="C3356" s="88" t="s">
        <v>1733</v>
      </c>
    </row>
    <row r="3357" spans="1:3" x14ac:dyDescent="0.2">
      <c r="A3357" s="88" t="s">
        <v>1717</v>
      </c>
      <c r="B3357" s="88" t="s">
        <v>1716</v>
      </c>
      <c r="C3357" s="88" t="s">
        <v>1732</v>
      </c>
    </row>
    <row r="3358" spans="1:3" x14ac:dyDescent="0.2">
      <c r="A3358" s="88" t="s">
        <v>1717</v>
      </c>
      <c r="B3358" s="88" t="s">
        <v>1716</v>
      </c>
      <c r="C3358" s="88" t="s">
        <v>1731</v>
      </c>
    </row>
    <row r="3359" spans="1:3" x14ac:dyDescent="0.2">
      <c r="A3359" s="88" t="s">
        <v>1717</v>
      </c>
      <c r="B3359" s="88" t="s">
        <v>1716</v>
      </c>
      <c r="C3359" s="88" t="s">
        <v>1730</v>
      </c>
    </row>
    <row r="3360" spans="1:3" x14ac:dyDescent="0.2">
      <c r="A3360" s="88" t="s">
        <v>1717</v>
      </c>
      <c r="B3360" s="88" t="s">
        <v>1716</v>
      </c>
      <c r="C3360" s="88" t="s">
        <v>1729</v>
      </c>
    </row>
    <row r="3361" spans="1:3" x14ac:dyDescent="0.2">
      <c r="A3361" s="88" t="s">
        <v>1717</v>
      </c>
      <c r="B3361" s="88" t="s">
        <v>1716</v>
      </c>
      <c r="C3361" s="88" t="s">
        <v>1728</v>
      </c>
    </row>
    <row r="3362" spans="1:3" x14ac:dyDescent="0.2">
      <c r="A3362" s="88" t="s">
        <v>1717</v>
      </c>
      <c r="B3362" s="88" t="s">
        <v>1716</v>
      </c>
      <c r="C3362" s="88" t="s">
        <v>1727</v>
      </c>
    </row>
    <row r="3363" spans="1:3" x14ac:dyDescent="0.2">
      <c r="A3363" s="88" t="s">
        <v>1717</v>
      </c>
      <c r="B3363" s="88" t="s">
        <v>1716</v>
      </c>
      <c r="C3363" s="88" t="s">
        <v>1726</v>
      </c>
    </row>
    <row r="3364" spans="1:3" x14ac:dyDescent="0.2">
      <c r="A3364" s="88" t="s">
        <v>1717</v>
      </c>
      <c r="B3364" s="88" t="s">
        <v>1716</v>
      </c>
      <c r="C3364" s="88" t="s">
        <v>1725</v>
      </c>
    </row>
    <row r="3365" spans="1:3" x14ac:dyDescent="0.2">
      <c r="A3365" s="88" t="s">
        <v>1717</v>
      </c>
      <c r="B3365" s="88" t="s">
        <v>1716</v>
      </c>
      <c r="C3365" s="88" t="s">
        <v>1724</v>
      </c>
    </row>
    <row r="3366" spans="1:3" x14ac:dyDescent="0.2">
      <c r="A3366" s="88" t="s">
        <v>1717</v>
      </c>
      <c r="B3366" s="88" t="s">
        <v>1716</v>
      </c>
      <c r="C3366" s="88" t="s">
        <v>1723</v>
      </c>
    </row>
    <row r="3367" spans="1:3" x14ac:dyDescent="0.2">
      <c r="A3367" s="88" t="s">
        <v>1717</v>
      </c>
      <c r="B3367" s="88" t="s">
        <v>1716</v>
      </c>
      <c r="C3367" s="88" t="s">
        <v>1722</v>
      </c>
    </row>
    <row r="3368" spans="1:3" x14ac:dyDescent="0.2">
      <c r="A3368" s="88" t="s">
        <v>1717</v>
      </c>
      <c r="B3368" s="88" t="s">
        <v>1716</v>
      </c>
      <c r="C3368" s="88" t="s">
        <v>1721</v>
      </c>
    </row>
    <row r="3369" spans="1:3" x14ac:dyDescent="0.2">
      <c r="A3369" s="88" t="s">
        <v>1717</v>
      </c>
      <c r="B3369" s="88" t="s">
        <v>1716</v>
      </c>
      <c r="C3369" s="88" t="s">
        <v>1720</v>
      </c>
    </row>
    <row r="3370" spans="1:3" x14ac:dyDescent="0.2">
      <c r="A3370" s="88" t="s">
        <v>1717</v>
      </c>
      <c r="B3370" s="88" t="s">
        <v>1716</v>
      </c>
      <c r="C3370" s="88" t="s">
        <v>1719</v>
      </c>
    </row>
    <row r="3371" spans="1:3" x14ac:dyDescent="0.2">
      <c r="A3371" s="88" t="s">
        <v>1717</v>
      </c>
      <c r="B3371" s="88" t="s">
        <v>1716</v>
      </c>
      <c r="C3371" s="88" t="s">
        <v>1718</v>
      </c>
    </row>
    <row r="3372" spans="1:3" x14ac:dyDescent="0.2">
      <c r="A3372" s="88" t="s">
        <v>1717</v>
      </c>
      <c r="B3372" s="88" t="s">
        <v>1716</v>
      </c>
      <c r="C3372" s="88" t="s">
        <v>1715</v>
      </c>
    </row>
    <row r="3373" spans="1:3" x14ac:dyDescent="0.2">
      <c r="A3373" s="88" t="s">
        <v>1699</v>
      </c>
      <c r="B3373" s="88" t="s">
        <v>1698</v>
      </c>
      <c r="C3373" s="88" t="s">
        <v>690</v>
      </c>
    </row>
    <row r="3374" spans="1:3" x14ac:dyDescent="0.2">
      <c r="A3374" s="88" t="s">
        <v>1699</v>
      </c>
      <c r="B3374" s="88" t="s">
        <v>1698</v>
      </c>
      <c r="C3374" s="88" t="s">
        <v>695</v>
      </c>
    </row>
    <row r="3375" spans="1:3" x14ac:dyDescent="0.2">
      <c r="A3375" s="88" t="s">
        <v>1699</v>
      </c>
      <c r="B3375" s="88" t="s">
        <v>1698</v>
      </c>
      <c r="C3375" s="88" t="s">
        <v>696</v>
      </c>
    </row>
    <row r="3376" spans="1:3" x14ac:dyDescent="0.2">
      <c r="A3376" s="88" t="s">
        <v>1699</v>
      </c>
      <c r="B3376" s="88" t="s">
        <v>1698</v>
      </c>
      <c r="C3376" s="88" t="s">
        <v>730</v>
      </c>
    </row>
    <row r="3377" spans="1:3" x14ac:dyDescent="0.2">
      <c r="A3377" s="88" t="s">
        <v>1699</v>
      </c>
      <c r="B3377" s="88" t="s">
        <v>1698</v>
      </c>
      <c r="C3377" s="88" t="s">
        <v>731</v>
      </c>
    </row>
    <row r="3378" spans="1:3" x14ac:dyDescent="0.2">
      <c r="A3378" s="88" t="s">
        <v>1699</v>
      </c>
      <c r="B3378" s="88" t="s">
        <v>1698</v>
      </c>
      <c r="C3378" s="88" t="s">
        <v>778</v>
      </c>
    </row>
    <row r="3379" spans="1:3" x14ac:dyDescent="0.2">
      <c r="A3379" s="88" t="s">
        <v>1699</v>
      </c>
      <c r="B3379" s="88" t="s">
        <v>1698</v>
      </c>
      <c r="C3379" s="88" t="s">
        <v>782</v>
      </c>
    </row>
    <row r="3380" spans="1:3" x14ac:dyDescent="0.2">
      <c r="A3380" s="88" t="s">
        <v>1699</v>
      </c>
      <c r="B3380" s="88" t="s">
        <v>1698</v>
      </c>
      <c r="C3380" s="88" t="s">
        <v>779</v>
      </c>
    </row>
    <row r="3381" spans="1:3" x14ac:dyDescent="0.2">
      <c r="A3381" s="88" t="s">
        <v>1699</v>
      </c>
      <c r="B3381" s="88" t="s">
        <v>1698</v>
      </c>
      <c r="C3381" s="88" t="s">
        <v>783</v>
      </c>
    </row>
    <row r="3382" spans="1:3" x14ac:dyDescent="0.2">
      <c r="A3382" s="88" t="s">
        <v>1699</v>
      </c>
      <c r="B3382" s="88" t="s">
        <v>1698</v>
      </c>
      <c r="C3382" s="88" t="s">
        <v>780</v>
      </c>
    </row>
    <row r="3383" spans="1:3" x14ac:dyDescent="0.2">
      <c r="A3383" s="88" t="s">
        <v>1699</v>
      </c>
      <c r="B3383" s="88" t="s">
        <v>1698</v>
      </c>
      <c r="C3383" s="88" t="s">
        <v>781</v>
      </c>
    </row>
    <row r="3384" spans="1:3" x14ac:dyDescent="0.2">
      <c r="A3384" s="88" t="s">
        <v>1699</v>
      </c>
      <c r="B3384" s="88" t="s">
        <v>1698</v>
      </c>
      <c r="C3384" s="88" t="s">
        <v>878</v>
      </c>
    </row>
    <row r="3385" spans="1:3" x14ac:dyDescent="0.2">
      <c r="A3385" s="88" t="s">
        <v>1699</v>
      </c>
      <c r="B3385" s="88" t="s">
        <v>1698</v>
      </c>
      <c r="C3385" s="88" t="s">
        <v>879</v>
      </c>
    </row>
    <row r="3386" spans="1:3" x14ac:dyDescent="0.2">
      <c r="A3386" s="88" t="s">
        <v>1699</v>
      </c>
      <c r="B3386" s="88" t="s">
        <v>1698</v>
      </c>
      <c r="C3386" s="88" t="s">
        <v>896</v>
      </c>
    </row>
    <row r="3387" spans="1:3" x14ac:dyDescent="0.2">
      <c r="A3387" s="88" t="s">
        <v>1699</v>
      </c>
      <c r="B3387" s="88" t="s">
        <v>1698</v>
      </c>
      <c r="C3387" s="88" t="s">
        <v>897</v>
      </c>
    </row>
    <row r="3388" spans="1:3" x14ac:dyDescent="0.2">
      <c r="A3388" s="88" t="s">
        <v>1699</v>
      </c>
      <c r="B3388" s="88" t="s">
        <v>1698</v>
      </c>
      <c r="C3388" s="88" t="s">
        <v>1714</v>
      </c>
    </row>
    <row r="3389" spans="1:3" x14ac:dyDescent="0.2">
      <c r="A3389" s="88" t="s">
        <v>1699</v>
      </c>
      <c r="B3389" s="88" t="s">
        <v>1698</v>
      </c>
      <c r="C3389" s="88" t="s">
        <v>1713</v>
      </c>
    </row>
    <row r="3390" spans="1:3" x14ac:dyDescent="0.2">
      <c r="A3390" s="88" t="s">
        <v>1699</v>
      </c>
      <c r="B3390" s="88" t="s">
        <v>1698</v>
      </c>
      <c r="C3390" s="88" t="s">
        <v>1712</v>
      </c>
    </row>
    <row r="3391" spans="1:3" x14ac:dyDescent="0.2">
      <c r="A3391" s="88" t="s">
        <v>1699</v>
      </c>
      <c r="B3391" s="88" t="s">
        <v>1698</v>
      </c>
      <c r="C3391" s="88" t="s">
        <v>1711</v>
      </c>
    </row>
    <row r="3392" spans="1:3" x14ac:dyDescent="0.2">
      <c r="A3392" s="88" t="s">
        <v>1699</v>
      </c>
      <c r="B3392" s="88" t="s">
        <v>1698</v>
      </c>
      <c r="C3392" s="88" t="s">
        <v>1710</v>
      </c>
    </row>
    <row r="3393" spans="1:3" x14ac:dyDescent="0.2">
      <c r="A3393" s="88" t="s">
        <v>1699</v>
      </c>
      <c r="B3393" s="88" t="s">
        <v>1698</v>
      </c>
      <c r="C3393" s="88" t="s">
        <v>1709</v>
      </c>
    </row>
    <row r="3394" spans="1:3" x14ac:dyDescent="0.2">
      <c r="A3394" s="88" t="s">
        <v>1699</v>
      </c>
      <c r="B3394" s="88" t="s">
        <v>1698</v>
      </c>
      <c r="C3394" s="88" t="s">
        <v>1708</v>
      </c>
    </row>
    <row r="3395" spans="1:3" x14ac:dyDescent="0.2">
      <c r="A3395" s="88" t="s">
        <v>1699</v>
      </c>
      <c r="B3395" s="88" t="s">
        <v>1698</v>
      </c>
      <c r="C3395" s="88" t="s">
        <v>1707</v>
      </c>
    </row>
    <row r="3396" spans="1:3" x14ac:dyDescent="0.2">
      <c r="A3396" s="88" t="s">
        <v>1699</v>
      </c>
      <c r="B3396" s="88" t="s">
        <v>1698</v>
      </c>
      <c r="C3396" s="88" t="s">
        <v>1706</v>
      </c>
    </row>
    <row r="3397" spans="1:3" x14ac:dyDescent="0.2">
      <c r="A3397" s="88" t="s">
        <v>1699</v>
      </c>
      <c r="B3397" s="88" t="s">
        <v>1698</v>
      </c>
      <c r="C3397" s="88" t="s">
        <v>1705</v>
      </c>
    </row>
    <row r="3398" spans="1:3" x14ac:dyDescent="0.2">
      <c r="A3398" s="88" t="s">
        <v>1699</v>
      </c>
      <c r="B3398" s="88" t="s">
        <v>1698</v>
      </c>
      <c r="C3398" s="88" t="s">
        <v>1704</v>
      </c>
    </row>
    <row r="3399" spans="1:3" x14ac:dyDescent="0.2">
      <c r="A3399" s="88" t="s">
        <v>1699</v>
      </c>
      <c r="B3399" s="88" t="s">
        <v>1698</v>
      </c>
      <c r="C3399" s="88" t="s">
        <v>1703</v>
      </c>
    </row>
    <row r="3400" spans="1:3" x14ac:dyDescent="0.2">
      <c r="A3400" s="88" t="s">
        <v>1699</v>
      </c>
      <c r="B3400" s="88" t="s">
        <v>1698</v>
      </c>
      <c r="C3400" s="88" t="s">
        <v>1702</v>
      </c>
    </row>
    <row r="3401" spans="1:3" x14ac:dyDescent="0.2">
      <c r="A3401" s="88" t="s">
        <v>1699</v>
      </c>
      <c r="B3401" s="88" t="s">
        <v>1698</v>
      </c>
      <c r="C3401" s="88" t="s">
        <v>1701</v>
      </c>
    </row>
    <row r="3402" spans="1:3" x14ac:dyDescent="0.2">
      <c r="A3402" s="88" t="s">
        <v>1699</v>
      </c>
      <c r="B3402" s="88" t="s">
        <v>1698</v>
      </c>
      <c r="C3402" s="88" t="s">
        <v>1700</v>
      </c>
    </row>
    <row r="3403" spans="1:3" x14ac:dyDescent="0.2">
      <c r="A3403" s="88" t="s">
        <v>1699</v>
      </c>
      <c r="B3403" s="88" t="s">
        <v>1698</v>
      </c>
      <c r="C3403" s="88" t="s">
        <v>801</v>
      </c>
    </row>
    <row r="3404" spans="1:3" x14ac:dyDescent="0.2">
      <c r="A3404" s="88" t="s">
        <v>1699</v>
      </c>
      <c r="B3404" s="88" t="s">
        <v>1698</v>
      </c>
      <c r="C3404" s="88" t="s">
        <v>802</v>
      </c>
    </row>
    <row r="3405" spans="1:3" x14ac:dyDescent="0.2">
      <c r="A3405" s="88" t="s">
        <v>1699</v>
      </c>
      <c r="B3405" s="88" t="s">
        <v>1698</v>
      </c>
      <c r="C3405" s="88" t="s">
        <v>803</v>
      </c>
    </row>
    <row r="3406" spans="1:3" x14ac:dyDescent="0.2">
      <c r="A3406" s="88" t="s">
        <v>1699</v>
      </c>
      <c r="B3406" s="88" t="s">
        <v>1698</v>
      </c>
      <c r="C3406" s="88" t="s">
        <v>804</v>
      </c>
    </row>
    <row r="3407" spans="1:3" x14ac:dyDescent="0.2">
      <c r="A3407" s="88" t="s">
        <v>1699</v>
      </c>
      <c r="B3407" s="88" t="s">
        <v>1698</v>
      </c>
      <c r="C3407" s="88" t="s">
        <v>805</v>
      </c>
    </row>
    <row r="3408" spans="1:3" x14ac:dyDescent="0.2">
      <c r="A3408" s="88" t="s">
        <v>1699</v>
      </c>
      <c r="B3408" s="88" t="s">
        <v>1698</v>
      </c>
      <c r="C3408" s="88" t="s">
        <v>806</v>
      </c>
    </row>
    <row r="3409" spans="1:3" x14ac:dyDescent="0.2">
      <c r="A3409" s="88" t="s">
        <v>1699</v>
      </c>
      <c r="B3409" s="88" t="s">
        <v>1698</v>
      </c>
      <c r="C3409" s="88" t="s">
        <v>807</v>
      </c>
    </row>
    <row r="3410" spans="1:3" x14ac:dyDescent="0.2">
      <c r="A3410" s="88" t="s">
        <v>1699</v>
      </c>
      <c r="B3410" s="88" t="s">
        <v>1698</v>
      </c>
      <c r="C3410" s="88" t="s">
        <v>808</v>
      </c>
    </row>
    <row r="3411" spans="1:3" x14ac:dyDescent="0.2">
      <c r="A3411" s="88" t="s">
        <v>1699</v>
      </c>
      <c r="B3411" s="88" t="s">
        <v>1698</v>
      </c>
      <c r="C3411" s="88" t="s">
        <v>809</v>
      </c>
    </row>
    <row r="3412" spans="1:3" x14ac:dyDescent="0.2">
      <c r="A3412" s="88" t="s">
        <v>1699</v>
      </c>
      <c r="B3412" s="88" t="s">
        <v>1698</v>
      </c>
      <c r="C3412" s="88" t="s">
        <v>810</v>
      </c>
    </row>
    <row r="3413" spans="1:3" x14ac:dyDescent="0.2">
      <c r="A3413" s="88" t="s">
        <v>1699</v>
      </c>
      <c r="B3413" s="88" t="s">
        <v>1698</v>
      </c>
      <c r="C3413" s="88" t="s">
        <v>811</v>
      </c>
    </row>
    <row r="3414" spans="1:3" x14ac:dyDescent="0.2">
      <c r="A3414" s="88" t="s">
        <v>1699</v>
      </c>
      <c r="B3414" s="88" t="s">
        <v>1698</v>
      </c>
      <c r="C3414" s="88" t="s">
        <v>812</v>
      </c>
    </row>
    <row r="3415" spans="1:3" x14ac:dyDescent="0.2">
      <c r="A3415" s="88" t="s">
        <v>1699</v>
      </c>
      <c r="B3415" s="88" t="s">
        <v>1698</v>
      </c>
      <c r="C3415" s="88" t="s">
        <v>813</v>
      </c>
    </row>
    <row r="3416" spans="1:3" x14ac:dyDescent="0.2">
      <c r="A3416" s="88" t="s">
        <v>1699</v>
      </c>
      <c r="B3416" s="88" t="s">
        <v>1698</v>
      </c>
      <c r="C3416" s="88" t="s">
        <v>814</v>
      </c>
    </row>
    <row r="3417" spans="1:3" x14ac:dyDescent="0.2">
      <c r="A3417" s="88" t="s">
        <v>1695</v>
      </c>
      <c r="B3417" s="88" t="s">
        <v>1694</v>
      </c>
      <c r="C3417" s="88" t="s">
        <v>943</v>
      </c>
    </row>
    <row r="3418" spans="1:3" x14ac:dyDescent="0.2">
      <c r="A3418" s="88" t="s">
        <v>1695</v>
      </c>
      <c r="B3418" s="88" t="s">
        <v>1694</v>
      </c>
      <c r="C3418" s="88" t="s">
        <v>944</v>
      </c>
    </row>
    <row r="3419" spans="1:3" x14ac:dyDescent="0.2">
      <c r="A3419" s="88" t="s">
        <v>1695</v>
      </c>
      <c r="B3419" s="88" t="s">
        <v>1694</v>
      </c>
      <c r="C3419" s="88" t="s">
        <v>945</v>
      </c>
    </row>
    <row r="3420" spans="1:3" x14ac:dyDescent="0.2">
      <c r="A3420" s="88" t="s">
        <v>1695</v>
      </c>
      <c r="B3420" s="88" t="s">
        <v>1694</v>
      </c>
      <c r="C3420" s="88" t="s">
        <v>747</v>
      </c>
    </row>
    <row r="3421" spans="1:3" x14ac:dyDescent="0.2">
      <c r="A3421" s="88" t="s">
        <v>1695</v>
      </c>
      <c r="B3421" s="88" t="s">
        <v>1694</v>
      </c>
      <c r="C3421" s="88" t="s">
        <v>748</v>
      </c>
    </row>
    <row r="3422" spans="1:3" x14ac:dyDescent="0.2">
      <c r="A3422" s="88" t="s">
        <v>1695</v>
      </c>
      <c r="B3422" s="88" t="s">
        <v>1694</v>
      </c>
      <c r="C3422" s="88" t="s">
        <v>1197</v>
      </c>
    </row>
    <row r="3423" spans="1:3" x14ac:dyDescent="0.2">
      <c r="A3423" s="88" t="s">
        <v>1695</v>
      </c>
      <c r="B3423" s="88" t="s">
        <v>1694</v>
      </c>
      <c r="C3423" s="88" t="s">
        <v>1196</v>
      </c>
    </row>
    <row r="3424" spans="1:3" x14ac:dyDescent="0.2">
      <c r="A3424" s="88" t="s">
        <v>1695</v>
      </c>
      <c r="B3424" s="88" t="s">
        <v>1694</v>
      </c>
      <c r="C3424" s="88" t="s">
        <v>1195</v>
      </c>
    </row>
    <row r="3425" spans="1:3" x14ac:dyDescent="0.2">
      <c r="A3425" s="88" t="s">
        <v>1695</v>
      </c>
      <c r="B3425" s="88" t="s">
        <v>1694</v>
      </c>
      <c r="C3425" s="88" t="s">
        <v>1194</v>
      </c>
    </row>
    <row r="3426" spans="1:3" x14ac:dyDescent="0.2">
      <c r="A3426" s="88" t="s">
        <v>1695</v>
      </c>
      <c r="B3426" s="88" t="s">
        <v>1694</v>
      </c>
      <c r="C3426" s="88" t="s">
        <v>1193</v>
      </c>
    </row>
    <row r="3427" spans="1:3" x14ac:dyDescent="0.2">
      <c r="A3427" s="88" t="s">
        <v>1695</v>
      </c>
      <c r="B3427" s="88" t="s">
        <v>1694</v>
      </c>
      <c r="C3427" s="88" t="s">
        <v>1192</v>
      </c>
    </row>
    <row r="3428" spans="1:3" x14ac:dyDescent="0.2">
      <c r="A3428" s="88" t="s">
        <v>1695</v>
      </c>
      <c r="B3428" s="88" t="s">
        <v>1694</v>
      </c>
      <c r="C3428" s="88" t="s">
        <v>1185</v>
      </c>
    </row>
    <row r="3429" spans="1:3" x14ac:dyDescent="0.2">
      <c r="A3429" s="88" t="s">
        <v>1695</v>
      </c>
      <c r="B3429" s="88" t="s">
        <v>1694</v>
      </c>
      <c r="C3429" s="88" t="s">
        <v>1184</v>
      </c>
    </row>
    <row r="3430" spans="1:3" x14ac:dyDescent="0.2">
      <c r="A3430" s="88" t="s">
        <v>1695</v>
      </c>
      <c r="B3430" s="88" t="s">
        <v>1694</v>
      </c>
      <c r="C3430" s="88" t="s">
        <v>1183</v>
      </c>
    </row>
    <row r="3431" spans="1:3" x14ac:dyDescent="0.2">
      <c r="A3431" s="88" t="s">
        <v>1695</v>
      </c>
      <c r="B3431" s="88" t="s">
        <v>1694</v>
      </c>
      <c r="C3431" s="88" t="s">
        <v>1182</v>
      </c>
    </row>
    <row r="3432" spans="1:3" x14ac:dyDescent="0.2">
      <c r="A3432" s="88" t="s">
        <v>1695</v>
      </c>
      <c r="B3432" s="88" t="s">
        <v>1694</v>
      </c>
      <c r="C3432" s="88" t="s">
        <v>1191</v>
      </c>
    </row>
    <row r="3433" spans="1:3" x14ac:dyDescent="0.2">
      <c r="A3433" s="88" t="s">
        <v>1695</v>
      </c>
      <c r="B3433" s="88" t="s">
        <v>1694</v>
      </c>
      <c r="C3433" s="88" t="s">
        <v>1190</v>
      </c>
    </row>
    <row r="3434" spans="1:3" x14ac:dyDescent="0.2">
      <c r="A3434" s="88" t="s">
        <v>1695</v>
      </c>
      <c r="B3434" s="88" t="s">
        <v>1694</v>
      </c>
      <c r="C3434" s="88" t="s">
        <v>1189</v>
      </c>
    </row>
    <row r="3435" spans="1:3" x14ac:dyDescent="0.2">
      <c r="A3435" s="88" t="s">
        <v>1695</v>
      </c>
      <c r="B3435" s="88" t="s">
        <v>1694</v>
      </c>
      <c r="C3435" s="88" t="s">
        <v>1188</v>
      </c>
    </row>
    <row r="3436" spans="1:3" x14ac:dyDescent="0.2">
      <c r="A3436" s="88" t="s">
        <v>1695</v>
      </c>
      <c r="B3436" s="88" t="s">
        <v>1694</v>
      </c>
      <c r="C3436" s="88" t="s">
        <v>1187</v>
      </c>
    </row>
    <row r="3437" spans="1:3" x14ac:dyDescent="0.2">
      <c r="A3437" s="88" t="s">
        <v>1695</v>
      </c>
      <c r="B3437" s="88" t="s">
        <v>1694</v>
      </c>
      <c r="C3437" s="88" t="s">
        <v>1186</v>
      </c>
    </row>
    <row r="3438" spans="1:3" x14ac:dyDescent="0.2">
      <c r="A3438" s="88" t="s">
        <v>1695</v>
      </c>
      <c r="B3438" s="88" t="s">
        <v>1694</v>
      </c>
      <c r="C3438" s="88" t="s">
        <v>1181</v>
      </c>
    </row>
    <row r="3439" spans="1:3" x14ac:dyDescent="0.2">
      <c r="A3439" s="88" t="s">
        <v>1695</v>
      </c>
      <c r="B3439" s="88" t="s">
        <v>1694</v>
      </c>
      <c r="C3439" s="88" t="s">
        <v>1180</v>
      </c>
    </row>
    <row r="3440" spans="1:3" x14ac:dyDescent="0.2">
      <c r="A3440" s="88" t="s">
        <v>1695</v>
      </c>
      <c r="B3440" s="88" t="s">
        <v>1694</v>
      </c>
      <c r="C3440" s="88" t="s">
        <v>1179</v>
      </c>
    </row>
    <row r="3441" spans="1:3" x14ac:dyDescent="0.2">
      <c r="A3441" s="88" t="s">
        <v>1695</v>
      </c>
      <c r="B3441" s="88" t="s">
        <v>1694</v>
      </c>
      <c r="C3441" s="88" t="s">
        <v>1178</v>
      </c>
    </row>
    <row r="3442" spans="1:3" x14ac:dyDescent="0.2">
      <c r="A3442" s="88" t="s">
        <v>1695</v>
      </c>
      <c r="B3442" s="88" t="s">
        <v>1694</v>
      </c>
      <c r="C3442" s="88" t="s">
        <v>1177</v>
      </c>
    </row>
    <row r="3443" spans="1:3" x14ac:dyDescent="0.2">
      <c r="A3443" s="88" t="s">
        <v>1695</v>
      </c>
      <c r="B3443" s="88" t="s">
        <v>1694</v>
      </c>
      <c r="C3443" s="88" t="s">
        <v>1176</v>
      </c>
    </row>
    <row r="3444" spans="1:3" x14ac:dyDescent="0.2">
      <c r="A3444" s="88" t="s">
        <v>1695</v>
      </c>
      <c r="B3444" s="88" t="s">
        <v>1694</v>
      </c>
      <c r="C3444" s="88" t="s">
        <v>1175</v>
      </c>
    </row>
    <row r="3445" spans="1:3" x14ac:dyDescent="0.2">
      <c r="A3445" s="88" t="s">
        <v>1695</v>
      </c>
      <c r="B3445" s="88" t="s">
        <v>1694</v>
      </c>
      <c r="C3445" s="88" t="s">
        <v>1174</v>
      </c>
    </row>
    <row r="3446" spans="1:3" x14ac:dyDescent="0.2">
      <c r="A3446" s="88" t="s">
        <v>1695</v>
      </c>
      <c r="B3446" s="88" t="s">
        <v>1694</v>
      </c>
      <c r="C3446" s="88" t="s">
        <v>1173</v>
      </c>
    </row>
    <row r="3447" spans="1:3" x14ac:dyDescent="0.2">
      <c r="A3447" s="88" t="s">
        <v>1695</v>
      </c>
      <c r="B3447" s="88" t="s">
        <v>1694</v>
      </c>
      <c r="C3447" s="88" t="s">
        <v>1171</v>
      </c>
    </row>
    <row r="3448" spans="1:3" x14ac:dyDescent="0.2">
      <c r="A3448" s="88" t="s">
        <v>1695</v>
      </c>
      <c r="B3448" s="88" t="s">
        <v>1694</v>
      </c>
      <c r="C3448" s="88" t="s">
        <v>662</v>
      </c>
    </row>
    <row r="3449" spans="1:3" x14ac:dyDescent="0.2">
      <c r="A3449" s="88" t="s">
        <v>1695</v>
      </c>
      <c r="B3449" s="88" t="s">
        <v>1694</v>
      </c>
      <c r="C3449" s="88" t="s">
        <v>1697</v>
      </c>
    </row>
    <row r="3450" spans="1:3" x14ac:dyDescent="0.2">
      <c r="A3450" s="88" t="s">
        <v>1695</v>
      </c>
      <c r="B3450" s="88" t="s">
        <v>1694</v>
      </c>
      <c r="C3450" s="88" t="s">
        <v>1696</v>
      </c>
    </row>
    <row r="3451" spans="1:3" x14ac:dyDescent="0.2">
      <c r="A3451" s="88" t="s">
        <v>1695</v>
      </c>
      <c r="B3451" s="88" t="s">
        <v>1694</v>
      </c>
      <c r="C3451" s="88" t="s">
        <v>749</v>
      </c>
    </row>
    <row r="3452" spans="1:3" x14ac:dyDescent="0.2">
      <c r="A3452" s="88" t="s">
        <v>1695</v>
      </c>
      <c r="B3452" s="88" t="s">
        <v>1694</v>
      </c>
      <c r="C3452" s="88" t="s">
        <v>750</v>
      </c>
    </row>
    <row r="3453" spans="1:3" x14ac:dyDescent="0.2">
      <c r="A3453" s="88" t="s">
        <v>1695</v>
      </c>
      <c r="B3453" s="88" t="s">
        <v>1694</v>
      </c>
      <c r="C3453" s="88" t="s">
        <v>751</v>
      </c>
    </row>
    <row r="3454" spans="1:3" x14ac:dyDescent="0.2">
      <c r="A3454" s="88" t="s">
        <v>1674</v>
      </c>
      <c r="B3454" s="88" t="s">
        <v>1673</v>
      </c>
      <c r="C3454" s="88" t="s">
        <v>915</v>
      </c>
    </row>
    <row r="3455" spans="1:3" x14ac:dyDescent="0.2">
      <c r="A3455" s="88" t="s">
        <v>1674</v>
      </c>
      <c r="B3455" s="88" t="s">
        <v>1673</v>
      </c>
      <c r="C3455" s="88" t="s">
        <v>914</v>
      </c>
    </row>
    <row r="3456" spans="1:3" x14ac:dyDescent="0.2">
      <c r="A3456" s="88" t="s">
        <v>1674</v>
      </c>
      <c r="B3456" s="88" t="s">
        <v>1673</v>
      </c>
      <c r="C3456" s="88" t="s">
        <v>708</v>
      </c>
    </row>
    <row r="3457" spans="1:3" x14ac:dyDescent="0.2">
      <c r="A3457" s="88" t="s">
        <v>1674</v>
      </c>
      <c r="B3457" s="88" t="s">
        <v>1673</v>
      </c>
      <c r="C3457" s="88" t="s">
        <v>709</v>
      </c>
    </row>
    <row r="3458" spans="1:3" x14ac:dyDescent="0.2">
      <c r="A3458" s="88" t="s">
        <v>1674</v>
      </c>
      <c r="B3458" s="88" t="s">
        <v>1673</v>
      </c>
      <c r="C3458" s="88" t="s">
        <v>710</v>
      </c>
    </row>
    <row r="3459" spans="1:3" x14ac:dyDescent="0.2">
      <c r="A3459" s="88" t="s">
        <v>1674</v>
      </c>
      <c r="B3459" s="88" t="s">
        <v>1673</v>
      </c>
      <c r="C3459" s="88" t="s">
        <v>711</v>
      </c>
    </row>
    <row r="3460" spans="1:3" x14ac:dyDescent="0.2">
      <c r="A3460" s="88" t="s">
        <v>1674</v>
      </c>
      <c r="B3460" s="88" t="s">
        <v>1673</v>
      </c>
      <c r="C3460" s="88" t="s">
        <v>712</v>
      </c>
    </row>
    <row r="3461" spans="1:3" x14ac:dyDescent="0.2">
      <c r="A3461" s="88" t="s">
        <v>1674</v>
      </c>
      <c r="B3461" s="88" t="s">
        <v>1673</v>
      </c>
      <c r="C3461" s="88" t="s">
        <v>713</v>
      </c>
    </row>
    <row r="3462" spans="1:3" x14ac:dyDescent="0.2">
      <c r="A3462" s="88" t="s">
        <v>1674</v>
      </c>
      <c r="B3462" s="88" t="s">
        <v>1673</v>
      </c>
      <c r="C3462" s="88" t="s">
        <v>714</v>
      </c>
    </row>
    <row r="3463" spans="1:3" x14ac:dyDescent="0.2">
      <c r="A3463" s="88" t="s">
        <v>1674</v>
      </c>
      <c r="B3463" s="88" t="s">
        <v>1673</v>
      </c>
      <c r="C3463" s="88" t="s">
        <v>715</v>
      </c>
    </row>
    <row r="3464" spans="1:3" x14ac:dyDescent="0.2">
      <c r="A3464" s="88" t="s">
        <v>1674</v>
      </c>
      <c r="B3464" s="88" t="s">
        <v>1673</v>
      </c>
      <c r="C3464" s="88" t="s">
        <v>716</v>
      </c>
    </row>
    <row r="3465" spans="1:3" x14ac:dyDescent="0.2">
      <c r="A3465" s="88" t="s">
        <v>1674</v>
      </c>
      <c r="B3465" s="88" t="s">
        <v>1673</v>
      </c>
      <c r="C3465" s="88" t="s">
        <v>717</v>
      </c>
    </row>
    <row r="3466" spans="1:3" x14ac:dyDescent="0.2">
      <c r="A3466" s="88" t="s">
        <v>1674</v>
      </c>
      <c r="B3466" s="88" t="s">
        <v>1673</v>
      </c>
      <c r="C3466" s="88" t="s">
        <v>718</v>
      </c>
    </row>
    <row r="3467" spans="1:3" x14ac:dyDescent="0.2">
      <c r="A3467" s="88" t="s">
        <v>1674</v>
      </c>
      <c r="B3467" s="88" t="s">
        <v>1673</v>
      </c>
      <c r="C3467" s="88" t="s">
        <v>860</v>
      </c>
    </row>
    <row r="3468" spans="1:3" x14ac:dyDescent="0.2">
      <c r="A3468" s="88" t="s">
        <v>1674</v>
      </c>
      <c r="B3468" s="88" t="s">
        <v>1673</v>
      </c>
      <c r="C3468" s="88" t="s">
        <v>861</v>
      </c>
    </row>
    <row r="3469" spans="1:3" x14ac:dyDescent="0.2">
      <c r="A3469" s="88" t="s">
        <v>1674</v>
      </c>
      <c r="B3469" s="88" t="s">
        <v>1673</v>
      </c>
      <c r="C3469" s="88" t="s">
        <v>692</v>
      </c>
    </row>
    <row r="3470" spans="1:3" x14ac:dyDescent="0.2">
      <c r="A3470" s="88" t="s">
        <v>1674</v>
      </c>
      <c r="B3470" s="88" t="s">
        <v>1673</v>
      </c>
      <c r="C3470" s="88" t="s">
        <v>693</v>
      </c>
    </row>
    <row r="3471" spans="1:3" x14ac:dyDescent="0.2">
      <c r="A3471" s="88" t="s">
        <v>1674</v>
      </c>
      <c r="B3471" s="88" t="s">
        <v>1673</v>
      </c>
      <c r="C3471" s="88" t="s">
        <v>694</v>
      </c>
    </row>
    <row r="3472" spans="1:3" x14ac:dyDescent="0.2">
      <c r="A3472" s="88" t="s">
        <v>1674</v>
      </c>
      <c r="B3472" s="88" t="s">
        <v>1673</v>
      </c>
      <c r="C3472" s="88" t="s">
        <v>787</v>
      </c>
    </row>
    <row r="3473" spans="1:3" x14ac:dyDescent="0.2">
      <c r="A3473" s="88" t="s">
        <v>1674</v>
      </c>
      <c r="B3473" s="88" t="s">
        <v>1673</v>
      </c>
      <c r="C3473" s="88" t="s">
        <v>918</v>
      </c>
    </row>
    <row r="3474" spans="1:3" x14ac:dyDescent="0.2">
      <c r="A3474" s="88" t="s">
        <v>1674</v>
      </c>
      <c r="B3474" s="88" t="s">
        <v>1673</v>
      </c>
      <c r="C3474" s="88" t="s">
        <v>916</v>
      </c>
    </row>
    <row r="3475" spans="1:3" x14ac:dyDescent="0.2">
      <c r="A3475" s="88" t="s">
        <v>1674</v>
      </c>
      <c r="B3475" s="88" t="s">
        <v>1673</v>
      </c>
      <c r="C3475" s="88" t="s">
        <v>917</v>
      </c>
    </row>
    <row r="3476" spans="1:3" x14ac:dyDescent="0.2">
      <c r="A3476" s="88" t="s">
        <v>1674</v>
      </c>
      <c r="B3476" s="88" t="s">
        <v>1673</v>
      </c>
      <c r="C3476" s="88" t="s">
        <v>932</v>
      </c>
    </row>
    <row r="3477" spans="1:3" x14ac:dyDescent="0.2">
      <c r="A3477" s="88" t="s">
        <v>1674</v>
      </c>
      <c r="B3477" s="88" t="s">
        <v>1673</v>
      </c>
      <c r="C3477" s="88" t="s">
        <v>933</v>
      </c>
    </row>
    <row r="3478" spans="1:3" x14ac:dyDescent="0.2">
      <c r="A3478" s="88" t="s">
        <v>1674</v>
      </c>
      <c r="B3478" s="88" t="s">
        <v>1673</v>
      </c>
      <c r="C3478" s="88" t="s">
        <v>934</v>
      </c>
    </row>
    <row r="3479" spans="1:3" x14ac:dyDescent="0.2">
      <c r="A3479" s="88" t="s">
        <v>1674</v>
      </c>
      <c r="B3479" s="88" t="s">
        <v>1673</v>
      </c>
      <c r="C3479" s="88" t="s">
        <v>935</v>
      </c>
    </row>
    <row r="3480" spans="1:3" x14ac:dyDescent="0.2">
      <c r="A3480" s="88" t="s">
        <v>1674</v>
      </c>
      <c r="B3480" s="88" t="s">
        <v>1673</v>
      </c>
      <c r="C3480" s="88" t="s">
        <v>936</v>
      </c>
    </row>
    <row r="3481" spans="1:3" x14ac:dyDescent="0.2">
      <c r="A3481" s="88" t="s">
        <v>1674</v>
      </c>
      <c r="B3481" s="88" t="s">
        <v>1673</v>
      </c>
      <c r="C3481" s="88" t="s">
        <v>828</v>
      </c>
    </row>
    <row r="3482" spans="1:3" x14ac:dyDescent="0.2">
      <c r="A3482" s="88" t="s">
        <v>1674</v>
      </c>
      <c r="B3482" s="88" t="s">
        <v>1673</v>
      </c>
      <c r="C3482" s="88" t="s">
        <v>829</v>
      </c>
    </row>
    <row r="3483" spans="1:3" x14ac:dyDescent="0.2">
      <c r="A3483" s="88" t="s">
        <v>1674</v>
      </c>
      <c r="B3483" s="88" t="s">
        <v>1673</v>
      </c>
      <c r="C3483" s="88" t="s">
        <v>830</v>
      </c>
    </row>
    <row r="3484" spans="1:3" x14ac:dyDescent="0.2">
      <c r="A3484" s="88" t="s">
        <v>1674</v>
      </c>
      <c r="B3484" s="88" t="s">
        <v>1673</v>
      </c>
      <c r="C3484" s="88" t="s">
        <v>831</v>
      </c>
    </row>
    <row r="3485" spans="1:3" x14ac:dyDescent="0.2">
      <c r="A3485" s="88" t="s">
        <v>1674</v>
      </c>
      <c r="B3485" s="88" t="s">
        <v>1673</v>
      </c>
      <c r="C3485" s="88" t="s">
        <v>832</v>
      </c>
    </row>
    <row r="3486" spans="1:3" x14ac:dyDescent="0.2">
      <c r="A3486" s="88" t="s">
        <v>1674</v>
      </c>
      <c r="B3486" s="88" t="s">
        <v>1673</v>
      </c>
      <c r="C3486" s="88" t="s">
        <v>833</v>
      </c>
    </row>
    <row r="3487" spans="1:3" x14ac:dyDescent="0.2">
      <c r="A3487" s="88" t="s">
        <v>1674</v>
      </c>
      <c r="B3487" s="88" t="s">
        <v>1673</v>
      </c>
      <c r="C3487" s="88" t="s">
        <v>834</v>
      </c>
    </row>
    <row r="3488" spans="1:3" x14ac:dyDescent="0.2">
      <c r="A3488" s="88" t="s">
        <v>1674</v>
      </c>
      <c r="B3488" s="88" t="s">
        <v>1673</v>
      </c>
      <c r="C3488" s="88" t="s">
        <v>835</v>
      </c>
    </row>
    <row r="3489" spans="1:3" x14ac:dyDescent="0.2">
      <c r="A3489" s="88" t="s">
        <v>1674</v>
      </c>
      <c r="B3489" s="88" t="s">
        <v>1673</v>
      </c>
      <c r="C3489" s="88" t="s">
        <v>1693</v>
      </c>
    </row>
    <row r="3490" spans="1:3" x14ac:dyDescent="0.2">
      <c r="A3490" s="88" t="s">
        <v>1674</v>
      </c>
      <c r="B3490" s="88" t="s">
        <v>1673</v>
      </c>
      <c r="C3490" s="88" t="s">
        <v>1692</v>
      </c>
    </row>
    <row r="3491" spans="1:3" x14ac:dyDescent="0.2">
      <c r="A3491" s="88" t="s">
        <v>1674</v>
      </c>
      <c r="B3491" s="88" t="s">
        <v>1673</v>
      </c>
      <c r="C3491" s="88" t="s">
        <v>1691</v>
      </c>
    </row>
    <row r="3492" spans="1:3" x14ac:dyDescent="0.2">
      <c r="A3492" s="88" t="s">
        <v>1674</v>
      </c>
      <c r="B3492" s="88" t="s">
        <v>1673</v>
      </c>
      <c r="C3492" s="88" t="s">
        <v>1690</v>
      </c>
    </row>
    <row r="3493" spans="1:3" x14ac:dyDescent="0.2">
      <c r="A3493" s="88" t="s">
        <v>1674</v>
      </c>
      <c r="B3493" s="88" t="s">
        <v>1673</v>
      </c>
      <c r="C3493" s="88" t="s">
        <v>1689</v>
      </c>
    </row>
    <row r="3494" spans="1:3" x14ac:dyDescent="0.2">
      <c r="A3494" s="88" t="s">
        <v>1674</v>
      </c>
      <c r="B3494" s="88" t="s">
        <v>1673</v>
      </c>
      <c r="C3494" s="88" t="s">
        <v>1688</v>
      </c>
    </row>
    <row r="3495" spans="1:3" x14ac:dyDescent="0.2">
      <c r="A3495" s="88" t="s">
        <v>1674</v>
      </c>
      <c r="B3495" s="88" t="s">
        <v>1673</v>
      </c>
      <c r="C3495" s="88" t="s">
        <v>1687</v>
      </c>
    </row>
    <row r="3496" spans="1:3" x14ac:dyDescent="0.2">
      <c r="A3496" s="88" t="s">
        <v>1674</v>
      </c>
      <c r="B3496" s="88" t="s">
        <v>1673</v>
      </c>
      <c r="C3496" s="88" t="s">
        <v>1686</v>
      </c>
    </row>
    <row r="3497" spans="1:3" x14ac:dyDescent="0.2">
      <c r="A3497" s="88" t="s">
        <v>1674</v>
      </c>
      <c r="B3497" s="88" t="s">
        <v>1673</v>
      </c>
      <c r="C3497" s="88" t="s">
        <v>1685</v>
      </c>
    </row>
    <row r="3498" spans="1:3" x14ac:dyDescent="0.2">
      <c r="A3498" s="88" t="s">
        <v>1674</v>
      </c>
      <c r="B3498" s="88" t="s">
        <v>1673</v>
      </c>
      <c r="C3498" s="88" t="s">
        <v>1684</v>
      </c>
    </row>
    <row r="3499" spans="1:3" x14ac:dyDescent="0.2">
      <c r="A3499" s="88" t="s">
        <v>1674</v>
      </c>
      <c r="B3499" s="88" t="s">
        <v>1673</v>
      </c>
      <c r="C3499" s="88" t="s">
        <v>1683</v>
      </c>
    </row>
    <row r="3500" spans="1:3" x14ac:dyDescent="0.2">
      <c r="A3500" s="88" t="s">
        <v>1674</v>
      </c>
      <c r="B3500" s="88" t="s">
        <v>1673</v>
      </c>
      <c r="C3500" s="88" t="s">
        <v>1682</v>
      </c>
    </row>
    <row r="3501" spans="1:3" x14ac:dyDescent="0.2">
      <c r="A3501" s="88" t="s">
        <v>1674</v>
      </c>
      <c r="B3501" s="88" t="s">
        <v>1673</v>
      </c>
      <c r="C3501" s="88" t="s">
        <v>1681</v>
      </c>
    </row>
    <row r="3502" spans="1:3" x14ac:dyDescent="0.2">
      <c r="A3502" s="88" t="s">
        <v>1674</v>
      </c>
      <c r="B3502" s="88" t="s">
        <v>1673</v>
      </c>
      <c r="C3502" s="88" t="s">
        <v>1680</v>
      </c>
    </row>
    <row r="3503" spans="1:3" x14ac:dyDescent="0.2">
      <c r="A3503" s="88" t="s">
        <v>1674</v>
      </c>
      <c r="B3503" s="88" t="s">
        <v>1673</v>
      </c>
      <c r="C3503" s="88" t="s">
        <v>1679</v>
      </c>
    </row>
    <row r="3504" spans="1:3" x14ac:dyDescent="0.2">
      <c r="A3504" s="88" t="s">
        <v>1674</v>
      </c>
      <c r="B3504" s="88" t="s">
        <v>1673</v>
      </c>
      <c r="C3504" s="88" t="s">
        <v>1678</v>
      </c>
    </row>
    <row r="3505" spans="1:3" x14ac:dyDescent="0.2">
      <c r="A3505" s="88" t="s">
        <v>1674</v>
      </c>
      <c r="B3505" s="88" t="s">
        <v>1673</v>
      </c>
      <c r="C3505" s="88" t="s">
        <v>1677</v>
      </c>
    </row>
    <row r="3506" spans="1:3" x14ac:dyDescent="0.2">
      <c r="A3506" s="88" t="s">
        <v>1674</v>
      </c>
      <c r="B3506" s="88" t="s">
        <v>1673</v>
      </c>
      <c r="C3506" s="88" t="s">
        <v>1676</v>
      </c>
    </row>
    <row r="3507" spans="1:3" x14ac:dyDescent="0.2">
      <c r="A3507" s="88" t="s">
        <v>1674</v>
      </c>
      <c r="B3507" s="88" t="s">
        <v>1673</v>
      </c>
      <c r="C3507" s="88" t="s">
        <v>1675</v>
      </c>
    </row>
    <row r="3508" spans="1:3" x14ac:dyDescent="0.2">
      <c r="A3508" s="88" t="s">
        <v>1674</v>
      </c>
      <c r="B3508" s="88" t="s">
        <v>1673</v>
      </c>
      <c r="C3508" s="88" t="s">
        <v>954</v>
      </c>
    </row>
    <row r="3509" spans="1:3" x14ac:dyDescent="0.2">
      <c r="A3509" s="88" t="s">
        <v>1674</v>
      </c>
      <c r="B3509" s="88" t="s">
        <v>1673</v>
      </c>
      <c r="C3509" s="88" t="s">
        <v>1623</v>
      </c>
    </row>
    <row r="3510" spans="1:3" x14ac:dyDescent="0.2">
      <c r="A3510" s="88" t="s">
        <v>1674</v>
      </c>
      <c r="B3510" s="88" t="s">
        <v>1673</v>
      </c>
      <c r="C3510" s="88" t="s">
        <v>1672</v>
      </c>
    </row>
    <row r="3511" spans="1:3" x14ac:dyDescent="0.2">
      <c r="A3511" s="88" t="s">
        <v>1625</v>
      </c>
      <c r="B3511" s="88" t="s">
        <v>1624</v>
      </c>
      <c r="C3511" s="88" t="s">
        <v>907</v>
      </c>
    </row>
    <row r="3512" spans="1:3" x14ac:dyDescent="0.2">
      <c r="A3512" s="88" t="s">
        <v>1625</v>
      </c>
      <c r="B3512" s="88" t="s">
        <v>1624</v>
      </c>
      <c r="C3512" s="88" t="s">
        <v>908</v>
      </c>
    </row>
    <row r="3513" spans="1:3" x14ac:dyDescent="0.2">
      <c r="A3513" s="88" t="s">
        <v>1625</v>
      </c>
      <c r="B3513" s="88" t="s">
        <v>1624</v>
      </c>
      <c r="C3513" s="88" t="s">
        <v>919</v>
      </c>
    </row>
    <row r="3514" spans="1:3" x14ac:dyDescent="0.2">
      <c r="A3514" s="88" t="s">
        <v>1625</v>
      </c>
      <c r="B3514" s="88" t="s">
        <v>1624</v>
      </c>
      <c r="C3514" s="88" t="s">
        <v>920</v>
      </c>
    </row>
    <row r="3515" spans="1:3" x14ac:dyDescent="0.2">
      <c r="A3515" s="88" t="s">
        <v>1625</v>
      </c>
      <c r="B3515" s="88" t="s">
        <v>1624</v>
      </c>
      <c r="C3515" s="88" t="s">
        <v>921</v>
      </c>
    </row>
    <row r="3516" spans="1:3" x14ac:dyDescent="0.2">
      <c r="A3516" s="88" t="s">
        <v>1625</v>
      </c>
      <c r="B3516" s="88" t="s">
        <v>1624</v>
      </c>
      <c r="C3516" s="88" t="s">
        <v>922</v>
      </c>
    </row>
    <row r="3517" spans="1:3" x14ac:dyDescent="0.2">
      <c r="A3517" s="88" t="s">
        <v>1625</v>
      </c>
      <c r="B3517" s="88" t="s">
        <v>1624</v>
      </c>
      <c r="C3517" s="88" t="s">
        <v>929</v>
      </c>
    </row>
    <row r="3518" spans="1:3" x14ac:dyDescent="0.2">
      <c r="A3518" s="88" t="s">
        <v>1625</v>
      </c>
      <c r="B3518" s="88" t="s">
        <v>1624</v>
      </c>
      <c r="C3518" s="88" t="s">
        <v>930</v>
      </c>
    </row>
    <row r="3519" spans="1:3" x14ac:dyDescent="0.2">
      <c r="A3519" s="88" t="s">
        <v>1625</v>
      </c>
      <c r="B3519" s="88" t="s">
        <v>1624</v>
      </c>
      <c r="C3519" s="88" t="s">
        <v>1671</v>
      </c>
    </row>
    <row r="3520" spans="1:3" x14ac:dyDescent="0.2">
      <c r="A3520" s="88" t="s">
        <v>1625</v>
      </c>
      <c r="B3520" s="88" t="s">
        <v>1624</v>
      </c>
      <c r="C3520" s="88" t="s">
        <v>1670</v>
      </c>
    </row>
    <row r="3521" spans="1:3" x14ac:dyDescent="0.2">
      <c r="A3521" s="88" t="s">
        <v>1625</v>
      </c>
      <c r="B3521" s="88" t="s">
        <v>1624</v>
      </c>
      <c r="C3521" s="88" t="s">
        <v>1669</v>
      </c>
    </row>
    <row r="3522" spans="1:3" x14ac:dyDescent="0.2">
      <c r="A3522" s="88" t="s">
        <v>1625</v>
      </c>
      <c r="B3522" s="88" t="s">
        <v>1624</v>
      </c>
      <c r="C3522" s="88" t="s">
        <v>1668</v>
      </c>
    </row>
    <row r="3523" spans="1:3" x14ac:dyDescent="0.2">
      <c r="A3523" s="88" t="s">
        <v>1625</v>
      </c>
      <c r="B3523" s="88" t="s">
        <v>1624</v>
      </c>
      <c r="C3523" s="88" t="s">
        <v>1667</v>
      </c>
    </row>
    <row r="3524" spans="1:3" x14ac:dyDescent="0.2">
      <c r="A3524" s="88" t="s">
        <v>1625</v>
      </c>
      <c r="B3524" s="88" t="s">
        <v>1624</v>
      </c>
      <c r="C3524" s="88" t="s">
        <v>1666</v>
      </c>
    </row>
    <row r="3525" spans="1:3" x14ac:dyDescent="0.2">
      <c r="A3525" s="88" t="s">
        <v>1625</v>
      </c>
      <c r="B3525" s="88" t="s">
        <v>1624</v>
      </c>
      <c r="C3525" s="88" t="s">
        <v>1665</v>
      </c>
    </row>
    <row r="3526" spans="1:3" x14ac:dyDescent="0.2">
      <c r="A3526" s="88" t="s">
        <v>1625</v>
      </c>
      <c r="B3526" s="88" t="s">
        <v>1624</v>
      </c>
      <c r="C3526" s="88" t="s">
        <v>1664</v>
      </c>
    </row>
    <row r="3527" spans="1:3" x14ac:dyDescent="0.2">
      <c r="A3527" s="88" t="s">
        <v>1625</v>
      </c>
      <c r="B3527" s="88" t="s">
        <v>1624</v>
      </c>
      <c r="C3527" s="88" t="s">
        <v>1663</v>
      </c>
    </row>
    <row r="3528" spans="1:3" x14ac:dyDescent="0.2">
      <c r="A3528" s="88" t="s">
        <v>1625</v>
      </c>
      <c r="B3528" s="88" t="s">
        <v>1624</v>
      </c>
      <c r="C3528" s="88" t="s">
        <v>1662</v>
      </c>
    </row>
    <row r="3529" spans="1:3" x14ac:dyDescent="0.2">
      <c r="A3529" s="88" t="s">
        <v>1625</v>
      </c>
      <c r="B3529" s="88" t="s">
        <v>1624</v>
      </c>
      <c r="C3529" s="88" t="s">
        <v>1661</v>
      </c>
    </row>
    <row r="3530" spans="1:3" x14ac:dyDescent="0.2">
      <c r="A3530" s="88" t="s">
        <v>1625</v>
      </c>
      <c r="B3530" s="88" t="s">
        <v>1624</v>
      </c>
      <c r="C3530" s="88" t="s">
        <v>1660</v>
      </c>
    </row>
    <row r="3531" spans="1:3" x14ac:dyDescent="0.2">
      <c r="A3531" s="88" t="s">
        <v>1625</v>
      </c>
      <c r="B3531" s="88" t="s">
        <v>1624</v>
      </c>
      <c r="C3531" s="88" t="s">
        <v>1659</v>
      </c>
    </row>
    <row r="3532" spans="1:3" x14ac:dyDescent="0.2">
      <c r="A3532" s="88" t="s">
        <v>1625</v>
      </c>
      <c r="B3532" s="88" t="s">
        <v>1624</v>
      </c>
      <c r="C3532" s="88" t="s">
        <v>1658</v>
      </c>
    </row>
    <row r="3533" spans="1:3" x14ac:dyDescent="0.2">
      <c r="A3533" s="88" t="s">
        <v>1625</v>
      </c>
      <c r="B3533" s="88" t="s">
        <v>1624</v>
      </c>
      <c r="C3533" s="88" t="s">
        <v>1657</v>
      </c>
    </row>
    <row r="3534" spans="1:3" x14ac:dyDescent="0.2">
      <c r="A3534" s="88" t="s">
        <v>1625</v>
      </c>
      <c r="B3534" s="88" t="s">
        <v>1624</v>
      </c>
      <c r="C3534" s="88" t="s">
        <v>1656</v>
      </c>
    </row>
    <row r="3535" spans="1:3" x14ac:dyDescent="0.2">
      <c r="A3535" s="88" t="s">
        <v>1625</v>
      </c>
      <c r="B3535" s="88" t="s">
        <v>1624</v>
      </c>
      <c r="C3535" s="88" t="s">
        <v>1655</v>
      </c>
    </row>
    <row r="3536" spans="1:3" x14ac:dyDescent="0.2">
      <c r="A3536" s="88" t="s">
        <v>1625</v>
      </c>
      <c r="B3536" s="88" t="s">
        <v>1624</v>
      </c>
      <c r="C3536" s="88" t="s">
        <v>1654</v>
      </c>
    </row>
    <row r="3537" spans="1:3" x14ac:dyDescent="0.2">
      <c r="A3537" s="88" t="s">
        <v>1625</v>
      </c>
      <c r="B3537" s="88" t="s">
        <v>1624</v>
      </c>
      <c r="C3537" s="88" t="s">
        <v>1653</v>
      </c>
    </row>
    <row r="3538" spans="1:3" x14ac:dyDescent="0.2">
      <c r="A3538" s="88" t="s">
        <v>1625</v>
      </c>
      <c r="B3538" s="88" t="s">
        <v>1624</v>
      </c>
      <c r="C3538" s="88" t="s">
        <v>1652</v>
      </c>
    </row>
    <row r="3539" spans="1:3" x14ac:dyDescent="0.2">
      <c r="A3539" s="88" t="s">
        <v>1625</v>
      </c>
      <c r="B3539" s="88" t="s">
        <v>1624</v>
      </c>
      <c r="C3539" s="88" t="s">
        <v>1651</v>
      </c>
    </row>
    <row r="3540" spans="1:3" x14ac:dyDescent="0.2">
      <c r="A3540" s="88" t="s">
        <v>1625</v>
      </c>
      <c r="B3540" s="88" t="s">
        <v>1624</v>
      </c>
      <c r="C3540" s="88" t="s">
        <v>1650</v>
      </c>
    </row>
    <row r="3541" spans="1:3" x14ac:dyDescent="0.2">
      <c r="A3541" s="88" t="s">
        <v>1625</v>
      </c>
      <c r="B3541" s="88" t="s">
        <v>1624</v>
      </c>
      <c r="C3541" s="88" t="s">
        <v>1649</v>
      </c>
    </row>
    <row r="3542" spans="1:3" x14ac:dyDescent="0.2">
      <c r="A3542" s="88" t="s">
        <v>1625</v>
      </c>
      <c r="B3542" s="88" t="s">
        <v>1624</v>
      </c>
      <c r="C3542" s="88" t="s">
        <v>1648</v>
      </c>
    </row>
    <row r="3543" spans="1:3" x14ac:dyDescent="0.2">
      <c r="A3543" s="88" t="s">
        <v>1625</v>
      </c>
      <c r="B3543" s="88" t="s">
        <v>1624</v>
      </c>
      <c r="C3543" s="88" t="s">
        <v>1647</v>
      </c>
    </row>
    <row r="3544" spans="1:3" x14ac:dyDescent="0.2">
      <c r="A3544" s="88" t="s">
        <v>1625</v>
      </c>
      <c r="B3544" s="88" t="s">
        <v>1624</v>
      </c>
      <c r="C3544" s="88" t="s">
        <v>1646</v>
      </c>
    </row>
    <row r="3545" spans="1:3" x14ac:dyDescent="0.2">
      <c r="A3545" s="88" t="s">
        <v>1625</v>
      </c>
      <c r="B3545" s="88" t="s">
        <v>1624</v>
      </c>
      <c r="C3545" s="88" t="s">
        <v>1645</v>
      </c>
    </row>
    <row r="3546" spans="1:3" x14ac:dyDescent="0.2">
      <c r="A3546" s="88" t="s">
        <v>1625</v>
      </c>
      <c r="B3546" s="88" t="s">
        <v>1624</v>
      </c>
      <c r="C3546" s="88" t="s">
        <v>1644</v>
      </c>
    </row>
    <row r="3547" spans="1:3" x14ac:dyDescent="0.2">
      <c r="A3547" s="88" t="s">
        <v>1625</v>
      </c>
      <c r="B3547" s="88" t="s">
        <v>1624</v>
      </c>
      <c r="C3547" s="88" t="s">
        <v>1643</v>
      </c>
    </row>
    <row r="3548" spans="1:3" x14ac:dyDescent="0.2">
      <c r="A3548" s="88" t="s">
        <v>1625</v>
      </c>
      <c r="B3548" s="88" t="s">
        <v>1624</v>
      </c>
      <c r="C3548" s="88" t="s">
        <v>1642</v>
      </c>
    </row>
    <row r="3549" spans="1:3" x14ac:dyDescent="0.2">
      <c r="A3549" s="88" t="s">
        <v>1625</v>
      </c>
      <c r="B3549" s="88" t="s">
        <v>1624</v>
      </c>
      <c r="C3549" s="88" t="s">
        <v>1641</v>
      </c>
    </row>
    <row r="3550" spans="1:3" x14ac:dyDescent="0.2">
      <c r="A3550" s="88" t="s">
        <v>1625</v>
      </c>
      <c r="B3550" s="88" t="s">
        <v>1624</v>
      </c>
      <c r="C3550" s="88" t="s">
        <v>1640</v>
      </c>
    </row>
    <row r="3551" spans="1:3" x14ac:dyDescent="0.2">
      <c r="A3551" s="88" t="s">
        <v>1625</v>
      </c>
      <c r="B3551" s="88" t="s">
        <v>1624</v>
      </c>
      <c r="C3551" s="88" t="s">
        <v>1639</v>
      </c>
    </row>
    <row r="3552" spans="1:3" x14ac:dyDescent="0.2">
      <c r="A3552" s="88" t="s">
        <v>1625</v>
      </c>
      <c r="B3552" s="88" t="s">
        <v>1624</v>
      </c>
      <c r="C3552" s="88" t="s">
        <v>1638</v>
      </c>
    </row>
    <row r="3553" spans="1:3" x14ac:dyDescent="0.2">
      <c r="A3553" s="88" t="s">
        <v>1625</v>
      </c>
      <c r="B3553" s="88" t="s">
        <v>1624</v>
      </c>
      <c r="C3553" s="88" t="s">
        <v>1637</v>
      </c>
    </row>
    <row r="3554" spans="1:3" x14ac:dyDescent="0.2">
      <c r="A3554" s="88" t="s">
        <v>1625</v>
      </c>
      <c r="B3554" s="88" t="s">
        <v>1624</v>
      </c>
      <c r="C3554" s="88" t="s">
        <v>1636</v>
      </c>
    </row>
    <row r="3555" spans="1:3" x14ac:dyDescent="0.2">
      <c r="A3555" s="88" t="s">
        <v>1625</v>
      </c>
      <c r="B3555" s="88" t="s">
        <v>1624</v>
      </c>
      <c r="C3555" s="88" t="s">
        <v>1635</v>
      </c>
    </row>
    <row r="3556" spans="1:3" x14ac:dyDescent="0.2">
      <c r="A3556" s="88" t="s">
        <v>1625</v>
      </c>
      <c r="B3556" s="88" t="s">
        <v>1624</v>
      </c>
      <c r="C3556" s="88" t="s">
        <v>1634</v>
      </c>
    </row>
    <row r="3557" spans="1:3" x14ac:dyDescent="0.2">
      <c r="A3557" s="88" t="s">
        <v>1625</v>
      </c>
      <c r="B3557" s="88" t="s">
        <v>1624</v>
      </c>
      <c r="C3557" s="88" t="s">
        <v>1633</v>
      </c>
    </row>
    <row r="3558" spans="1:3" x14ac:dyDescent="0.2">
      <c r="A3558" s="88" t="s">
        <v>1625</v>
      </c>
      <c r="B3558" s="88" t="s">
        <v>1624</v>
      </c>
      <c r="C3558" s="88" t="s">
        <v>1632</v>
      </c>
    </row>
    <row r="3559" spans="1:3" x14ac:dyDescent="0.2">
      <c r="A3559" s="88" t="s">
        <v>1625</v>
      </c>
      <c r="B3559" s="88" t="s">
        <v>1624</v>
      </c>
      <c r="C3559" s="88" t="s">
        <v>1631</v>
      </c>
    </row>
    <row r="3560" spans="1:3" x14ac:dyDescent="0.2">
      <c r="A3560" s="88" t="s">
        <v>1625</v>
      </c>
      <c r="B3560" s="88" t="s">
        <v>1624</v>
      </c>
      <c r="C3560" s="88" t="s">
        <v>1630</v>
      </c>
    </row>
    <row r="3561" spans="1:3" x14ac:dyDescent="0.2">
      <c r="A3561" s="88" t="s">
        <v>1625</v>
      </c>
      <c r="B3561" s="88" t="s">
        <v>1624</v>
      </c>
      <c r="C3561" s="88" t="s">
        <v>666</v>
      </c>
    </row>
    <row r="3562" spans="1:3" x14ac:dyDescent="0.2">
      <c r="A3562" s="88" t="s">
        <v>1625</v>
      </c>
      <c r="B3562" s="88" t="s">
        <v>1624</v>
      </c>
      <c r="C3562" s="88" t="s">
        <v>793</v>
      </c>
    </row>
    <row r="3563" spans="1:3" x14ac:dyDescent="0.2">
      <c r="A3563" s="88" t="s">
        <v>1625</v>
      </c>
      <c r="B3563" s="88" t="s">
        <v>1624</v>
      </c>
      <c r="C3563" s="88" t="s">
        <v>891</v>
      </c>
    </row>
    <row r="3564" spans="1:3" x14ac:dyDescent="0.2">
      <c r="A3564" s="88" t="s">
        <v>1625</v>
      </c>
      <c r="B3564" s="88" t="s">
        <v>1624</v>
      </c>
      <c r="C3564" s="88" t="s">
        <v>942</v>
      </c>
    </row>
    <row r="3565" spans="1:3" x14ac:dyDescent="0.2">
      <c r="A3565" s="88" t="s">
        <v>1625</v>
      </c>
      <c r="B3565" s="88" t="s">
        <v>1624</v>
      </c>
      <c r="C3565" s="88" t="s">
        <v>668</v>
      </c>
    </row>
    <row r="3566" spans="1:3" x14ac:dyDescent="0.2">
      <c r="A3566" s="88" t="s">
        <v>1625</v>
      </c>
      <c r="B3566" s="88" t="s">
        <v>1624</v>
      </c>
      <c r="C3566" s="88" t="s">
        <v>1629</v>
      </c>
    </row>
    <row r="3567" spans="1:3" x14ac:dyDescent="0.2">
      <c r="A3567" s="88" t="s">
        <v>1625</v>
      </c>
      <c r="B3567" s="88" t="s">
        <v>1624</v>
      </c>
      <c r="C3567" s="88" t="s">
        <v>1628</v>
      </c>
    </row>
    <row r="3568" spans="1:3" x14ac:dyDescent="0.2">
      <c r="A3568" s="88" t="s">
        <v>1625</v>
      </c>
      <c r="B3568" s="88" t="s">
        <v>1624</v>
      </c>
      <c r="C3568" s="88" t="s">
        <v>1627</v>
      </c>
    </row>
    <row r="3569" spans="1:3" x14ac:dyDescent="0.2">
      <c r="A3569" s="88" t="s">
        <v>1625</v>
      </c>
      <c r="B3569" s="88" t="s">
        <v>1624</v>
      </c>
      <c r="C3569" s="88" t="s">
        <v>1626</v>
      </c>
    </row>
    <row r="3570" spans="1:3" x14ac:dyDescent="0.2">
      <c r="A3570" s="88" t="s">
        <v>1625</v>
      </c>
      <c r="B3570" s="88" t="s">
        <v>1624</v>
      </c>
      <c r="C3570" s="88" t="s">
        <v>816</v>
      </c>
    </row>
    <row r="3571" spans="1:3" x14ac:dyDescent="0.2">
      <c r="A3571" s="88" t="s">
        <v>1625</v>
      </c>
      <c r="B3571" s="88" t="s">
        <v>1624</v>
      </c>
      <c r="C3571" s="88" t="s">
        <v>877</v>
      </c>
    </row>
    <row r="3572" spans="1:3" x14ac:dyDescent="0.2">
      <c r="A3572" s="88" t="s">
        <v>1625</v>
      </c>
      <c r="B3572" s="88" t="s">
        <v>1624</v>
      </c>
      <c r="C3572" s="88" t="s">
        <v>890</v>
      </c>
    </row>
    <row r="3573" spans="1:3" x14ac:dyDescent="0.2">
      <c r="A3573" s="88" t="s">
        <v>1625</v>
      </c>
      <c r="B3573" s="88" t="s">
        <v>1624</v>
      </c>
      <c r="C3573" s="88" t="s">
        <v>719</v>
      </c>
    </row>
    <row r="3574" spans="1:3" x14ac:dyDescent="0.2">
      <c r="A3574" s="88" t="s">
        <v>1625</v>
      </c>
      <c r="B3574" s="88" t="s">
        <v>1624</v>
      </c>
      <c r="C3574" s="88" t="s">
        <v>720</v>
      </c>
    </row>
    <row r="3575" spans="1:3" x14ac:dyDescent="0.2">
      <c r="A3575" s="88" t="s">
        <v>1625</v>
      </c>
      <c r="B3575" s="88" t="s">
        <v>1624</v>
      </c>
      <c r="C3575" s="88" t="s">
        <v>1623</v>
      </c>
    </row>
    <row r="3576" spans="1:3" x14ac:dyDescent="0.2">
      <c r="A3576" s="88" t="s">
        <v>1590</v>
      </c>
      <c r="B3576" s="88" t="s">
        <v>1589</v>
      </c>
      <c r="C3576" s="88" t="s">
        <v>876</v>
      </c>
    </row>
    <row r="3577" spans="1:3" x14ac:dyDescent="0.2">
      <c r="A3577" s="88" t="s">
        <v>1590</v>
      </c>
      <c r="B3577" s="88" t="s">
        <v>1589</v>
      </c>
      <c r="C3577" s="88" t="s">
        <v>729</v>
      </c>
    </row>
    <row r="3578" spans="1:3" x14ac:dyDescent="0.2">
      <c r="A3578" s="88" t="s">
        <v>1590</v>
      </c>
      <c r="B3578" s="88" t="s">
        <v>1589</v>
      </c>
      <c r="C3578" s="88" t="s">
        <v>763</v>
      </c>
    </row>
    <row r="3579" spans="1:3" x14ac:dyDescent="0.2">
      <c r="A3579" s="88" t="s">
        <v>1590</v>
      </c>
      <c r="B3579" s="88" t="s">
        <v>1589</v>
      </c>
      <c r="C3579" s="88" t="s">
        <v>764</v>
      </c>
    </row>
    <row r="3580" spans="1:3" x14ac:dyDescent="0.2">
      <c r="A3580" s="88" t="s">
        <v>1590</v>
      </c>
      <c r="B3580" s="88" t="s">
        <v>1589</v>
      </c>
      <c r="C3580" s="88" t="s">
        <v>765</v>
      </c>
    </row>
    <row r="3581" spans="1:3" x14ac:dyDescent="0.2">
      <c r="A3581" s="88" t="s">
        <v>1590</v>
      </c>
      <c r="B3581" s="88" t="s">
        <v>1589</v>
      </c>
      <c r="C3581" s="88" t="s">
        <v>766</v>
      </c>
    </row>
    <row r="3582" spans="1:3" x14ac:dyDescent="0.2">
      <c r="A3582" s="88" t="s">
        <v>1590</v>
      </c>
      <c r="B3582" s="88" t="s">
        <v>1589</v>
      </c>
      <c r="C3582" s="88" t="s">
        <v>767</v>
      </c>
    </row>
    <row r="3583" spans="1:3" x14ac:dyDescent="0.2">
      <c r="A3583" s="88" t="s">
        <v>1590</v>
      </c>
      <c r="B3583" s="88" t="s">
        <v>1589</v>
      </c>
      <c r="C3583" s="88" t="s">
        <v>768</v>
      </c>
    </row>
    <row r="3584" spans="1:3" x14ac:dyDescent="0.2">
      <c r="A3584" s="88" t="s">
        <v>1590</v>
      </c>
      <c r="B3584" s="88" t="s">
        <v>1589</v>
      </c>
      <c r="C3584" s="88" t="s">
        <v>848</v>
      </c>
    </row>
    <row r="3585" spans="1:3" x14ac:dyDescent="0.2">
      <c r="A3585" s="88" t="s">
        <v>1590</v>
      </c>
      <c r="B3585" s="88" t="s">
        <v>1589</v>
      </c>
      <c r="C3585" s="88" t="s">
        <v>849</v>
      </c>
    </row>
    <row r="3586" spans="1:3" x14ac:dyDescent="0.2">
      <c r="A3586" s="88" t="s">
        <v>1590</v>
      </c>
      <c r="B3586" s="88" t="s">
        <v>1589</v>
      </c>
      <c r="C3586" s="88" t="s">
        <v>850</v>
      </c>
    </row>
    <row r="3587" spans="1:3" x14ac:dyDescent="0.2">
      <c r="A3587" s="88" t="s">
        <v>1590</v>
      </c>
      <c r="B3587" s="88" t="s">
        <v>1589</v>
      </c>
      <c r="C3587" s="88" t="s">
        <v>851</v>
      </c>
    </row>
    <row r="3588" spans="1:3" x14ac:dyDescent="0.2">
      <c r="A3588" s="88" t="s">
        <v>1590</v>
      </c>
      <c r="B3588" s="88" t="s">
        <v>1589</v>
      </c>
      <c r="C3588" s="88" t="s">
        <v>852</v>
      </c>
    </row>
    <row r="3589" spans="1:3" x14ac:dyDescent="0.2">
      <c r="A3589" s="88" t="s">
        <v>1590</v>
      </c>
      <c r="B3589" s="88" t="s">
        <v>1589</v>
      </c>
      <c r="C3589" s="88" t="s">
        <v>853</v>
      </c>
    </row>
    <row r="3590" spans="1:3" x14ac:dyDescent="0.2">
      <c r="A3590" s="88" t="s">
        <v>1590</v>
      </c>
      <c r="B3590" s="88" t="s">
        <v>1589</v>
      </c>
      <c r="C3590" s="88" t="s">
        <v>854</v>
      </c>
    </row>
    <row r="3591" spans="1:3" x14ac:dyDescent="0.2">
      <c r="A3591" s="88" t="s">
        <v>1590</v>
      </c>
      <c r="B3591" s="88" t="s">
        <v>1589</v>
      </c>
      <c r="C3591" s="88" t="s">
        <v>855</v>
      </c>
    </row>
    <row r="3592" spans="1:3" x14ac:dyDescent="0.2">
      <c r="A3592" s="88" t="s">
        <v>1590</v>
      </c>
      <c r="B3592" s="88" t="s">
        <v>1589</v>
      </c>
      <c r="C3592" s="88" t="s">
        <v>856</v>
      </c>
    </row>
    <row r="3593" spans="1:3" x14ac:dyDescent="0.2">
      <c r="A3593" s="88" t="s">
        <v>1590</v>
      </c>
      <c r="B3593" s="88" t="s">
        <v>1589</v>
      </c>
      <c r="C3593" s="88" t="s">
        <v>857</v>
      </c>
    </row>
    <row r="3594" spans="1:3" x14ac:dyDescent="0.2">
      <c r="A3594" s="88" t="s">
        <v>1590</v>
      </c>
      <c r="B3594" s="88" t="s">
        <v>1589</v>
      </c>
      <c r="C3594" s="88" t="s">
        <v>858</v>
      </c>
    </row>
    <row r="3595" spans="1:3" x14ac:dyDescent="0.2">
      <c r="A3595" s="88" t="s">
        <v>1590</v>
      </c>
      <c r="B3595" s="88" t="s">
        <v>1589</v>
      </c>
      <c r="C3595" s="88" t="s">
        <v>859</v>
      </c>
    </row>
    <row r="3596" spans="1:3" x14ac:dyDescent="0.2">
      <c r="A3596" s="88" t="s">
        <v>1590</v>
      </c>
      <c r="B3596" s="88" t="s">
        <v>1589</v>
      </c>
      <c r="C3596" s="88" t="s">
        <v>1622</v>
      </c>
    </row>
    <row r="3597" spans="1:3" x14ac:dyDescent="0.2">
      <c r="A3597" s="88" t="s">
        <v>1590</v>
      </c>
      <c r="B3597" s="88" t="s">
        <v>1589</v>
      </c>
      <c r="C3597" s="88" t="s">
        <v>1621</v>
      </c>
    </row>
    <row r="3598" spans="1:3" x14ac:dyDescent="0.2">
      <c r="A3598" s="88" t="s">
        <v>1590</v>
      </c>
      <c r="B3598" s="88" t="s">
        <v>1589</v>
      </c>
      <c r="C3598" s="88" t="s">
        <v>1620</v>
      </c>
    </row>
    <row r="3599" spans="1:3" x14ac:dyDescent="0.2">
      <c r="A3599" s="88" t="s">
        <v>1590</v>
      </c>
      <c r="B3599" s="88" t="s">
        <v>1589</v>
      </c>
      <c r="C3599" s="88" t="s">
        <v>1619</v>
      </c>
    </row>
    <row r="3600" spans="1:3" x14ac:dyDescent="0.2">
      <c r="A3600" s="88" t="s">
        <v>1590</v>
      </c>
      <c r="B3600" s="88" t="s">
        <v>1589</v>
      </c>
      <c r="C3600" s="88" t="s">
        <v>1618</v>
      </c>
    </row>
    <row r="3601" spans="1:3" x14ac:dyDescent="0.2">
      <c r="A3601" s="88" t="s">
        <v>1590</v>
      </c>
      <c r="B3601" s="88" t="s">
        <v>1589</v>
      </c>
      <c r="C3601" s="88" t="s">
        <v>1617</v>
      </c>
    </row>
    <row r="3602" spans="1:3" x14ac:dyDescent="0.2">
      <c r="A3602" s="88" t="s">
        <v>1590</v>
      </c>
      <c r="B3602" s="88" t="s">
        <v>1589</v>
      </c>
      <c r="C3602" s="88" t="s">
        <v>1616</v>
      </c>
    </row>
    <row r="3603" spans="1:3" x14ac:dyDescent="0.2">
      <c r="A3603" s="88" t="s">
        <v>1590</v>
      </c>
      <c r="B3603" s="88" t="s">
        <v>1589</v>
      </c>
      <c r="C3603" s="88" t="s">
        <v>1615</v>
      </c>
    </row>
    <row r="3604" spans="1:3" x14ac:dyDescent="0.2">
      <c r="A3604" s="88" t="s">
        <v>1590</v>
      </c>
      <c r="B3604" s="88" t="s">
        <v>1589</v>
      </c>
      <c r="C3604" s="88" t="s">
        <v>1614</v>
      </c>
    </row>
    <row r="3605" spans="1:3" x14ac:dyDescent="0.2">
      <c r="A3605" s="88" t="s">
        <v>1590</v>
      </c>
      <c r="B3605" s="88" t="s">
        <v>1589</v>
      </c>
      <c r="C3605" s="88" t="s">
        <v>1613</v>
      </c>
    </row>
    <row r="3606" spans="1:3" x14ac:dyDescent="0.2">
      <c r="A3606" s="88" t="s">
        <v>1590</v>
      </c>
      <c r="B3606" s="88" t="s">
        <v>1589</v>
      </c>
      <c r="C3606" s="88" t="s">
        <v>1612</v>
      </c>
    </row>
    <row r="3607" spans="1:3" x14ac:dyDescent="0.2">
      <c r="A3607" s="88" t="s">
        <v>1590</v>
      </c>
      <c r="B3607" s="88" t="s">
        <v>1589</v>
      </c>
      <c r="C3607" s="88" t="s">
        <v>1611</v>
      </c>
    </row>
    <row r="3608" spans="1:3" x14ac:dyDescent="0.2">
      <c r="A3608" s="88" t="s">
        <v>1590</v>
      </c>
      <c r="B3608" s="88" t="s">
        <v>1589</v>
      </c>
      <c r="C3608" s="88" t="s">
        <v>1610</v>
      </c>
    </row>
    <row r="3609" spans="1:3" x14ac:dyDescent="0.2">
      <c r="A3609" s="88" t="s">
        <v>1590</v>
      </c>
      <c r="B3609" s="88" t="s">
        <v>1589</v>
      </c>
      <c r="C3609" s="88" t="s">
        <v>1609</v>
      </c>
    </row>
    <row r="3610" spans="1:3" x14ac:dyDescent="0.2">
      <c r="A3610" s="88" t="s">
        <v>1590</v>
      </c>
      <c r="B3610" s="88" t="s">
        <v>1589</v>
      </c>
      <c r="C3610" s="88" t="s">
        <v>1608</v>
      </c>
    </row>
    <row r="3611" spans="1:3" x14ac:dyDescent="0.2">
      <c r="A3611" s="88" t="s">
        <v>1590</v>
      </c>
      <c r="B3611" s="88" t="s">
        <v>1589</v>
      </c>
      <c r="C3611" s="88" t="s">
        <v>1607</v>
      </c>
    </row>
    <row r="3612" spans="1:3" x14ac:dyDescent="0.2">
      <c r="A3612" s="88" t="s">
        <v>1590</v>
      </c>
      <c r="B3612" s="88" t="s">
        <v>1589</v>
      </c>
      <c r="C3612" s="88" t="s">
        <v>1606</v>
      </c>
    </row>
    <row r="3613" spans="1:3" x14ac:dyDescent="0.2">
      <c r="A3613" s="88" t="s">
        <v>1590</v>
      </c>
      <c r="B3613" s="88" t="s">
        <v>1589</v>
      </c>
      <c r="C3613" s="88" t="s">
        <v>1605</v>
      </c>
    </row>
    <row r="3614" spans="1:3" x14ac:dyDescent="0.2">
      <c r="A3614" s="88" t="s">
        <v>1590</v>
      </c>
      <c r="B3614" s="88" t="s">
        <v>1589</v>
      </c>
      <c r="C3614" s="88" t="s">
        <v>1604</v>
      </c>
    </row>
    <row r="3615" spans="1:3" x14ac:dyDescent="0.2">
      <c r="A3615" s="88" t="s">
        <v>1590</v>
      </c>
      <c r="B3615" s="88" t="s">
        <v>1589</v>
      </c>
      <c r="C3615" s="88" t="s">
        <v>1603</v>
      </c>
    </row>
    <row r="3616" spans="1:3" x14ac:dyDescent="0.2">
      <c r="A3616" s="88" t="s">
        <v>1590</v>
      </c>
      <c r="B3616" s="88" t="s">
        <v>1589</v>
      </c>
      <c r="C3616" s="88" t="s">
        <v>1602</v>
      </c>
    </row>
    <row r="3617" spans="1:3" x14ac:dyDescent="0.2">
      <c r="A3617" s="88" t="s">
        <v>1590</v>
      </c>
      <c r="B3617" s="88" t="s">
        <v>1589</v>
      </c>
      <c r="C3617" s="88" t="s">
        <v>1601</v>
      </c>
    </row>
    <row r="3618" spans="1:3" x14ac:dyDescent="0.2">
      <c r="A3618" s="88" t="s">
        <v>1590</v>
      </c>
      <c r="B3618" s="88" t="s">
        <v>1589</v>
      </c>
      <c r="C3618" s="88" t="s">
        <v>1600</v>
      </c>
    </row>
    <row r="3619" spans="1:3" x14ac:dyDescent="0.2">
      <c r="A3619" s="88" t="s">
        <v>1590</v>
      </c>
      <c r="B3619" s="88" t="s">
        <v>1589</v>
      </c>
      <c r="C3619" s="88" t="s">
        <v>1599</v>
      </c>
    </row>
    <row r="3620" spans="1:3" x14ac:dyDescent="0.2">
      <c r="A3620" s="88" t="s">
        <v>1590</v>
      </c>
      <c r="B3620" s="88" t="s">
        <v>1589</v>
      </c>
      <c r="C3620" s="88" t="s">
        <v>1598</v>
      </c>
    </row>
    <row r="3621" spans="1:3" x14ac:dyDescent="0.2">
      <c r="A3621" s="88" t="s">
        <v>1590</v>
      </c>
      <c r="B3621" s="88" t="s">
        <v>1589</v>
      </c>
      <c r="C3621" s="88" t="s">
        <v>1597</v>
      </c>
    </row>
    <row r="3622" spans="1:3" x14ac:dyDescent="0.2">
      <c r="A3622" s="88" t="s">
        <v>1590</v>
      </c>
      <c r="B3622" s="88" t="s">
        <v>1589</v>
      </c>
      <c r="C3622" s="88" t="s">
        <v>1596</v>
      </c>
    </row>
    <row r="3623" spans="1:3" x14ac:dyDescent="0.2">
      <c r="A3623" s="88" t="s">
        <v>1590</v>
      </c>
      <c r="B3623" s="88" t="s">
        <v>1589</v>
      </c>
      <c r="C3623" s="88" t="s">
        <v>1595</v>
      </c>
    </row>
    <row r="3624" spans="1:3" x14ac:dyDescent="0.2">
      <c r="A3624" s="88" t="s">
        <v>1590</v>
      </c>
      <c r="B3624" s="88" t="s">
        <v>1589</v>
      </c>
      <c r="C3624" s="88" t="s">
        <v>1594</v>
      </c>
    </row>
    <row r="3625" spans="1:3" x14ac:dyDescent="0.2">
      <c r="A3625" s="88" t="s">
        <v>1590</v>
      </c>
      <c r="B3625" s="88" t="s">
        <v>1589</v>
      </c>
      <c r="C3625" s="88" t="s">
        <v>1593</v>
      </c>
    </row>
    <row r="3626" spans="1:3" x14ac:dyDescent="0.2">
      <c r="A3626" s="88" t="s">
        <v>1590</v>
      </c>
      <c r="B3626" s="88" t="s">
        <v>1589</v>
      </c>
      <c r="C3626" s="88" t="s">
        <v>1592</v>
      </c>
    </row>
    <row r="3627" spans="1:3" x14ac:dyDescent="0.2">
      <c r="A3627" s="88" t="s">
        <v>1590</v>
      </c>
      <c r="B3627" s="88" t="s">
        <v>1589</v>
      </c>
      <c r="C3627" s="88" t="s">
        <v>1591</v>
      </c>
    </row>
    <row r="3628" spans="1:3" x14ac:dyDescent="0.2">
      <c r="A3628" s="88" t="s">
        <v>1590</v>
      </c>
      <c r="B3628" s="88" t="s">
        <v>1589</v>
      </c>
      <c r="C3628" s="88" t="s">
        <v>1588</v>
      </c>
    </row>
    <row r="3629" spans="1:3" x14ac:dyDescent="0.2">
      <c r="A3629" s="88" t="s">
        <v>966</v>
      </c>
      <c r="B3629" s="88" t="s">
        <v>1565</v>
      </c>
      <c r="C3629" s="88" t="s">
        <v>868</v>
      </c>
    </row>
    <row r="3630" spans="1:3" x14ac:dyDescent="0.2">
      <c r="A3630" s="88" t="s">
        <v>966</v>
      </c>
      <c r="B3630" s="88" t="s">
        <v>1565</v>
      </c>
      <c r="C3630" s="88" t="s">
        <v>664</v>
      </c>
    </row>
    <row r="3631" spans="1:3" x14ac:dyDescent="0.2">
      <c r="A3631" s="88" t="s">
        <v>966</v>
      </c>
      <c r="B3631" s="88" t="s">
        <v>1565</v>
      </c>
      <c r="C3631" s="88" t="s">
        <v>665</v>
      </c>
    </row>
    <row r="3632" spans="1:3" x14ac:dyDescent="0.2">
      <c r="A3632" s="88" t="s">
        <v>966</v>
      </c>
      <c r="B3632" s="88" t="s">
        <v>1565</v>
      </c>
      <c r="C3632" s="88" t="s">
        <v>667</v>
      </c>
    </row>
    <row r="3633" spans="1:3" x14ac:dyDescent="0.2">
      <c r="A3633" s="88" t="s">
        <v>966</v>
      </c>
      <c r="B3633" s="88" t="s">
        <v>1565</v>
      </c>
      <c r="C3633" s="88" t="s">
        <v>691</v>
      </c>
    </row>
    <row r="3634" spans="1:3" x14ac:dyDescent="0.2">
      <c r="A3634" s="88" t="s">
        <v>966</v>
      </c>
      <c r="B3634" s="88" t="s">
        <v>1565</v>
      </c>
      <c r="C3634" s="88" t="s">
        <v>701</v>
      </c>
    </row>
    <row r="3635" spans="1:3" x14ac:dyDescent="0.2">
      <c r="A3635" s="88" t="s">
        <v>966</v>
      </c>
      <c r="B3635" s="88" t="s">
        <v>1565</v>
      </c>
      <c r="C3635" s="88" t="s">
        <v>702</v>
      </c>
    </row>
    <row r="3636" spans="1:3" x14ac:dyDescent="0.2">
      <c r="A3636" s="88" t="s">
        <v>966</v>
      </c>
      <c r="B3636" s="88" t="s">
        <v>1565</v>
      </c>
      <c r="C3636" s="88" t="s">
        <v>703</v>
      </c>
    </row>
    <row r="3637" spans="1:3" x14ac:dyDescent="0.2">
      <c r="A3637" s="88" t="s">
        <v>966</v>
      </c>
      <c r="B3637" s="88" t="s">
        <v>1565</v>
      </c>
      <c r="C3637" s="88" t="s">
        <v>704</v>
      </c>
    </row>
    <row r="3638" spans="1:3" x14ac:dyDescent="0.2">
      <c r="A3638" s="88" t="s">
        <v>966</v>
      </c>
      <c r="B3638" s="88" t="s">
        <v>1565</v>
      </c>
      <c r="C3638" s="88" t="s">
        <v>741</v>
      </c>
    </row>
    <row r="3639" spans="1:3" x14ac:dyDescent="0.2">
      <c r="A3639" s="88" t="s">
        <v>966</v>
      </c>
      <c r="B3639" s="88" t="s">
        <v>1565</v>
      </c>
      <c r="C3639" s="88" t="s">
        <v>752</v>
      </c>
    </row>
    <row r="3640" spans="1:3" x14ac:dyDescent="0.2">
      <c r="A3640" s="88" t="s">
        <v>966</v>
      </c>
      <c r="B3640" s="88" t="s">
        <v>1565</v>
      </c>
      <c r="C3640" s="88" t="s">
        <v>756</v>
      </c>
    </row>
    <row r="3641" spans="1:3" x14ac:dyDescent="0.2">
      <c r="A3641" s="88" t="s">
        <v>966</v>
      </c>
      <c r="B3641" s="88" t="s">
        <v>1565</v>
      </c>
      <c r="C3641" s="88" t="s">
        <v>757</v>
      </c>
    </row>
    <row r="3642" spans="1:3" x14ac:dyDescent="0.2">
      <c r="A3642" s="88" t="s">
        <v>966</v>
      </c>
      <c r="B3642" s="88" t="s">
        <v>1565</v>
      </c>
      <c r="C3642" s="88" t="s">
        <v>758</v>
      </c>
    </row>
    <row r="3643" spans="1:3" x14ac:dyDescent="0.2">
      <c r="A3643" s="88" t="s">
        <v>966</v>
      </c>
      <c r="B3643" s="88" t="s">
        <v>1565</v>
      </c>
      <c r="C3643" s="88" t="s">
        <v>755</v>
      </c>
    </row>
    <row r="3644" spans="1:3" x14ac:dyDescent="0.2">
      <c r="A3644" s="88" t="s">
        <v>966</v>
      </c>
      <c r="B3644" s="88" t="s">
        <v>1565</v>
      </c>
      <c r="C3644" s="88" t="s">
        <v>777</v>
      </c>
    </row>
    <row r="3645" spans="1:3" x14ac:dyDescent="0.2">
      <c r="A3645" s="88" t="s">
        <v>966</v>
      </c>
      <c r="B3645" s="88" t="s">
        <v>1565</v>
      </c>
      <c r="C3645" s="88" t="s">
        <v>784</v>
      </c>
    </row>
    <row r="3646" spans="1:3" x14ac:dyDescent="0.2">
      <c r="A3646" s="88" t="s">
        <v>966</v>
      </c>
      <c r="B3646" s="88" t="s">
        <v>1565</v>
      </c>
      <c r="C3646" s="88" t="s">
        <v>923</v>
      </c>
    </row>
    <row r="3647" spans="1:3" x14ac:dyDescent="0.2">
      <c r="A3647" s="88" t="s">
        <v>966</v>
      </c>
      <c r="B3647" s="88" t="s">
        <v>1565</v>
      </c>
      <c r="C3647" s="88" t="s">
        <v>924</v>
      </c>
    </row>
    <row r="3648" spans="1:3" x14ac:dyDescent="0.2">
      <c r="A3648" s="88" t="s">
        <v>966</v>
      </c>
      <c r="B3648" s="88" t="s">
        <v>1565</v>
      </c>
      <c r="C3648" s="88" t="s">
        <v>925</v>
      </c>
    </row>
    <row r="3649" spans="1:3" x14ac:dyDescent="0.2">
      <c r="A3649" s="88" t="s">
        <v>966</v>
      </c>
      <c r="B3649" s="88" t="s">
        <v>1565</v>
      </c>
      <c r="C3649" s="88" t="s">
        <v>926</v>
      </c>
    </row>
    <row r="3650" spans="1:3" x14ac:dyDescent="0.2">
      <c r="A3650" s="88" t="s">
        <v>966</v>
      </c>
      <c r="B3650" s="88" t="s">
        <v>1565</v>
      </c>
      <c r="C3650" s="88" t="s">
        <v>927</v>
      </c>
    </row>
    <row r="3651" spans="1:3" x14ac:dyDescent="0.2">
      <c r="A3651" s="88" t="s">
        <v>966</v>
      </c>
      <c r="B3651" s="88" t="s">
        <v>1565</v>
      </c>
      <c r="C3651" s="88" t="s">
        <v>928</v>
      </c>
    </row>
    <row r="3652" spans="1:3" x14ac:dyDescent="0.2">
      <c r="A3652" s="88" t="s">
        <v>966</v>
      </c>
      <c r="B3652" s="88" t="s">
        <v>1565</v>
      </c>
      <c r="C3652" s="88" t="s">
        <v>938</v>
      </c>
    </row>
    <row r="3653" spans="1:3" x14ac:dyDescent="0.2">
      <c r="A3653" s="88" t="s">
        <v>966</v>
      </c>
      <c r="B3653" s="88" t="s">
        <v>1565</v>
      </c>
      <c r="C3653" s="88" t="s">
        <v>939</v>
      </c>
    </row>
    <row r="3654" spans="1:3" x14ac:dyDescent="0.2">
      <c r="A3654" s="88" t="s">
        <v>966</v>
      </c>
      <c r="B3654" s="88" t="s">
        <v>1565</v>
      </c>
      <c r="C3654" s="88" t="s">
        <v>822</v>
      </c>
    </row>
    <row r="3655" spans="1:3" x14ac:dyDescent="0.2">
      <c r="A3655" s="88" t="s">
        <v>966</v>
      </c>
      <c r="B3655" s="88" t="s">
        <v>1565</v>
      </c>
      <c r="C3655" s="88" t="s">
        <v>823</v>
      </c>
    </row>
    <row r="3656" spans="1:3" x14ac:dyDescent="0.2">
      <c r="A3656" s="88" t="s">
        <v>966</v>
      </c>
      <c r="B3656" s="88" t="s">
        <v>1565</v>
      </c>
      <c r="C3656" s="88" t="s">
        <v>824</v>
      </c>
    </row>
    <row r="3657" spans="1:3" x14ac:dyDescent="0.2">
      <c r="A3657" s="88" t="s">
        <v>966</v>
      </c>
      <c r="B3657" s="88" t="s">
        <v>1565</v>
      </c>
      <c r="C3657" s="88" t="s">
        <v>825</v>
      </c>
    </row>
    <row r="3658" spans="1:3" x14ac:dyDescent="0.2">
      <c r="A3658" s="88" t="s">
        <v>966</v>
      </c>
      <c r="B3658" s="88" t="s">
        <v>1565</v>
      </c>
      <c r="C3658" s="88" t="s">
        <v>826</v>
      </c>
    </row>
    <row r="3659" spans="1:3" x14ac:dyDescent="0.2">
      <c r="A3659" s="88" t="s">
        <v>966</v>
      </c>
      <c r="B3659" s="88" t="s">
        <v>1565</v>
      </c>
      <c r="C3659" s="88" t="s">
        <v>827</v>
      </c>
    </row>
    <row r="3660" spans="1:3" x14ac:dyDescent="0.2">
      <c r="A3660" s="88" t="s">
        <v>966</v>
      </c>
      <c r="B3660" s="88" t="s">
        <v>1565</v>
      </c>
      <c r="C3660" s="88" t="s">
        <v>838</v>
      </c>
    </row>
    <row r="3661" spans="1:3" x14ac:dyDescent="0.2">
      <c r="A3661" s="88" t="s">
        <v>966</v>
      </c>
      <c r="B3661" s="88" t="s">
        <v>1565</v>
      </c>
      <c r="C3661" s="88" t="s">
        <v>839</v>
      </c>
    </row>
    <row r="3662" spans="1:3" x14ac:dyDescent="0.2">
      <c r="A3662" s="88" t="s">
        <v>966</v>
      </c>
      <c r="B3662" s="88" t="s">
        <v>1565</v>
      </c>
      <c r="C3662" s="88" t="s">
        <v>840</v>
      </c>
    </row>
    <row r="3663" spans="1:3" x14ac:dyDescent="0.2">
      <c r="A3663" s="88" t="s">
        <v>966</v>
      </c>
      <c r="B3663" s="88" t="s">
        <v>1565</v>
      </c>
      <c r="C3663" s="88" t="s">
        <v>841</v>
      </c>
    </row>
    <row r="3664" spans="1:3" x14ac:dyDescent="0.2">
      <c r="A3664" s="88" t="s">
        <v>966</v>
      </c>
      <c r="B3664" s="88" t="s">
        <v>1565</v>
      </c>
      <c r="C3664" s="88" t="s">
        <v>842</v>
      </c>
    </row>
    <row r="3665" spans="1:3" x14ac:dyDescent="0.2">
      <c r="A3665" s="88" t="s">
        <v>966</v>
      </c>
      <c r="B3665" s="88" t="s">
        <v>1565</v>
      </c>
      <c r="C3665" s="88" t="s">
        <v>843</v>
      </c>
    </row>
    <row r="3666" spans="1:3" x14ac:dyDescent="0.2">
      <c r="A3666" s="88" t="s">
        <v>966</v>
      </c>
      <c r="B3666" s="88" t="s">
        <v>1565</v>
      </c>
      <c r="C3666" s="88" t="s">
        <v>844</v>
      </c>
    </row>
    <row r="3667" spans="1:3" x14ac:dyDescent="0.2">
      <c r="A3667" s="88" t="s">
        <v>966</v>
      </c>
      <c r="B3667" s="88" t="s">
        <v>1565</v>
      </c>
      <c r="C3667" s="88" t="s">
        <v>845</v>
      </c>
    </row>
    <row r="3668" spans="1:3" x14ac:dyDescent="0.2">
      <c r="A3668" s="88" t="s">
        <v>966</v>
      </c>
      <c r="B3668" s="88" t="s">
        <v>1565</v>
      </c>
      <c r="C3668" s="88" t="s">
        <v>846</v>
      </c>
    </row>
    <row r="3669" spans="1:3" x14ac:dyDescent="0.2">
      <c r="A3669" s="88" t="s">
        <v>966</v>
      </c>
      <c r="B3669" s="88" t="s">
        <v>1565</v>
      </c>
      <c r="C3669" s="88" t="s">
        <v>847</v>
      </c>
    </row>
    <row r="3670" spans="1:3" x14ac:dyDescent="0.2">
      <c r="A3670" s="88" t="s">
        <v>966</v>
      </c>
      <c r="B3670" s="88" t="s">
        <v>1565</v>
      </c>
      <c r="C3670" s="88" t="s">
        <v>898</v>
      </c>
    </row>
    <row r="3671" spans="1:3" x14ac:dyDescent="0.2">
      <c r="A3671" s="88" t="s">
        <v>966</v>
      </c>
      <c r="B3671" s="88" t="s">
        <v>1565</v>
      </c>
      <c r="C3671" s="88" t="s">
        <v>893</v>
      </c>
    </row>
    <row r="3672" spans="1:3" x14ac:dyDescent="0.2">
      <c r="A3672" s="88" t="s">
        <v>966</v>
      </c>
      <c r="B3672" s="88" t="s">
        <v>1565</v>
      </c>
      <c r="C3672" s="88" t="s">
        <v>894</v>
      </c>
    </row>
    <row r="3673" spans="1:3" x14ac:dyDescent="0.2">
      <c r="A3673" s="88" t="s">
        <v>966</v>
      </c>
      <c r="B3673" s="88" t="s">
        <v>1565</v>
      </c>
      <c r="C3673" s="88" t="s">
        <v>895</v>
      </c>
    </row>
    <row r="3674" spans="1:3" x14ac:dyDescent="0.2">
      <c r="A3674" s="88" t="s">
        <v>966</v>
      </c>
      <c r="B3674" s="88" t="s">
        <v>1565</v>
      </c>
      <c r="C3674" s="88" t="s">
        <v>873</v>
      </c>
    </row>
    <row r="3675" spans="1:3" x14ac:dyDescent="0.2">
      <c r="A3675" s="88" t="s">
        <v>966</v>
      </c>
      <c r="B3675" s="88" t="s">
        <v>1565</v>
      </c>
      <c r="C3675" s="88" t="s">
        <v>874</v>
      </c>
    </row>
    <row r="3676" spans="1:3" x14ac:dyDescent="0.2">
      <c r="A3676" s="88" t="s">
        <v>966</v>
      </c>
      <c r="B3676" s="88" t="s">
        <v>1565</v>
      </c>
      <c r="C3676" s="88" t="s">
        <v>875</v>
      </c>
    </row>
    <row r="3677" spans="1:3" x14ac:dyDescent="0.2">
      <c r="A3677" s="88" t="s">
        <v>966</v>
      </c>
      <c r="B3677" s="88" t="s">
        <v>1565</v>
      </c>
      <c r="C3677" s="88" t="s">
        <v>1587</v>
      </c>
    </row>
    <row r="3678" spans="1:3" x14ac:dyDescent="0.2">
      <c r="A3678" s="88" t="s">
        <v>966</v>
      </c>
      <c r="B3678" s="88" t="s">
        <v>1565</v>
      </c>
      <c r="C3678" s="88" t="s">
        <v>1586</v>
      </c>
    </row>
    <row r="3679" spans="1:3" x14ac:dyDescent="0.2">
      <c r="A3679" s="88" t="s">
        <v>966</v>
      </c>
      <c r="B3679" s="88" t="s">
        <v>1565</v>
      </c>
      <c r="C3679" s="88" t="s">
        <v>1585</v>
      </c>
    </row>
    <row r="3680" spans="1:3" x14ac:dyDescent="0.2">
      <c r="A3680" s="88" t="s">
        <v>966</v>
      </c>
      <c r="B3680" s="88" t="s">
        <v>1565</v>
      </c>
      <c r="C3680" s="88" t="s">
        <v>1584</v>
      </c>
    </row>
    <row r="3681" spans="1:3" x14ac:dyDescent="0.2">
      <c r="A3681" s="88" t="s">
        <v>966</v>
      </c>
      <c r="B3681" s="88" t="s">
        <v>1565</v>
      </c>
      <c r="C3681" s="88" t="s">
        <v>1583</v>
      </c>
    </row>
    <row r="3682" spans="1:3" x14ac:dyDescent="0.2">
      <c r="A3682" s="88" t="s">
        <v>966</v>
      </c>
      <c r="B3682" s="88" t="s">
        <v>1565</v>
      </c>
      <c r="C3682" s="88" t="s">
        <v>1582</v>
      </c>
    </row>
    <row r="3683" spans="1:3" x14ac:dyDescent="0.2">
      <c r="A3683" s="88" t="s">
        <v>966</v>
      </c>
      <c r="B3683" s="88" t="s">
        <v>1565</v>
      </c>
      <c r="C3683" s="88" t="s">
        <v>1581</v>
      </c>
    </row>
    <row r="3684" spans="1:3" x14ac:dyDescent="0.2">
      <c r="A3684" s="88" t="s">
        <v>966</v>
      </c>
      <c r="B3684" s="88" t="s">
        <v>1565</v>
      </c>
      <c r="C3684" s="88" t="s">
        <v>1580</v>
      </c>
    </row>
    <row r="3685" spans="1:3" x14ac:dyDescent="0.2">
      <c r="A3685" s="88" t="s">
        <v>966</v>
      </c>
      <c r="B3685" s="88" t="s">
        <v>1565</v>
      </c>
      <c r="C3685" s="88" t="s">
        <v>1579</v>
      </c>
    </row>
    <row r="3686" spans="1:3" x14ac:dyDescent="0.2">
      <c r="A3686" s="88" t="s">
        <v>966</v>
      </c>
      <c r="B3686" s="88" t="s">
        <v>1565</v>
      </c>
      <c r="C3686" s="88" t="s">
        <v>1578</v>
      </c>
    </row>
    <row r="3687" spans="1:3" x14ac:dyDescent="0.2">
      <c r="A3687" s="88" t="s">
        <v>966</v>
      </c>
      <c r="B3687" s="88" t="s">
        <v>1565</v>
      </c>
      <c r="C3687" s="88" t="s">
        <v>1577</v>
      </c>
    </row>
    <row r="3688" spans="1:3" x14ac:dyDescent="0.2">
      <c r="A3688" s="88" t="s">
        <v>966</v>
      </c>
      <c r="B3688" s="88" t="s">
        <v>1565</v>
      </c>
      <c r="C3688" s="88" t="s">
        <v>1576</v>
      </c>
    </row>
    <row r="3689" spans="1:3" x14ac:dyDescent="0.2">
      <c r="A3689" s="88" t="s">
        <v>966</v>
      </c>
      <c r="B3689" s="88" t="s">
        <v>1565</v>
      </c>
      <c r="C3689" s="88" t="s">
        <v>1575</v>
      </c>
    </row>
    <row r="3690" spans="1:3" x14ac:dyDescent="0.2">
      <c r="A3690" s="88" t="s">
        <v>966</v>
      </c>
      <c r="B3690" s="88" t="s">
        <v>1565</v>
      </c>
      <c r="C3690" s="88" t="s">
        <v>1574</v>
      </c>
    </row>
    <row r="3691" spans="1:3" x14ac:dyDescent="0.2">
      <c r="A3691" s="88" t="s">
        <v>966</v>
      </c>
      <c r="B3691" s="88" t="s">
        <v>1565</v>
      </c>
      <c r="C3691" s="88" t="s">
        <v>1573</v>
      </c>
    </row>
    <row r="3692" spans="1:3" x14ac:dyDescent="0.2">
      <c r="A3692" s="88" t="s">
        <v>966</v>
      </c>
      <c r="B3692" s="88" t="s">
        <v>1565</v>
      </c>
      <c r="C3692" s="88" t="s">
        <v>1572</v>
      </c>
    </row>
    <row r="3693" spans="1:3" x14ac:dyDescent="0.2">
      <c r="A3693" s="88" t="s">
        <v>966</v>
      </c>
      <c r="B3693" s="88" t="s">
        <v>1565</v>
      </c>
      <c r="C3693" s="88" t="s">
        <v>1571</v>
      </c>
    </row>
    <row r="3694" spans="1:3" x14ac:dyDescent="0.2">
      <c r="A3694" s="88" t="s">
        <v>966</v>
      </c>
      <c r="B3694" s="88" t="s">
        <v>1565</v>
      </c>
      <c r="C3694" s="88" t="s">
        <v>1570</v>
      </c>
    </row>
    <row r="3695" spans="1:3" x14ac:dyDescent="0.2">
      <c r="A3695" s="88" t="s">
        <v>966</v>
      </c>
      <c r="B3695" s="88" t="s">
        <v>1565</v>
      </c>
      <c r="C3695" s="88" t="s">
        <v>1569</v>
      </c>
    </row>
    <row r="3696" spans="1:3" x14ac:dyDescent="0.2">
      <c r="A3696" s="88" t="s">
        <v>966</v>
      </c>
      <c r="B3696" s="88" t="s">
        <v>1565</v>
      </c>
      <c r="C3696" s="88" t="s">
        <v>957</v>
      </c>
    </row>
    <row r="3697" spans="1:3" x14ac:dyDescent="0.2">
      <c r="A3697" s="88" t="s">
        <v>966</v>
      </c>
      <c r="B3697" s="88" t="s">
        <v>1565</v>
      </c>
      <c r="C3697" s="88" t="s">
        <v>958</v>
      </c>
    </row>
    <row r="3698" spans="1:3" x14ac:dyDescent="0.2">
      <c r="A3698" s="88" t="s">
        <v>966</v>
      </c>
      <c r="B3698" s="88" t="s">
        <v>1565</v>
      </c>
      <c r="C3698" s="88" t="s">
        <v>1568</v>
      </c>
    </row>
    <row r="3699" spans="1:3" x14ac:dyDescent="0.2">
      <c r="A3699" s="88" t="s">
        <v>966</v>
      </c>
      <c r="B3699" s="88" t="s">
        <v>1565</v>
      </c>
      <c r="C3699" s="88" t="s">
        <v>1567</v>
      </c>
    </row>
    <row r="3700" spans="1:3" x14ac:dyDescent="0.2">
      <c r="A3700" s="88" t="s">
        <v>966</v>
      </c>
      <c r="B3700" s="88" t="s">
        <v>1565</v>
      </c>
      <c r="C3700" s="88" t="s">
        <v>1566</v>
      </c>
    </row>
    <row r="3701" spans="1:3" x14ac:dyDescent="0.2">
      <c r="A3701" s="88" t="s">
        <v>966</v>
      </c>
      <c r="B3701" s="88" t="s">
        <v>1565</v>
      </c>
      <c r="C3701" s="88" t="s">
        <v>910</v>
      </c>
    </row>
    <row r="3702" spans="1:3" x14ac:dyDescent="0.2">
      <c r="A3702" s="88" t="s">
        <v>1490</v>
      </c>
      <c r="B3702" s="88" t="s">
        <v>1489</v>
      </c>
      <c r="C3702" s="88" t="s">
        <v>869</v>
      </c>
    </row>
    <row r="3703" spans="1:3" x14ac:dyDescent="0.2">
      <c r="A3703" s="88" t="s">
        <v>1490</v>
      </c>
      <c r="B3703" s="88" t="s">
        <v>1489</v>
      </c>
      <c r="C3703" s="88" t="s">
        <v>870</v>
      </c>
    </row>
    <row r="3704" spans="1:3" x14ac:dyDescent="0.2">
      <c r="A3704" s="88" t="s">
        <v>1490</v>
      </c>
      <c r="B3704" s="88" t="s">
        <v>1489</v>
      </c>
      <c r="C3704" s="88" t="s">
        <v>871</v>
      </c>
    </row>
    <row r="3705" spans="1:3" x14ac:dyDescent="0.2">
      <c r="A3705" s="88" t="s">
        <v>1490</v>
      </c>
      <c r="B3705" s="88" t="s">
        <v>1489</v>
      </c>
      <c r="C3705" s="88" t="s">
        <v>872</v>
      </c>
    </row>
    <row r="3706" spans="1:3" x14ac:dyDescent="0.2">
      <c r="A3706" s="88" t="s">
        <v>1490</v>
      </c>
      <c r="B3706" s="88" t="s">
        <v>1489</v>
      </c>
      <c r="C3706" s="88" t="s">
        <v>697</v>
      </c>
    </row>
    <row r="3707" spans="1:3" x14ac:dyDescent="0.2">
      <c r="A3707" s="88" t="s">
        <v>1490</v>
      </c>
      <c r="B3707" s="88" t="s">
        <v>1489</v>
      </c>
      <c r="C3707" s="88" t="s">
        <v>698</v>
      </c>
    </row>
    <row r="3708" spans="1:3" x14ac:dyDescent="0.2">
      <c r="A3708" s="88" t="s">
        <v>1490</v>
      </c>
      <c r="B3708" s="88" t="s">
        <v>1489</v>
      </c>
      <c r="C3708" s="88" t="s">
        <v>699</v>
      </c>
    </row>
    <row r="3709" spans="1:3" x14ac:dyDescent="0.2">
      <c r="A3709" s="88" t="s">
        <v>1490</v>
      </c>
      <c r="B3709" s="88" t="s">
        <v>1489</v>
      </c>
      <c r="C3709" s="88" t="s">
        <v>700</v>
      </c>
    </row>
    <row r="3710" spans="1:3" x14ac:dyDescent="0.2">
      <c r="A3710" s="88" t="s">
        <v>1490</v>
      </c>
      <c r="B3710" s="88" t="s">
        <v>1489</v>
      </c>
      <c r="C3710" s="88" t="s">
        <v>759</v>
      </c>
    </row>
    <row r="3711" spans="1:3" x14ac:dyDescent="0.2">
      <c r="A3711" s="88" t="s">
        <v>1490</v>
      </c>
      <c r="B3711" s="88" t="s">
        <v>1489</v>
      </c>
      <c r="C3711" s="88" t="s">
        <v>760</v>
      </c>
    </row>
    <row r="3712" spans="1:3" x14ac:dyDescent="0.2">
      <c r="A3712" s="88" t="s">
        <v>1490</v>
      </c>
      <c r="B3712" s="88" t="s">
        <v>1489</v>
      </c>
      <c r="C3712" s="88" t="s">
        <v>761</v>
      </c>
    </row>
    <row r="3713" spans="1:3" x14ac:dyDescent="0.2">
      <c r="A3713" s="88" t="s">
        <v>1490</v>
      </c>
      <c r="B3713" s="88" t="s">
        <v>1489</v>
      </c>
      <c r="C3713" s="88" t="s">
        <v>762</v>
      </c>
    </row>
    <row r="3714" spans="1:3" x14ac:dyDescent="0.2">
      <c r="A3714" s="88" t="s">
        <v>1490</v>
      </c>
      <c r="B3714" s="88" t="s">
        <v>1489</v>
      </c>
      <c r="C3714" s="88" t="s">
        <v>799</v>
      </c>
    </row>
    <row r="3715" spans="1:3" x14ac:dyDescent="0.2">
      <c r="A3715" s="88" t="s">
        <v>1490</v>
      </c>
      <c r="B3715" s="88" t="s">
        <v>1489</v>
      </c>
      <c r="C3715" s="88" t="s">
        <v>800</v>
      </c>
    </row>
    <row r="3716" spans="1:3" x14ac:dyDescent="0.2">
      <c r="A3716" s="88" t="s">
        <v>1490</v>
      </c>
      <c r="B3716" s="88" t="s">
        <v>1489</v>
      </c>
      <c r="C3716" s="88" t="s">
        <v>794</v>
      </c>
    </row>
    <row r="3717" spans="1:3" x14ac:dyDescent="0.2">
      <c r="A3717" s="88" t="s">
        <v>1490</v>
      </c>
      <c r="B3717" s="88" t="s">
        <v>1489</v>
      </c>
      <c r="C3717" s="88" t="s">
        <v>795</v>
      </c>
    </row>
    <row r="3718" spans="1:3" x14ac:dyDescent="0.2">
      <c r="A3718" s="88" t="s">
        <v>1490</v>
      </c>
      <c r="B3718" s="88" t="s">
        <v>1489</v>
      </c>
      <c r="C3718" s="88" t="s">
        <v>937</v>
      </c>
    </row>
    <row r="3719" spans="1:3" x14ac:dyDescent="0.2">
      <c r="A3719" s="88" t="s">
        <v>1490</v>
      </c>
      <c r="B3719" s="88" t="s">
        <v>1489</v>
      </c>
      <c r="C3719" s="88" t="s">
        <v>880</v>
      </c>
    </row>
    <row r="3720" spans="1:3" x14ac:dyDescent="0.2">
      <c r="A3720" s="88" t="s">
        <v>1490</v>
      </c>
      <c r="B3720" s="88" t="s">
        <v>1489</v>
      </c>
      <c r="C3720" s="88" t="s">
        <v>881</v>
      </c>
    </row>
    <row r="3721" spans="1:3" x14ac:dyDescent="0.2">
      <c r="A3721" s="88" t="s">
        <v>1490</v>
      </c>
      <c r="B3721" s="88" t="s">
        <v>1489</v>
      </c>
      <c r="C3721" s="88" t="s">
        <v>888</v>
      </c>
    </row>
    <row r="3722" spans="1:3" x14ac:dyDescent="0.2">
      <c r="A3722" s="88" t="s">
        <v>1490</v>
      </c>
      <c r="B3722" s="88" t="s">
        <v>1489</v>
      </c>
      <c r="C3722" s="88" t="s">
        <v>889</v>
      </c>
    </row>
    <row r="3723" spans="1:3" x14ac:dyDescent="0.2">
      <c r="A3723" s="88" t="s">
        <v>1490</v>
      </c>
      <c r="B3723" s="88" t="s">
        <v>1489</v>
      </c>
      <c r="C3723" s="88" t="s">
        <v>386</v>
      </c>
    </row>
    <row r="3724" spans="1:3" x14ac:dyDescent="0.2">
      <c r="A3724" s="88" t="s">
        <v>1490</v>
      </c>
      <c r="B3724" s="88" t="s">
        <v>1489</v>
      </c>
      <c r="C3724" s="88" t="s">
        <v>387</v>
      </c>
    </row>
    <row r="3725" spans="1:3" x14ac:dyDescent="0.2">
      <c r="A3725" s="88" t="s">
        <v>1490</v>
      </c>
      <c r="B3725" s="88" t="s">
        <v>1489</v>
      </c>
      <c r="C3725" s="88" t="s">
        <v>388</v>
      </c>
    </row>
    <row r="3726" spans="1:3" x14ac:dyDescent="0.2">
      <c r="A3726" s="88" t="s">
        <v>1490</v>
      </c>
      <c r="B3726" s="88" t="s">
        <v>1489</v>
      </c>
      <c r="C3726" s="88" t="s">
        <v>389</v>
      </c>
    </row>
    <row r="3727" spans="1:3" x14ac:dyDescent="0.2">
      <c r="A3727" s="88" t="s">
        <v>1490</v>
      </c>
      <c r="B3727" s="88" t="s">
        <v>1489</v>
      </c>
      <c r="C3727" s="88" t="s">
        <v>732</v>
      </c>
    </row>
    <row r="3728" spans="1:3" x14ac:dyDescent="0.2">
      <c r="A3728" s="88" t="s">
        <v>1490</v>
      </c>
      <c r="B3728" s="88" t="s">
        <v>1489</v>
      </c>
      <c r="C3728" s="88" t="s">
        <v>733</v>
      </c>
    </row>
    <row r="3729" spans="1:3" x14ac:dyDescent="0.2">
      <c r="A3729" s="88" t="s">
        <v>1490</v>
      </c>
      <c r="B3729" s="88" t="s">
        <v>1489</v>
      </c>
      <c r="C3729" s="88" t="s">
        <v>674</v>
      </c>
    </row>
    <row r="3730" spans="1:3" x14ac:dyDescent="0.2">
      <c r="A3730" s="88" t="s">
        <v>1490</v>
      </c>
      <c r="B3730" s="88" t="s">
        <v>1489</v>
      </c>
      <c r="C3730" s="88" t="s">
        <v>675</v>
      </c>
    </row>
    <row r="3731" spans="1:3" x14ac:dyDescent="0.2">
      <c r="A3731" s="88" t="s">
        <v>1490</v>
      </c>
      <c r="B3731" s="88" t="s">
        <v>1489</v>
      </c>
      <c r="C3731" s="88" t="s">
        <v>676</v>
      </c>
    </row>
    <row r="3732" spans="1:3" x14ac:dyDescent="0.2">
      <c r="A3732" s="88" t="s">
        <v>1490</v>
      </c>
      <c r="B3732" s="88" t="s">
        <v>1489</v>
      </c>
      <c r="C3732" s="88" t="s">
        <v>677</v>
      </c>
    </row>
    <row r="3733" spans="1:3" x14ac:dyDescent="0.2">
      <c r="A3733" s="88" t="s">
        <v>1490</v>
      </c>
      <c r="B3733" s="88" t="s">
        <v>1489</v>
      </c>
      <c r="C3733" s="88" t="s">
        <v>363</v>
      </c>
    </row>
    <row r="3734" spans="1:3" x14ac:dyDescent="0.2">
      <c r="A3734" s="88" t="s">
        <v>1490</v>
      </c>
      <c r="B3734" s="88" t="s">
        <v>1489</v>
      </c>
      <c r="C3734" s="88" t="s">
        <v>364</v>
      </c>
    </row>
    <row r="3735" spans="1:3" x14ac:dyDescent="0.2">
      <c r="A3735" s="88" t="s">
        <v>1490</v>
      </c>
      <c r="B3735" s="88" t="s">
        <v>1489</v>
      </c>
      <c r="C3735" s="88" t="s">
        <v>365</v>
      </c>
    </row>
    <row r="3736" spans="1:3" x14ac:dyDescent="0.2">
      <c r="A3736" s="88" t="s">
        <v>1490</v>
      </c>
      <c r="B3736" s="88" t="s">
        <v>1489</v>
      </c>
      <c r="C3736" s="88" t="s">
        <v>366</v>
      </c>
    </row>
    <row r="3737" spans="1:3" x14ac:dyDescent="0.2">
      <c r="A3737" s="88" t="s">
        <v>1490</v>
      </c>
      <c r="B3737" s="88" t="s">
        <v>1489</v>
      </c>
      <c r="C3737" s="88" t="s">
        <v>956</v>
      </c>
    </row>
    <row r="3738" spans="1:3" x14ac:dyDescent="0.2">
      <c r="A3738" s="88" t="s">
        <v>1490</v>
      </c>
      <c r="B3738" s="88" t="s">
        <v>1489</v>
      </c>
      <c r="C3738" s="88" t="s">
        <v>1564</v>
      </c>
    </row>
    <row r="3739" spans="1:3" x14ac:dyDescent="0.2">
      <c r="A3739" s="88" t="s">
        <v>1490</v>
      </c>
      <c r="B3739" s="88" t="s">
        <v>1489</v>
      </c>
      <c r="C3739" s="88" t="s">
        <v>1563</v>
      </c>
    </row>
    <row r="3740" spans="1:3" x14ac:dyDescent="0.2">
      <c r="A3740" s="88" t="s">
        <v>1490</v>
      </c>
      <c r="B3740" s="88" t="s">
        <v>1489</v>
      </c>
      <c r="C3740" s="88" t="s">
        <v>1562</v>
      </c>
    </row>
    <row r="3741" spans="1:3" x14ac:dyDescent="0.2">
      <c r="A3741" s="88" t="s">
        <v>1490</v>
      </c>
      <c r="B3741" s="88" t="s">
        <v>1489</v>
      </c>
      <c r="C3741" s="88" t="s">
        <v>1561</v>
      </c>
    </row>
    <row r="3742" spans="1:3" x14ac:dyDescent="0.2">
      <c r="A3742" s="88" t="s">
        <v>1490</v>
      </c>
      <c r="B3742" s="88" t="s">
        <v>1489</v>
      </c>
      <c r="C3742" s="88" t="s">
        <v>1560</v>
      </c>
    </row>
    <row r="3743" spans="1:3" x14ac:dyDescent="0.2">
      <c r="A3743" s="88" t="s">
        <v>1490</v>
      </c>
      <c r="B3743" s="88" t="s">
        <v>1489</v>
      </c>
      <c r="C3743" s="88" t="s">
        <v>1559</v>
      </c>
    </row>
    <row r="3744" spans="1:3" x14ac:dyDescent="0.2">
      <c r="A3744" s="88" t="s">
        <v>1490</v>
      </c>
      <c r="B3744" s="88" t="s">
        <v>1489</v>
      </c>
      <c r="C3744" s="88" t="s">
        <v>1558</v>
      </c>
    </row>
    <row r="3745" spans="1:3" x14ac:dyDescent="0.2">
      <c r="A3745" s="88" t="s">
        <v>1490</v>
      </c>
      <c r="B3745" s="88" t="s">
        <v>1489</v>
      </c>
      <c r="C3745" s="88" t="s">
        <v>1557</v>
      </c>
    </row>
    <row r="3746" spans="1:3" x14ac:dyDescent="0.2">
      <c r="A3746" s="88" t="s">
        <v>1490</v>
      </c>
      <c r="B3746" s="88" t="s">
        <v>1489</v>
      </c>
      <c r="C3746" s="88" t="s">
        <v>1556</v>
      </c>
    </row>
    <row r="3747" spans="1:3" x14ac:dyDescent="0.2">
      <c r="A3747" s="88" t="s">
        <v>1490</v>
      </c>
      <c r="B3747" s="88" t="s">
        <v>1489</v>
      </c>
      <c r="C3747" s="88" t="s">
        <v>1555</v>
      </c>
    </row>
    <row r="3748" spans="1:3" x14ac:dyDescent="0.2">
      <c r="A3748" s="88" t="s">
        <v>1490</v>
      </c>
      <c r="B3748" s="88" t="s">
        <v>1489</v>
      </c>
      <c r="C3748" s="88" t="s">
        <v>1554</v>
      </c>
    </row>
    <row r="3749" spans="1:3" x14ac:dyDescent="0.2">
      <c r="A3749" s="88" t="s">
        <v>1490</v>
      </c>
      <c r="B3749" s="88" t="s">
        <v>1489</v>
      </c>
      <c r="C3749" s="88" t="s">
        <v>1553</v>
      </c>
    </row>
    <row r="3750" spans="1:3" x14ac:dyDescent="0.2">
      <c r="A3750" s="88" t="s">
        <v>1490</v>
      </c>
      <c r="B3750" s="88" t="s">
        <v>1489</v>
      </c>
      <c r="C3750" s="88" t="s">
        <v>1552</v>
      </c>
    </row>
    <row r="3751" spans="1:3" x14ac:dyDescent="0.2">
      <c r="A3751" s="88" t="s">
        <v>1490</v>
      </c>
      <c r="B3751" s="88" t="s">
        <v>1489</v>
      </c>
      <c r="C3751" s="88" t="s">
        <v>1551</v>
      </c>
    </row>
    <row r="3752" spans="1:3" x14ac:dyDescent="0.2">
      <c r="A3752" s="88" t="s">
        <v>1490</v>
      </c>
      <c r="B3752" s="88" t="s">
        <v>1489</v>
      </c>
      <c r="C3752" s="88" t="s">
        <v>1550</v>
      </c>
    </row>
    <row r="3753" spans="1:3" x14ac:dyDescent="0.2">
      <c r="A3753" s="88" t="s">
        <v>1490</v>
      </c>
      <c r="B3753" s="88" t="s">
        <v>1489</v>
      </c>
      <c r="C3753" s="88" t="s">
        <v>1549</v>
      </c>
    </row>
    <row r="3754" spans="1:3" x14ac:dyDescent="0.2">
      <c r="A3754" s="88" t="s">
        <v>1490</v>
      </c>
      <c r="B3754" s="88" t="s">
        <v>1489</v>
      </c>
      <c r="C3754" s="88" t="s">
        <v>1548</v>
      </c>
    </row>
    <row r="3755" spans="1:3" x14ac:dyDescent="0.2">
      <c r="A3755" s="88" t="s">
        <v>1490</v>
      </c>
      <c r="B3755" s="88" t="s">
        <v>1489</v>
      </c>
      <c r="C3755" s="88" t="s">
        <v>1547</v>
      </c>
    </row>
    <row r="3756" spans="1:3" x14ac:dyDescent="0.2">
      <c r="A3756" s="88" t="s">
        <v>1490</v>
      </c>
      <c r="B3756" s="88" t="s">
        <v>1489</v>
      </c>
      <c r="C3756" s="88" t="s">
        <v>1546</v>
      </c>
    </row>
    <row r="3757" spans="1:3" x14ac:dyDescent="0.2">
      <c r="A3757" s="88" t="s">
        <v>1490</v>
      </c>
      <c r="B3757" s="88" t="s">
        <v>1489</v>
      </c>
      <c r="C3757" s="88" t="s">
        <v>1545</v>
      </c>
    </row>
    <row r="3758" spans="1:3" x14ac:dyDescent="0.2">
      <c r="A3758" s="88" t="s">
        <v>1490</v>
      </c>
      <c r="B3758" s="88" t="s">
        <v>1489</v>
      </c>
      <c r="C3758" s="88" t="s">
        <v>1544</v>
      </c>
    </row>
    <row r="3759" spans="1:3" x14ac:dyDescent="0.2">
      <c r="A3759" s="88" t="s">
        <v>1490</v>
      </c>
      <c r="B3759" s="88" t="s">
        <v>1489</v>
      </c>
      <c r="C3759" s="88" t="s">
        <v>1543</v>
      </c>
    </row>
    <row r="3760" spans="1:3" x14ac:dyDescent="0.2">
      <c r="A3760" s="88" t="s">
        <v>1490</v>
      </c>
      <c r="B3760" s="88" t="s">
        <v>1489</v>
      </c>
      <c r="C3760" s="88" t="s">
        <v>1542</v>
      </c>
    </row>
    <row r="3761" spans="1:3" x14ac:dyDescent="0.2">
      <c r="A3761" s="88" t="s">
        <v>1490</v>
      </c>
      <c r="B3761" s="88" t="s">
        <v>1489</v>
      </c>
      <c r="C3761" s="88" t="s">
        <v>1541</v>
      </c>
    </row>
    <row r="3762" spans="1:3" x14ac:dyDescent="0.2">
      <c r="A3762" s="88" t="s">
        <v>1490</v>
      </c>
      <c r="B3762" s="88" t="s">
        <v>1489</v>
      </c>
      <c r="C3762" s="88" t="s">
        <v>1540</v>
      </c>
    </row>
    <row r="3763" spans="1:3" x14ac:dyDescent="0.2">
      <c r="A3763" s="88" t="s">
        <v>1490</v>
      </c>
      <c r="B3763" s="88" t="s">
        <v>1489</v>
      </c>
      <c r="C3763" s="88" t="s">
        <v>1539</v>
      </c>
    </row>
    <row r="3764" spans="1:3" x14ac:dyDescent="0.2">
      <c r="A3764" s="88" t="s">
        <v>1490</v>
      </c>
      <c r="B3764" s="88" t="s">
        <v>1489</v>
      </c>
      <c r="C3764" s="88" t="s">
        <v>1538</v>
      </c>
    </row>
    <row r="3765" spans="1:3" x14ac:dyDescent="0.2">
      <c r="A3765" s="88" t="s">
        <v>1490</v>
      </c>
      <c r="B3765" s="88" t="s">
        <v>1489</v>
      </c>
      <c r="C3765" s="88" t="s">
        <v>1537</v>
      </c>
    </row>
    <row r="3766" spans="1:3" x14ac:dyDescent="0.2">
      <c r="A3766" s="88" t="s">
        <v>1490</v>
      </c>
      <c r="B3766" s="88" t="s">
        <v>1489</v>
      </c>
      <c r="C3766" s="88" t="s">
        <v>1536</v>
      </c>
    </row>
    <row r="3767" spans="1:3" x14ac:dyDescent="0.2">
      <c r="A3767" s="88" t="s">
        <v>1490</v>
      </c>
      <c r="B3767" s="88" t="s">
        <v>1489</v>
      </c>
      <c r="C3767" s="88" t="s">
        <v>1535</v>
      </c>
    </row>
    <row r="3768" spans="1:3" x14ac:dyDescent="0.2">
      <c r="A3768" s="88" t="s">
        <v>1490</v>
      </c>
      <c r="B3768" s="88" t="s">
        <v>1489</v>
      </c>
      <c r="C3768" s="88" t="s">
        <v>1534</v>
      </c>
    </row>
    <row r="3769" spans="1:3" x14ac:dyDescent="0.2">
      <c r="A3769" s="88" t="s">
        <v>1490</v>
      </c>
      <c r="B3769" s="88" t="s">
        <v>1489</v>
      </c>
      <c r="C3769" s="88" t="s">
        <v>1533</v>
      </c>
    </row>
    <row r="3770" spans="1:3" x14ac:dyDescent="0.2">
      <c r="A3770" s="88" t="s">
        <v>1490</v>
      </c>
      <c r="B3770" s="88" t="s">
        <v>1489</v>
      </c>
      <c r="C3770" s="88" t="s">
        <v>1532</v>
      </c>
    </row>
    <row r="3771" spans="1:3" x14ac:dyDescent="0.2">
      <c r="A3771" s="88" t="s">
        <v>1490</v>
      </c>
      <c r="B3771" s="88" t="s">
        <v>1489</v>
      </c>
      <c r="C3771" s="88" t="s">
        <v>1531</v>
      </c>
    </row>
    <row r="3772" spans="1:3" x14ac:dyDescent="0.2">
      <c r="A3772" s="88" t="s">
        <v>1490</v>
      </c>
      <c r="B3772" s="88" t="s">
        <v>1489</v>
      </c>
      <c r="C3772" s="88" t="s">
        <v>1530</v>
      </c>
    </row>
    <row r="3773" spans="1:3" x14ac:dyDescent="0.2">
      <c r="A3773" s="88" t="s">
        <v>1490</v>
      </c>
      <c r="B3773" s="88" t="s">
        <v>1489</v>
      </c>
      <c r="C3773" s="88" t="s">
        <v>1529</v>
      </c>
    </row>
    <row r="3774" spans="1:3" x14ac:dyDescent="0.2">
      <c r="A3774" s="88" t="s">
        <v>1490</v>
      </c>
      <c r="B3774" s="88" t="s">
        <v>1489</v>
      </c>
      <c r="C3774" s="88" t="s">
        <v>1528</v>
      </c>
    </row>
    <row r="3775" spans="1:3" x14ac:dyDescent="0.2">
      <c r="A3775" s="88" t="s">
        <v>1490</v>
      </c>
      <c r="B3775" s="88" t="s">
        <v>1489</v>
      </c>
      <c r="C3775" s="88" t="s">
        <v>1527</v>
      </c>
    </row>
    <row r="3776" spans="1:3" x14ac:dyDescent="0.2">
      <c r="A3776" s="88" t="s">
        <v>1490</v>
      </c>
      <c r="B3776" s="88" t="s">
        <v>1489</v>
      </c>
      <c r="C3776" s="88" t="s">
        <v>1526</v>
      </c>
    </row>
    <row r="3777" spans="1:3" x14ac:dyDescent="0.2">
      <c r="A3777" s="88" t="s">
        <v>1490</v>
      </c>
      <c r="B3777" s="88" t="s">
        <v>1489</v>
      </c>
      <c r="C3777" s="88" t="s">
        <v>1525</v>
      </c>
    </row>
    <row r="3778" spans="1:3" x14ac:dyDescent="0.2">
      <c r="A3778" s="88" t="s">
        <v>1490</v>
      </c>
      <c r="B3778" s="88" t="s">
        <v>1489</v>
      </c>
      <c r="C3778" s="88" t="s">
        <v>1524</v>
      </c>
    </row>
    <row r="3779" spans="1:3" x14ac:dyDescent="0.2">
      <c r="A3779" s="88" t="s">
        <v>1490</v>
      </c>
      <c r="B3779" s="88" t="s">
        <v>1489</v>
      </c>
      <c r="C3779" s="88" t="s">
        <v>1523</v>
      </c>
    </row>
    <row r="3780" spans="1:3" x14ac:dyDescent="0.2">
      <c r="A3780" s="88" t="s">
        <v>1490</v>
      </c>
      <c r="B3780" s="88" t="s">
        <v>1489</v>
      </c>
      <c r="C3780" s="88" t="s">
        <v>1522</v>
      </c>
    </row>
    <row r="3781" spans="1:3" x14ac:dyDescent="0.2">
      <c r="A3781" s="88" t="s">
        <v>1490</v>
      </c>
      <c r="B3781" s="88" t="s">
        <v>1489</v>
      </c>
      <c r="C3781" s="88" t="s">
        <v>1521</v>
      </c>
    </row>
    <row r="3782" spans="1:3" x14ac:dyDescent="0.2">
      <c r="A3782" s="88" t="s">
        <v>1490</v>
      </c>
      <c r="B3782" s="88" t="s">
        <v>1489</v>
      </c>
      <c r="C3782" s="88" t="s">
        <v>1520</v>
      </c>
    </row>
    <row r="3783" spans="1:3" x14ac:dyDescent="0.2">
      <c r="A3783" s="88" t="s">
        <v>1490</v>
      </c>
      <c r="B3783" s="88" t="s">
        <v>1489</v>
      </c>
      <c r="C3783" s="88" t="s">
        <v>1519</v>
      </c>
    </row>
    <row r="3784" spans="1:3" x14ac:dyDescent="0.2">
      <c r="A3784" s="88" t="s">
        <v>1490</v>
      </c>
      <c r="B3784" s="88" t="s">
        <v>1489</v>
      </c>
      <c r="C3784" s="88" t="s">
        <v>1518</v>
      </c>
    </row>
    <row r="3785" spans="1:3" x14ac:dyDescent="0.2">
      <c r="A3785" s="88" t="s">
        <v>1490</v>
      </c>
      <c r="B3785" s="88" t="s">
        <v>1489</v>
      </c>
      <c r="C3785" s="88" t="s">
        <v>1517</v>
      </c>
    </row>
    <row r="3786" spans="1:3" x14ac:dyDescent="0.2">
      <c r="A3786" s="88" t="s">
        <v>1490</v>
      </c>
      <c r="B3786" s="88" t="s">
        <v>1489</v>
      </c>
      <c r="C3786" s="88" t="s">
        <v>1516</v>
      </c>
    </row>
    <row r="3787" spans="1:3" x14ac:dyDescent="0.2">
      <c r="A3787" s="88" t="s">
        <v>1490</v>
      </c>
      <c r="B3787" s="88" t="s">
        <v>1489</v>
      </c>
      <c r="C3787" s="88" t="s">
        <v>1515</v>
      </c>
    </row>
    <row r="3788" spans="1:3" x14ac:dyDescent="0.2">
      <c r="A3788" s="88" t="s">
        <v>1490</v>
      </c>
      <c r="B3788" s="88" t="s">
        <v>1489</v>
      </c>
      <c r="C3788" s="88" t="s">
        <v>1514</v>
      </c>
    </row>
    <row r="3789" spans="1:3" x14ac:dyDescent="0.2">
      <c r="A3789" s="88" t="s">
        <v>1490</v>
      </c>
      <c r="B3789" s="88" t="s">
        <v>1489</v>
      </c>
      <c r="C3789" s="88" t="s">
        <v>1513</v>
      </c>
    </row>
    <row r="3790" spans="1:3" x14ac:dyDescent="0.2">
      <c r="A3790" s="88" t="s">
        <v>1490</v>
      </c>
      <c r="B3790" s="88" t="s">
        <v>1489</v>
      </c>
      <c r="C3790" s="88" t="s">
        <v>1512</v>
      </c>
    </row>
    <row r="3791" spans="1:3" x14ac:dyDescent="0.2">
      <c r="A3791" s="88" t="s">
        <v>1490</v>
      </c>
      <c r="B3791" s="88" t="s">
        <v>1489</v>
      </c>
      <c r="C3791" s="88" t="s">
        <v>1511</v>
      </c>
    </row>
    <row r="3792" spans="1:3" x14ac:dyDescent="0.2">
      <c r="A3792" s="88" t="s">
        <v>1490</v>
      </c>
      <c r="B3792" s="88" t="s">
        <v>1489</v>
      </c>
      <c r="C3792" s="88" t="s">
        <v>1510</v>
      </c>
    </row>
    <row r="3793" spans="1:3" x14ac:dyDescent="0.2">
      <c r="A3793" s="88" t="s">
        <v>1490</v>
      </c>
      <c r="B3793" s="88" t="s">
        <v>1489</v>
      </c>
      <c r="C3793" s="88" t="s">
        <v>1509</v>
      </c>
    </row>
    <row r="3794" spans="1:3" x14ac:dyDescent="0.2">
      <c r="A3794" s="88" t="s">
        <v>1490</v>
      </c>
      <c r="B3794" s="88" t="s">
        <v>1489</v>
      </c>
      <c r="C3794" s="88" t="s">
        <v>1508</v>
      </c>
    </row>
    <row r="3795" spans="1:3" x14ac:dyDescent="0.2">
      <c r="A3795" s="88" t="s">
        <v>1490</v>
      </c>
      <c r="B3795" s="88" t="s">
        <v>1489</v>
      </c>
      <c r="C3795" s="88" t="s">
        <v>1507</v>
      </c>
    </row>
    <row r="3796" spans="1:3" x14ac:dyDescent="0.2">
      <c r="A3796" s="88" t="s">
        <v>1490</v>
      </c>
      <c r="B3796" s="88" t="s">
        <v>1489</v>
      </c>
      <c r="C3796" s="88" t="s">
        <v>1506</v>
      </c>
    </row>
    <row r="3797" spans="1:3" x14ac:dyDescent="0.2">
      <c r="A3797" s="88" t="s">
        <v>1490</v>
      </c>
      <c r="B3797" s="88" t="s">
        <v>1489</v>
      </c>
      <c r="C3797" s="88" t="s">
        <v>1505</v>
      </c>
    </row>
    <row r="3798" spans="1:3" x14ac:dyDescent="0.2">
      <c r="A3798" s="88" t="s">
        <v>1490</v>
      </c>
      <c r="B3798" s="88" t="s">
        <v>1489</v>
      </c>
      <c r="C3798" s="88" t="s">
        <v>1504</v>
      </c>
    </row>
    <row r="3799" spans="1:3" x14ac:dyDescent="0.2">
      <c r="A3799" s="88" t="s">
        <v>1490</v>
      </c>
      <c r="B3799" s="88" t="s">
        <v>1489</v>
      </c>
      <c r="C3799" s="88" t="s">
        <v>1503</v>
      </c>
    </row>
    <row r="3800" spans="1:3" x14ac:dyDescent="0.2">
      <c r="A3800" s="88" t="s">
        <v>1490</v>
      </c>
      <c r="B3800" s="88" t="s">
        <v>1489</v>
      </c>
      <c r="C3800" s="88" t="s">
        <v>1502</v>
      </c>
    </row>
    <row r="3801" spans="1:3" x14ac:dyDescent="0.2">
      <c r="A3801" s="88" t="s">
        <v>1490</v>
      </c>
      <c r="B3801" s="88" t="s">
        <v>1489</v>
      </c>
      <c r="C3801" s="88" t="s">
        <v>1501</v>
      </c>
    </row>
    <row r="3802" spans="1:3" x14ac:dyDescent="0.2">
      <c r="A3802" s="88" t="s">
        <v>1490</v>
      </c>
      <c r="B3802" s="88" t="s">
        <v>1489</v>
      </c>
      <c r="C3802" s="88" t="s">
        <v>1500</v>
      </c>
    </row>
    <row r="3803" spans="1:3" x14ac:dyDescent="0.2">
      <c r="A3803" s="88" t="s">
        <v>1490</v>
      </c>
      <c r="B3803" s="88" t="s">
        <v>1489</v>
      </c>
      <c r="C3803" s="88" t="s">
        <v>1499</v>
      </c>
    </row>
    <row r="3804" spans="1:3" x14ac:dyDescent="0.2">
      <c r="A3804" s="88" t="s">
        <v>1490</v>
      </c>
      <c r="B3804" s="88" t="s">
        <v>1489</v>
      </c>
      <c r="C3804" s="88" t="s">
        <v>1498</v>
      </c>
    </row>
    <row r="3805" spans="1:3" x14ac:dyDescent="0.2">
      <c r="A3805" s="88" t="s">
        <v>1490</v>
      </c>
      <c r="B3805" s="88" t="s">
        <v>1489</v>
      </c>
      <c r="C3805" s="88" t="s">
        <v>1497</v>
      </c>
    </row>
    <row r="3806" spans="1:3" x14ac:dyDescent="0.2">
      <c r="A3806" s="88" t="s">
        <v>1490</v>
      </c>
      <c r="B3806" s="88" t="s">
        <v>1489</v>
      </c>
      <c r="C3806" s="88" t="s">
        <v>1496</v>
      </c>
    </row>
    <row r="3807" spans="1:3" x14ac:dyDescent="0.2">
      <c r="A3807" s="88" t="s">
        <v>1490</v>
      </c>
      <c r="B3807" s="88" t="s">
        <v>1489</v>
      </c>
      <c r="C3807" s="88" t="s">
        <v>1495</v>
      </c>
    </row>
    <row r="3808" spans="1:3" x14ac:dyDescent="0.2">
      <c r="A3808" s="88" t="s">
        <v>1490</v>
      </c>
      <c r="B3808" s="88" t="s">
        <v>1489</v>
      </c>
      <c r="C3808" s="88" t="s">
        <v>1494</v>
      </c>
    </row>
    <row r="3809" spans="1:3" x14ac:dyDescent="0.2">
      <c r="A3809" s="88" t="s">
        <v>1490</v>
      </c>
      <c r="B3809" s="88" t="s">
        <v>1489</v>
      </c>
      <c r="C3809" s="88" t="s">
        <v>1493</v>
      </c>
    </row>
    <row r="3810" spans="1:3" x14ac:dyDescent="0.2">
      <c r="A3810" s="88" t="s">
        <v>1490</v>
      </c>
      <c r="B3810" s="88" t="s">
        <v>1489</v>
      </c>
      <c r="C3810" s="88" t="s">
        <v>1492</v>
      </c>
    </row>
    <row r="3811" spans="1:3" x14ac:dyDescent="0.2">
      <c r="A3811" s="88" t="s">
        <v>1490</v>
      </c>
      <c r="B3811" s="88" t="s">
        <v>1489</v>
      </c>
      <c r="C3811" s="88" t="s">
        <v>1434</v>
      </c>
    </row>
    <row r="3812" spans="1:3" x14ac:dyDescent="0.2">
      <c r="A3812" s="88" t="s">
        <v>1490</v>
      </c>
      <c r="B3812" s="88" t="s">
        <v>1489</v>
      </c>
      <c r="C3812" s="88" t="s">
        <v>1433</v>
      </c>
    </row>
    <row r="3813" spans="1:3" x14ac:dyDescent="0.2">
      <c r="A3813" s="88" t="s">
        <v>1490</v>
      </c>
      <c r="B3813" s="88" t="s">
        <v>1489</v>
      </c>
      <c r="C3813" s="88" t="s">
        <v>1430</v>
      </c>
    </row>
    <row r="3814" spans="1:3" x14ac:dyDescent="0.2">
      <c r="A3814" s="88" t="s">
        <v>1490</v>
      </c>
      <c r="B3814" s="88" t="s">
        <v>1489</v>
      </c>
      <c r="C3814" s="88" t="s">
        <v>1491</v>
      </c>
    </row>
    <row r="3815" spans="1:3" x14ac:dyDescent="0.2">
      <c r="A3815" s="88" t="s">
        <v>1490</v>
      </c>
      <c r="B3815" s="88" t="s">
        <v>1489</v>
      </c>
      <c r="C3815" s="88" t="s">
        <v>1488</v>
      </c>
    </row>
    <row r="3816" spans="1:3" x14ac:dyDescent="0.2">
      <c r="A3816" s="88" t="s">
        <v>1432</v>
      </c>
      <c r="B3816" s="88" t="s">
        <v>1431</v>
      </c>
      <c r="C3816" s="88" t="s">
        <v>1487</v>
      </c>
    </row>
    <row r="3817" spans="1:3" x14ac:dyDescent="0.2">
      <c r="A3817" s="88" t="s">
        <v>1432</v>
      </c>
      <c r="B3817" s="88" t="s">
        <v>1431</v>
      </c>
      <c r="C3817" s="88" t="s">
        <v>1486</v>
      </c>
    </row>
    <row r="3818" spans="1:3" x14ac:dyDescent="0.2">
      <c r="A3818" s="88" t="s">
        <v>1432</v>
      </c>
      <c r="B3818" s="88" t="s">
        <v>1431</v>
      </c>
      <c r="C3818" s="88" t="s">
        <v>1485</v>
      </c>
    </row>
    <row r="3819" spans="1:3" x14ac:dyDescent="0.2">
      <c r="A3819" s="88" t="s">
        <v>1432</v>
      </c>
      <c r="B3819" s="88" t="s">
        <v>1431</v>
      </c>
      <c r="C3819" s="88" t="s">
        <v>1484</v>
      </c>
    </row>
    <row r="3820" spans="1:3" x14ac:dyDescent="0.2">
      <c r="A3820" s="88" t="s">
        <v>1432</v>
      </c>
      <c r="B3820" s="88" t="s">
        <v>1431</v>
      </c>
      <c r="C3820" s="88" t="s">
        <v>1483</v>
      </c>
    </row>
    <row r="3821" spans="1:3" x14ac:dyDescent="0.2">
      <c r="A3821" s="88" t="s">
        <v>1432</v>
      </c>
      <c r="B3821" s="88" t="s">
        <v>1431</v>
      </c>
      <c r="C3821" s="88" t="s">
        <v>1482</v>
      </c>
    </row>
    <row r="3822" spans="1:3" x14ac:dyDescent="0.2">
      <c r="A3822" s="88" t="s">
        <v>1432</v>
      </c>
      <c r="B3822" s="88" t="s">
        <v>1431</v>
      </c>
      <c r="C3822" s="88" t="s">
        <v>1481</v>
      </c>
    </row>
    <row r="3823" spans="1:3" x14ac:dyDescent="0.2">
      <c r="A3823" s="88" t="s">
        <v>1432</v>
      </c>
      <c r="B3823" s="88" t="s">
        <v>1431</v>
      </c>
      <c r="C3823" s="88" t="s">
        <v>1480</v>
      </c>
    </row>
    <row r="3824" spans="1:3" x14ac:dyDescent="0.2">
      <c r="A3824" s="88" t="s">
        <v>1432</v>
      </c>
      <c r="B3824" s="88" t="s">
        <v>1431</v>
      </c>
      <c r="C3824" s="88" t="s">
        <v>1479</v>
      </c>
    </row>
    <row r="3825" spans="1:3" x14ac:dyDescent="0.2">
      <c r="A3825" s="88" t="s">
        <v>1432</v>
      </c>
      <c r="B3825" s="88" t="s">
        <v>1431</v>
      </c>
      <c r="C3825" s="88" t="s">
        <v>1478</v>
      </c>
    </row>
    <row r="3826" spans="1:3" x14ac:dyDescent="0.2">
      <c r="A3826" s="88" t="s">
        <v>1432</v>
      </c>
      <c r="B3826" s="88" t="s">
        <v>1431</v>
      </c>
      <c r="C3826" s="88" t="s">
        <v>1477</v>
      </c>
    </row>
    <row r="3827" spans="1:3" x14ac:dyDescent="0.2">
      <c r="A3827" s="88" t="s">
        <v>1432</v>
      </c>
      <c r="B3827" s="88" t="s">
        <v>1431</v>
      </c>
      <c r="C3827" s="88" t="s">
        <v>1476</v>
      </c>
    </row>
    <row r="3828" spans="1:3" x14ac:dyDescent="0.2">
      <c r="A3828" s="88" t="s">
        <v>1432</v>
      </c>
      <c r="B3828" s="88" t="s">
        <v>1431</v>
      </c>
      <c r="C3828" s="88" t="s">
        <v>1475</v>
      </c>
    </row>
    <row r="3829" spans="1:3" x14ac:dyDescent="0.2">
      <c r="A3829" s="88" t="s">
        <v>1432</v>
      </c>
      <c r="B3829" s="88" t="s">
        <v>1431</v>
      </c>
      <c r="C3829" s="88" t="s">
        <v>1474</v>
      </c>
    </row>
    <row r="3830" spans="1:3" x14ac:dyDescent="0.2">
      <c r="A3830" s="88" t="s">
        <v>1432</v>
      </c>
      <c r="B3830" s="88" t="s">
        <v>1431</v>
      </c>
      <c r="C3830" s="88" t="s">
        <v>1473</v>
      </c>
    </row>
    <row r="3831" spans="1:3" x14ac:dyDescent="0.2">
      <c r="A3831" s="88" t="s">
        <v>1432</v>
      </c>
      <c r="B3831" s="88" t="s">
        <v>1431</v>
      </c>
      <c r="C3831" s="88" t="s">
        <v>1472</v>
      </c>
    </row>
    <row r="3832" spans="1:3" x14ac:dyDescent="0.2">
      <c r="A3832" s="88" t="s">
        <v>1432</v>
      </c>
      <c r="B3832" s="88" t="s">
        <v>1431</v>
      </c>
      <c r="C3832" s="88" t="s">
        <v>1471</v>
      </c>
    </row>
    <row r="3833" spans="1:3" x14ac:dyDescent="0.2">
      <c r="A3833" s="88" t="s">
        <v>1432</v>
      </c>
      <c r="B3833" s="88" t="s">
        <v>1431</v>
      </c>
      <c r="C3833" s="88" t="s">
        <v>1470</v>
      </c>
    </row>
    <row r="3834" spans="1:3" x14ac:dyDescent="0.2">
      <c r="A3834" s="88" t="s">
        <v>1432</v>
      </c>
      <c r="B3834" s="88" t="s">
        <v>1431</v>
      </c>
      <c r="C3834" s="88" t="s">
        <v>1469</v>
      </c>
    </row>
    <row r="3835" spans="1:3" x14ac:dyDescent="0.2">
      <c r="A3835" s="88" t="s">
        <v>1432</v>
      </c>
      <c r="B3835" s="88" t="s">
        <v>1431</v>
      </c>
      <c r="C3835" s="88" t="s">
        <v>1468</v>
      </c>
    </row>
    <row r="3836" spans="1:3" x14ac:dyDescent="0.2">
      <c r="A3836" s="88" t="s">
        <v>1432</v>
      </c>
      <c r="B3836" s="88" t="s">
        <v>1431</v>
      </c>
      <c r="C3836" s="88" t="s">
        <v>1467</v>
      </c>
    </row>
    <row r="3837" spans="1:3" x14ac:dyDescent="0.2">
      <c r="A3837" s="88" t="s">
        <v>1432</v>
      </c>
      <c r="B3837" s="88" t="s">
        <v>1431</v>
      </c>
      <c r="C3837" s="88" t="s">
        <v>1466</v>
      </c>
    </row>
    <row r="3838" spans="1:3" x14ac:dyDescent="0.2">
      <c r="A3838" s="88" t="s">
        <v>1432</v>
      </c>
      <c r="B3838" s="88" t="s">
        <v>1431</v>
      </c>
      <c r="C3838" s="88" t="s">
        <v>1465</v>
      </c>
    </row>
    <row r="3839" spans="1:3" x14ac:dyDescent="0.2">
      <c r="A3839" s="88" t="s">
        <v>1432</v>
      </c>
      <c r="B3839" s="88" t="s">
        <v>1431</v>
      </c>
      <c r="C3839" s="88" t="s">
        <v>1464</v>
      </c>
    </row>
    <row r="3840" spans="1:3" x14ac:dyDescent="0.2">
      <c r="A3840" s="88" t="s">
        <v>1432</v>
      </c>
      <c r="B3840" s="88" t="s">
        <v>1431</v>
      </c>
      <c r="C3840" s="88" t="s">
        <v>1463</v>
      </c>
    </row>
    <row r="3841" spans="1:3" x14ac:dyDescent="0.2">
      <c r="A3841" s="88" t="s">
        <v>1432</v>
      </c>
      <c r="B3841" s="88" t="s">
        <v>1431</v>
      </c>
      <c r="C3841" s="88" t="s">
        <v>1462</v>
      </c>
    </row>
    <row r="3842" spans="1:3" x14ac:dyDescent="0.2">
      <c r="A3842" s="88" t="s">
        <v>1432</v>
      </c>
      <c r="B3842" s="88" t="s">
        <v>1431</v>
      </c>
      <c r="C3842" s="88" t="s">
        <v>1461</v>
      </c>
    </row>
    <row r="3843" spans="1:3" x14ac:dyDescent="0.2">
      <c r="A3843" s="88" t="s">
        <v>1432</v>
      </c>
      <c r="B3843" s="88" t="s">
        <v>1431</v>
      </c>
      <c r="C3843" s="88" t="s">
        <v>1460</v>
      </c>
    </row>
    <row r="3844" spans="1:3" x14ac:dyDescent="0.2">
      <c r="A3844" s="88" t="s">
        <v>1432</v>
      </c>
      <c r="B3844" s="88" t="s">
        <v>1431</v>
      </c>
      <c r="C3844" s="88" t="s">
        <v>1459</v>
      </c>
    </row>
    <row r="3845" spans="1:3" x14ac:dyDescent="0.2">
      <c r="A3845" s="88" t="s">
        <v>1432</v>
      </c>
      <c r="B3845" s="88" t="s">
        <v>1431</v>
      </c>
      <c r="C3845" s="88" t="s">
        <v>1458</v>
      </c>
    </row>
    <row r="3846" spans="1:3" x14ac:dyDescent="0.2">
      <c r="A3846" s="88" t="s">
        <v>1432</v>
      </c>
      <c r="B3846" s="88" t="s">
        <v>1431</v>
      </c>
      <c r="C3846" s="88" t="s">
        <v>1457</v>
      </c>
    </row>
    <row r="3847" spans="1:3" x14ac:dyDescent="0.2">
      <c r="A3847" s="88" t="s">
        <v>1432</v>
      </c>
      <c r="B3847" s="88" t="s">
        <v>1431</v>
      </c>
      <c r="C3847" s="88" t="s">
        <v>1456</v>
      </c>
    </row>
    <row r="3848" spans="1:3" x14ac:dyDescent="0.2">
      <c r="A3848" s="88" t="s">
        <v>1432</v>
      </c>
      <c r="B3848" s="88" t="s">
        <v>1431</v>
      </c>
      <c r="C3848" s="88" t="s">
        <v>1455</v>
      </c>
    </row>
    <row r="3849" spans="1:3" x14ac:dyDescent="0.2">
      <c r="A3849" s="88" t="s">
        <v>1432</v>
      </c>
      <c r="B3849" s="88" t="s">
        <v>1431</v>
      </c>
      <c r="C3849" s="88" t="s">
        <v>1454</v>
      </c>
    </row>
    <row r="3850" spans="1:3" x14ac:dyDescent="0.2">
      <c r="A3850" s="88" t="s">
        <v>1432</v>
      </c>
      <c r="B3850" s="88" t="s">
        <v>1431</v>
      </c>
      <c r="C3850" s="88" t="s">
        <v>1453</v>
      </c>
    </row>
    <row r="3851" spans="1:3" x14ac:dyDescent="0.2">
      <c r="A3851" s="88" t="s">
        <v>1432</v>
      </c>
      <c r="B3851" s="88" t="s">
        <v>1431</v>
      </c>
      <c r="C3851" s="88" t="s">
        <v>1452</v>
      </c>
    </row>
    <row r="3852" spans="1:3" x14ac:dyDescent="0.2">
      <c r="A3852" s="88" t="s">
        <v>1432</v>
      </c>
      <c r="B3852" s="88" t="s">
        <v>1431</v>
      </c>
      <c r="C3852" s="88" t="s">
        <v>1451</v>
      </c>
    </row>
    <row r="3853" spans="1:3" x14ac:dyDescent="0.2">
      <c r="A3853" s="88" t="s">
        <v>1432</v>
      </c>
      <c r="B3853" s="88" t="s">
        <v>1431</v>
      </c>
      <c r="C3853" s="88" t="s">
        <v>1450</v>
      </c>
    </row>
    <row r="3854" spans="1:3" x14ac:dyDescent="0.2">
      <c r="A3854" s="88" t="s">
        <v>1432</v>
      </c>
      <c r="B3854" s="88" t="s">
        <v>1431</v>
      </c>
      <c r="C3854" s="88" t="s">
        <v>1449</v>
      </c>
    </row>
    <row r="3855" spans="1:3" x14ac:dyDescent="0.2">
      <c r="A3855" s="88" t="s">
        <v>1432</v>
      </c>
      <c r="B3855" s="88" t="s">
        <v>1431</v>
      </c>
      <c r="C3855" s="88" t="s">
        <v>1448</v>
      </c>
    </row>
    <row r="3856" spans="1:3" x14ac:dyDescent="0.2">
      <c r="A3856" s="88" t="s">
        <v>1432</v>
      </c>
      <c r="B3856" s="88" t="s">
        <v>1431</v>
      </c>
      <c r="C3856" s="88" t="s">
        <v>1447</v>
      </c>
    </row>
    <row r="3857" spans="1:3" x14ac:dyDescent="0.2">
      <c r="A3857" s="88" t="s">
        <v>1432</v>
      </c>
      <c r="B3857" s="88" t="s">
        <v>1431</v>
      </c>
      <c r="C3857" s="88" t="s">
        <v>1446</v>
      </c>
    </row>
    <row r="3858" spans="1:3" x14ac:dyDescent="0.2">
      <c r="A3858" s="88" t="s">
        <v>1432</v>
      </c>
      <c r="B3858" s="88" t="s">
        <v>1431</v>
      </c>
      <c r="C3858" s="88" t="s">
        <v>1445</v>
      </c>
    </row>
    <row r="3859" spans="1:3" x14ac:dyDescent="0.2">
      <c r="A3859" s="88" t="s">
        <v>1432</v>
      </c>
      <c r="B3859" s="88" t="s">
        <v>1431</v>
      </c>
      <c r="C3859" s="88" t="s">
        <v>1444</v>
      </c>
    </row>
    <row r="3860" spans="1:3" x14ac:dyDescent="0.2">
      <c r="A3860" s="88" t="s">
        <v>1432</v>
      </c>
      <c r="B3860" s="88" t="s">
        <v>1431</v>
      </c>
      <c r="C3860" s="88" t="s">
        <v>1443</v>
      </c>
    </row>
    <row r="3861" spans="1:3" x14ac:dyDescent="0.2">
      <c r="A3861" s="88" t="s">
        <v>1432</v>
      </c>
      <c r="B3861" s="88" t="s">
        <v>1431</v>
      </c>
      <c r="C3861" s="88" t="s">
        <v>1442</v>
      </c>
    </row>
    <row r="3862" spans="1:3" x14ac:dyDescent="0.2">
      <c r="A3862" s="88" t="s">
        <v>1432</v>
      </c>
      <c r="B3862" s="88" t="s">
        <v>1431</v>
      </c>
      <c r="C3862" s="88" t="s">
        <v>1441</v>
      </c>
    </row>
    <row r="3863" spans="1:3" x14ac:dyDescent="0.2">
      <c r="A3863" s="88" t="s">
        <v>1432</v>
      </c>
      <c r="B3863" s="88" t="s">
        <v>1431</v>
      </c>
      <c r="C3863" s="88" t="s">
        <v>1440</v>
      </c>
    </row>
    <row r="3864" spans="1:3" x14ac:dyDescent="0.2">
      <c r="A3864" s="88" t="s">
        <v>1432</v>
      </c>
      <c r="B3864" s="88" t="s">
        <v>1431</v>
      </c>
      <c r="C3864" s="88" t="s">
        <v>1439</v>
      </c>
    </row>
    <row r="3865" spans="1:3" x14ac:dyDescent="0.2">
      <c r="A3865" s="88" t="s">
        <v>1432</v>
      </c>
      <c r="B3865" s="88" t="s">
        <v>1431</v>
      </c>
      <c r="C3865" s="88" t="s">
        <v>1438</v>
      </c>
    </row>
    <row r="3866" spans="1:3" x14ac:dyDescent="0.2">
      <c r="A3866" s="88" t="s">
        <v>1432</v>
      </c>
      <c r="B3866" s="88" t="s">
        <v>1431</v>
      </c>
      <c r="C3866" s="88" t="s">
        <v>1437</v>
      </c>
    </row>
    <row r="3867" spans="1:3" x14ac:dyDescent="0.2">
      <c r="A3867" s="88" t="s">
        <v>1432</v>
      </c>
      <c r="B3867" s="88" t="s">
        <v>1431</v>
      </c>
      <c r="C3867" s="88" t="s">
        <v>1436</v>
      </c>
    </row>
    <row r="3868" spans="1:3" x14ac:dyDescent="0.2">
      <c r="A3868" s="88" t="s">
        <v>1432</v>
      </c>
      <c r="B3868" s="88" t="s">
        <v>1431</v>
      </c>
      <c r="C3868" s="88" t="s">
        <v>1435</v>
      </c>
    </row>
    <row r="3869" spans="1:3" x14ac:dyDescent="0.2">
      <c r="A3869" s="88" t="s">
        <v>1432</v>
      </c>
      <c r="B3869" s="88" t="s">
        <v>1431</v>
      </c>
      <c r="C3869" s="88" t="s">
        <v>1434</v>
      </c>
    </row>
    <row r="3870" spans="1:3" x14ac:dyDescent="0.2">
      <c r="A3870" s="88" t="s">
        <v>1432</v>
      </c>
      <c r="B3870" s="88" t="s">
        <v>1431</v>
      </c>
      <c r="C3870" s="88" t="s">
        <v>1433</v>
      </c>
    </row>
    <row r="3871" spans="1:3" x14ac:dyDescent="0.2">
      <c r="A3871" s="88" t="s">
        <v>1432</v>
      </c>
      <c r="B3871" s="88" t="s">
        <v>1431</v>
      </c>
      <c r="C3871" s="88" t="s">
        <v>1430</v>
      </c>
    </row>
    <row r="3872" spans="1:3" x14ac:dyDescent="0.2">
      <c r="A3872" s="88" t="s">
        <v>1432</v>
      </c>
      <c r="B3872" s="88" t="s">
        <v>1431</v>
      </c>
      <c r="C3872" s="88" t="s">
        <v>1434</v>
      </c>
    </row>
    <row r="3873" spans="1:3" x14ac:dyDescent="0.2">
      <c r="A3873" s="88" t="s">
        <v>1432</v>
      </c>
      <c r="B3873" s="88" t="s">
        <v>1431</v>
      </c>
      <c r="C3873" s="88" t="s">
        <v>1433</v>
      </c>
    </row>
    <row r="3874" spans="1:3" x14ac:dyDescent="0.2">
      <c r="A3874" s="88" t="s">
        <v>1432</v>
      </c>
      <c r="B3874" s="88" t="s">
        <v>1431</v>
      </c>
      <c r="C3874" s="88" t="s">
        <v>1430</v>
      </c>
    </row>
    <row r="3875" spans="1:3" x14ac:dyDescent="0.2">
      <c r="A3875" s="88" t="s">
        <v>1312</v>
      </c>
      <c r="B3875" s="88" t="s">
        <v>1311</v>
      </c>
      <c r="C3875" s="88" t="s">
        <v>746</v>
      </c>
    </row>
    <row r="3876" spans="1:3" x14ac:dyDescent="0.2">
      <c r="A3876" s="88" t="s">
        <v>1312</v>
      </c>
      <c r="B3876" s="88" t="s">
        <v>1311</v>
      </c>
      <c r="C3876" s="88" t="s">
        <v>785</v>
      </c>
    </row>
    <row r="3877" spans="1:3" x14ac:dyDescent="0.2">
      <c r="A3877" s="88" t="s">
        <v>1312</v>
      </c>
      <c r="B3877" s="88" t="s">
        <v>1311</v>
      </c>
      <c r="C3877" s="88" t="s">
        <v>786</v>
      </c>
    </row>
    <row r="3878" spans="1:3" x14ac:dyDescent="0.2">
      <c r="A3878" s="88" t="s">
        <v>1312</v>
      </c>
      <c r="B3878" s="88" t="s">
        <v>1311</v>
      </c>
      <c r="C3878" s="88" t="s">
        <v>817</v>
      </c>
    </row>
    <row r="3879" spans="1:3" x14ac:dyDescent="0.2">
      <c r="A3879" s="88" t="s">
        <v>1312</v>
      </c>
      <c r="B3879" s="88" t="s">
        <v>1311</v>
      </c>
      <c r="C3879" s="88" t="s">
        <v>818</v>
      </c>
    </row>
    <row r="3880" spans="1:3" x14ac:dyDescent="0.2">
      <c r="A3880" s="88" t="s">
        <v>1312</v>
      </c>
      <c r="B3880" s="88" t="s">
        <v>1311</v>
      </c>
      <c r="C3880" s="88" t="s">
        <v>819</v>
      </c>
    </row>
    <row r="3881" spans="1:3" x14ac:dyDescent="0.2">
      <c r="A3881" s="88" t="s">
        <v>1312</v>
      </c>
      <c r="B3881" s="88" t="s">
        <v>1311</v>
      </c>
      <c r="C3881" s="88" t="s">
        <v>820</v>
      </c>
    </row>
    <row r="3882" spans="1:3" x14ac:dyDescent="0.2">
      <c r="A3882" s="88" t="s">
        <v>1312</v>
      </c>
      <c r="B3882" s="88" t="s">
        <v>1311</v>
      </c>
      <c r="C3882" s="88" t="s">
        <v>821</v>
      </c>
    </row>
    <row r="3883" spans="1:3" x14ac:dyDescent="0.2">
      <c r="A3883" s="88" t="s">
        <v>1312</v>
      </c>
      <c r="B3883" s="88" t="s">
        <v>1311</v>
      </c>
      <c r="C3883" s="88" t="s">
        <v>652</v>
      </c>
    </row>
    <row r="3884" spans="1:3" x14ac:dyDescent="0.2">
      <c r="A3884" s="88" t="s">
        <v>1312</v>
      </c>
      <c r="B3884" s="88" t="s">
        <v>1311</v>
      </c>
      <c r="C3884" s="88" t="s">
        <v>653</v>
      </c>
    </row>
    <row r="3885" spans="1:3" x14ac:dyDescent="0.2">
      <c r="A3885" s="88" t="s">
        <v>1312</v>
      </c>
      <c r="B3885" s="88" t="s">
        <v>1311</v>
      </c>
      <c r="C3885" s="88" t="s">
        <v>654</v>
      </c>
    </row>
    <row r="3886" spans="1:3" x14ac:dyDescent="0.2">
      <c r="A3886" s="88" t="s">
        <v>1312</v>
      </c>
      <c r="B3886" s="88" t="s">
        <v>1311</v>
      </c>
      <c r="C3886" s="88" t="s">
        <v>655</v>
      </c>
    </row>
    <row r="3887" spans="1:3" x14ac:dyDescent="0.2">
      <c r="A3887" s="88" t="s">
        <v>1312</v>
      </c>
      <c r="B3887" s="88" t="s">
        <v>1311</v>
      </c>
      <c r="C3887" s="88" t="s">
        <v>656</v>
      </c>
    </row>
    <row r="3888" spans="1:3" x14ac:dyDescent="0.2">
      <c r="A3888" s="88" t="s">
        <v>1312</v>
      </c>
      <c r="B3888" s="88" t="s">
        <v>1311</v>
      </c>
      <c r="C3888" s="88" t="s">
        <v>657</v>
      </c>
    </row>
    <row r="3889" spans="1:3" x14ac:dyDescent="0.2">
      <c r="A3889" s="88" t="s">
        <v>1312</v>
      </c>
      <c r="B3889" s="88" t="s">
        <v>1311</v>
      </c>
      <c r="C3889" s="88" t="s">
        <v>678</v>
      </c>
    </row>
    <row r="3890" spans="1:3" x14ac:dyDescent="0.2">
      <c r="A3890" s="88" t="s">
        <v>1312</v>
      </c>
      <c r="B3890" s="88" t="s">
        <v>1311</v>
      </c>
      <c r="C3890" s="88" t="s">
        <v>686</v>
      </c>
    </row>
    <row r="3891" spans="1:3" x14ac:dyDescent="0.2">
      <c r="A3891" s="88" t="s">
        <v>1312</v>
      </c>
      <c r="B3891" s="88" t="s">
        <v>1311</v>
      </c>
      <c r="C3891" s="88" t="s">
        <v>687</v>
      </c>
    </row>
    <row r="3892" spans="1:3" x14ac:dyDescent="0.2">
      <c r="A3892" s="88" t="s">
        <v>1312</v>
      </c>
      <c r="B3892" s="88" t="s">
        <v>1311</v>
      </c>
      <c r="C3892" s="88" t="s">
        <v>688</v>
      </c>
    </row>
    <row r="3893" spans="1:3" x14ac:dyDescent="0.2">
      <c r="A3893" s="88" t="s">
        <v>1312</v>
      </c>
      <c r="B3893" s="88" t="s">
        <v>1311</v>
      </c>
      <c r="C3893" s="88" t="s">
        <v>689</v>
      </c>
    </row>
    <row r="3894" spans="1:3" x14ac:dyDescent="0.2">
      <c r="A3894" s="88" t="s">
        <v>1312</v>
      </c>
      <c r="B3894" s="88" t="s">
        <v>1311</v>
      </c>
      <c r="C3894" s="88" t="s">
        <v>911</v>
      </c>
    </row>
    <row r="3895" spans="1:3" x14ac:dyDescent="0.2">
      <c r="A3895" s="88" t="s">
        <v>1312</v>
      </c>
      <c r="B3895" s="88" t="s">
        <v>1311</v>
      </c>
      <c r="C3895" s="88" t="s">
        <v>912</v>
      </c>
    </row>
    <row r="3896" spans="1:3" x14ac:dyDescent="0.2">
      <c r="A3896" s="88" t="s">
        <v>1312</v>
      </c>
      <c r="B3896" s="88" t="s">
        <v>1311</v>
      </c>
      <c r="C3896" s="88" t="s">
        <v>940</v>
      </c>
    </row>
    <row r="3897" spans="1:3" x14ac:dyDescent="0.2">
      <c r="A3897" s="88" t="s">
        <v>1312</v>
      </c>
      <c r="B3897" s="88" t="s">
        <v>1311</v>
      </c>
      <c r="C3897" s="88" t="s">
        <v>941</v>
      </c>
    </row>
    <row r="3898" spans="1:3" x14ac:dyDescent="0.2">
      <c r="A3898" s="88" t="s">
        <v>1312</v>
      </c>
      <c r="B3898" s="88" t="s">
        <v>1311</v>
      </c>
      <c r="C3898" s="88" t="s">
        <v>1429</v>
      </c>
    </row>
    <row r="3899" spans="1:3" x14ac:dyDescent="0.2">
      <c r="A3899" s="88" t="s">
        <v>1312</v>
      </c>
      <c r="B3899" s="88" t="s">
        <v>1311</v>
      </c>
      <c r="C3899" s="88" t="s">
        <v>1428</v>
      </c>
    </row>
    <row r="3900" spans="1:3" x14ac:dyDescent="0.2">
      <c r="A3900" s="88" t="s">
        <v>1312</v>
      </c>
      <c r="B3900" s="88" t="s">
        <v>1311</v>
      </c>
      <c r="C3900" s="88" t="s">
        <v>1427</v>
      </c>
    </row>
    <row r="3901" spans="1:3" x14ac:dyDescent="0.2">
      <c r="A3901" s="88" t="s">
        <v>1312</v>
      </c>
      <c r="B3901" s="88" t="s">
        <v>1311</v>
      </c>
      <c r="C3901" s="88" t="s">
        <v>1426</v>
      </c>
    </row>
    <row r="3902" spans="1:3" x14ac:dyDescent="0.2">
      <c r="A3902" s="88" t="s">
        <v>1312</v>
      </c>
      <c r="B3902" s="88" t="s">
        <v>1311</v>
      </c>
      <c r="C3902" s="88" t="s">
        <v>1425</v>
      </c>
    </row>
    <row r="3903" spans="1:3" x14ac:dyDescent="0.2">
      <c r="A3903" s="88" t="s">
        <v>1312</v>
      </c>
      <c r="B3903" s="88" t="s">
        <v>1311</v>
      </c>
      <c r="C3903" s="88" t="s">
        <v>1424</v>
      </c>
    </row>
    <row r="3904" spans="1:3" x14ac:dyDescent="0.2">
      <c r="A3904" s="88" t="s">
        <v>1312</v>
      </c>
      <c r="B3904" s="88" t="s">
        <v>1311</v>
      </c>
      <c r="C3904" s="88" t="s">
        <v>1423</v>
      </c>
    </row>
    <row r="3905" spans="1:3" x14ac:dyDescent="0.2">
      <c r="A3905" s="88" t="s">
        <v>1312</v>
      </c>
      <c r="B3905" s="88" t="s">
        <v>1311</v>
      </c>
      <c r="C3905" s="88" t="s">
        <v>1422</v>
      </c>
    </row>
    <row r="3906" spans="1:3" x14ac:dyDescent="0.2">
      <c r="A3906" s="88" t="s">
        <v>1312</v>
      </c>
      <c r="B3906" s="88" t="s">
        <v>1311</v>
      </c>
      <c r="C3906" s="88" t="s">
        <v>1421</v>
      </c>
    </row>
    <row r="3907" spans="1:3" x14ac:dyDescent="0.2">
      <c r="A3907" s="88" t="s">
        <v>1312</v>
      </c>
      <c r="B3907" s="88" t="s">
        <v>1311</v>
      </c>
      <c r="C3907" s="88" t="s">
        <v>1420</v>
      </c>
    </row>
    <row r="3908" spans="1:3" x14ac:dyDescent="0.2">
      <c r="A3908" s="88" t="s">
        <v>1312</v>
      </c>
      <c r="B3908" s="88" t="s">
        <v>1311</v>
      </c>
      <c r="C3908" s="88" t="s">
        <v>1419</v>
      </c>
    </row>
    <row r="3909" spans="1:3" x14ac:dyDescent="0.2">
      <c r="A3909" s="88" t="s">
        <v>1312</v>
      </c>
      <c r="B3909" s="88" t="s">
        <v>1311</v>
      </c>
      <c r="C3909" s="88" t="s">
        <v>1418</v>
      </c>
    </row>
    <row r="3910" spans="1:3" x14ac:dyDescent="0.2">
      <c r="A3910" s="88" t="s">
        <v>1312</v>
      </c>
      <c r="B3910" s="88" t="s">
        <v>1311</v>
      </c>
      <c r="C3910" s="88" t="s">
        <v>1417</v>
      </c>
    </row>
    <row r="3911" spans="1:3" x14ac:dyDescent="0.2">
      <c r="A3911" s="88" t="s">
        <v>1312</v>
      </c>
      <c r="B3911" s="88" t="s">
        <v>1311</v>
      </c>
      <c r="C3911" s="88" t="s">
        <v>1416</v>
      </c>
    </row>
    <row r="3912" spans="1:3" x14ac:dyDescent="0.2">
      <c r="A3912" s="88" t="s">
        <v>1312</v>
      </c>
      <c r="B3912" s="88" t="s">
        <v>1311</v>
      </c>
      <c r="C3912" s="88" t="s">
        <v>1415</v>
      </c>
    </row>
    <row r="3913" spans="1:3" x14ac:dyDescent="0.2">
      <c r="A3913" s="88" t="s">
        <v>1312</v>
      </c>
      <c r="B3913" s="88" t="s">
        <v>1311</v>
      </c>
      <c r="C3913" s="88" t="s">
        <v>1414</v>
      </c>
    </row>
    <row r="3914" spans="1:3" x14ac:dyDescent="0.2">
      <c r="A3914" s="88" t="s">
        <v>1312</v>
      </c>
      <c r="B3914" s="88" t="s">
        <v>1311</v>
      </c>
      <c r="C3914" s="88" t="s">
        <v>1413</v>
      </c>
    </row>
    <row r="3915" spans="1:3" x14ac:dyDescent="0.2">
      <c r="A3915" s="88" t="s">
        <v>1312</v>
      </c>
      <c r="B3915" s="88" t="s">
        <v>1311</v>
      </c>
      <c r="C3915" s="88" t="s">
        <v>1412</v>
      </c>
    </row>
    <row r="3916" spans="1:3" x14ac:dyDescent="0.2">
      <c r="A3916" s="88" t="s">
        <v>1312</v>
      </c>
      <c r="B3916" s="88" t="s">
        <v>1311</v>
      </c>
      <c r="C3916" s="88" t="s">
        <v>1411</v>
      </c>
    </row>
    <row r="3917" spans="1:3" x14ac:dyDescent="0.2">
      <c r="A3917" s="88" t="s">
        <v>1312</v>
      </c>
      <c r="B3917" s="88" t="s">
        <v>1311</v>
      </c>
      <c r="C3917" s="88" t="s">
        <v>1410</v>
      </c>
    </row>
    <row r="3918" spans="1:3" x14ac:dyDescent="0.2">
      <c r="A3918" s="88" t="s">
        <v>1312</v>
      </c>
      <c r="B3918" s="88" t="s">
        <v>1311</v>
      </c>
      <c r="C3918" s="88" t="s">
        <v>1409</v>
      </c>
    </row>
    <row r="3919" spans="1:3" x14ac:dyDescent="0.2">
      <c r="A3919" s="88" t="s">
        <v>1312</v>
      </c>
      <c r="B3919" s="88" t="s">
        <v>1311</v>
      </c>
      <c r="C3919" s="88" t="s">
        <v>1408</v>
      </c>
    </row>
    <row r="3920" spans="1:3" x14ac:dyDescent="0.2">
      <c r="A3920" s="88" t="s">
        <v>1312</v>
      </c>
      <c r="B3920" s="88" t="s">
        <v>1311</v>
      </c>
      <c r="C3920" s="88" t="s">
        <v>1407</v>
      </c>
    </row>
    <row r="3921" spans="1:3" x14ac:dyDescent="0.2">
      <c r="A3921" s="88" t="s">
        <v>1312</v>
      </c>
      <c r="B3921" s="88" t="s">
        <v>1311</v>
      </c>
      <c r="C3921" s="88" t="s">
        <v>1406</v>
      </c>
    </row>
    <row r="3922" spans="1:3" x14ac:dyDescent="0.2">
      <c r="A3922" s="88" t="s">
        <v>1312</v>
      </c>
      <c r="B3922" s="88" t="s">
        <v>1311</v>
      </c>
      <c r="C3922" s="88" t="s">
        <v>1405</v>
      </c>
    </row>
    <row r="3923" spans="1:3" x14ac:dyDescent="0.2">
      <c r="A3923" s="88" t="s">
        <v>1312</v>
      </c>
      <c r="B3923" s="88" t="s">
        <v>1311</v>
      </c>
      <c r="C3923" s="88" t="s">
        <v>1404</v>
      </c>
    </row>
    <row r="3924" spans="1:3" x14ac:dyDescent="0.2">
      <c r="A3924" s="88" t="s">
        <v>1312</v>
      </c>
      <c r="B3924" s="88" t="s">
        <v>1311</v>
      </c>
      <c r="C3924" s="88" t="s">
        <v>1403</v>
      </c>
    </row>
    <row r="3925" spans="1:3" x14ac:dyDescent="0.2">
      <c r="A3925" s="88" t="s">
        <v>1312</v>
      </c>
      <c r="B3925" s="88" t="s">
        <v>1311</v>
      </c>
      <c r="C3925" s="88" t="s">
        <v>1402</v>
      </c>
    </row>
    <row r="3926" spans="1:3" x14ac:dyDescent="0.2">
      <c r="A3926" s="88" t="s">
        <v>1312</v>
      </c>
      <c r="B3926" s="88" t="s">
        <v>1311</v>
      </c>
      <c r="C3926" s="88" t="s">
        <v>1401</v>
      </c>
    </row>
    <row r="3927" spans="1:3" x14ac:dyDescent="0.2">
      <c r="A3927" s="88" t="s">
        <v>1312</v>
      </c>
      <c r="B3927" s="88" t="s">
        <v>1311</v>
      </c>
      <c r="C3927" s="88" t="s">
        <v>1400</v>
      </c>
    </row>
    <row r="3928" spans="1:3" x14ac:dyDescent="0.2">
      <c r="A3928" s="88" t="s">
        <v>1312</v>
      </c>
      <c r="B3928" s="88" t="s">
        <v>1311</v>
      </c>
      <c r="C3928" s="88" t="s">
        <v>1399</v>
      </c>
    </row>
    <row r="3929" spans="1:3" x14ac:dyDescent="0.2">
      <c r="A3929" s="88" t="s">
        <v>1312</v>
      </c>
      <c r="B3929" s="88" t="s">
        <v>1311</v>
      </c>
      <c r="C3929" s="88" t="s">
        <v>1398</v>
      </c>
    </row>
    <row r="3930" spans="1:3" x14ac:dyDescent="0.2">
      <c r="A3930" s="88" t="s">
        <v>1312</v>
      </c>
      <c r="B3930" s="88" t="s">
        <v>1311</v>
      </c>
      <c r="C3930" s="88" t="s">
        <v>1397</v>
      </c>
    </row>
    <row r="3931" spans="1:3" x14ac:dyDescent="0.2">
      <c r="A3931" s="88" t="s">
        <v>1312</v>
      </c>
      <c r="B3931" s="88" t="s">
        <v>1311</v>
      </c>
      <c r="C3931" s="88" t="s">
        <v>1396</v>
      </c>
    </row>
    <row r="3932" spans="1:3" x14ac:dyDescent="0.2">
      <c r="A3932" s="88" t="s">
        <v>1312</v>
      </c>
      <c r="B3932" s="88" t="s">
        <v>1311</v>
      </c>
      <c r="C3932" s="88" t="s">
        <v>1395</v>
      </c>
    </row>
    <row r="3933" spans="1:3" x14ac:dyDescent="0.2">
      <c r="A3933" s="88" t="s">
        <v>1312</v>
      </c>
      <c r="B3933" s="88" t="s">
        <v>1311</v>
      </c>
      <c r="C3933" s="88" t="s">
        <v>1394</v>
      </c>
    </row>
    <row r="3934" spans="1:3" x14ac:dyDescent="0.2">
      <c r="A3934" s="88" t="s">
        <v>1312</v>
      </c>
      <c r="B3934" s="88" t="s">
        <v>1311</v>
      </c>
      <c r="C3934" s="88" t="s">
        <v>1393</v>
      </c>
    </row>
    <row r="3935" spans="1:3" x14ac:dyDescent="0.2">
      <c r="A3935" s="88" t="s">
        <v>1312</v>
      </c>
      <c r="B3935" s="88" t="s">
        <v>1311</v>
      </c>
      <c r="C3935" s="88" t="s">
        <v>1392</v>
      </c>
    </row>
    <row r="3936" spans="1:3" x14ac:dyDescent="0.2">
      <c r="A3936" s="88" t="s">
        <v>1312</v>
      </c>
      <c r="B3936" s="88" t="s">
        <v>1311</v>
      </c>
      <c r="C3936" s="88" t="s">
        <v>1391</v>
      </c>
    </row>
    <row r="3937" spans="1:3" x14ac:dyDescent="0.2">
      <c r="A3937" s="88" t="s">
        <v>1312</v>
      </c>
      <c r="B3937" s="88" t="s">
        <v>1311</v>
      </c>
      <c r="C3937" s="88" t="s">
        <v>1390</v>
      </c>
    </row>
    <row r="3938" spans="1:3" x14ac:dyDescent="0.2">
      <c r="A3938" s="88" t="s">
        <v>1312</v>
      </c>
      <c r="B3938" s="88" t="s">
        <v>1311</v>
      </c>
      <c r="C3938" s="88" t="s">
        <v>1389</v>
      </c>
    </row>
    <row r="3939" spans="1:3" x14ac:dyDescent="0.2">
      <c r="A3939" s="88" t="s">
        <v>1312</v>
      </c>
      <c r="B3939" s="88" t="s">
        <v>1311</v>
      </c>
      <c r="C3939" s="88" t="s">
        <v>1388</v>
      </c>
    </row>
    <row r="3940" spans="1:3" x14ac:dyDescent="0.2">
      <c r="A3940" s="88" t="s">
        <v>1312</v>
      </c>
      <c r="B3940" s="88" t="s">
        <v>1311</v>
      </c>
      <c r="C3940" s="88" t="s">
        <v>1387</v>
      </c>
    </row>
    <row r="3941" spans="1:3" x14ac:dyDescent="0.2">
      <c r="A3941" s="88" t="s">
        <v>1312</v>
      </c>
      <c r="B3941" s="88" t="s">
        <v>1311</v>
      </c>
      <c r="C3941" s="88" t="s">
        <v>1386</v>
      </c>
    </row>
    <row r="3942" spans="1:3" x14ac:dyDescent="0.2">
      <c r="A3942" s="88" t="s">
        <v>1312</v>
      </c>
      <c r="B3942" s="88" t="s">
        <v>1311</v>
      </c>
      <c r="C3942" s="88" t="s">
        <v>1385</v>
      </c>
    </row>
    <row r="3943" spans="1:3" x14ac:dyDescent="0.2">
      <c r="A3943" s="88" t="s">
        <v>1312</v>
      </c>
      <c r="B3943" s="88" t="s">
        <v>1311</v>
      </c>
      <c r="C3943" s="88" t="s">
        <v>1384</v>
      </c>
    </row>
    <row r="3944" spans="1:3" x14ac:dyDescent="0.2">
      <c r="A3944" s="88" t="s">
        <v>1312</v>
      </c>
      <c r="B3944" s="88" t="s">
        <v>1311</v>
      </c>
      <c r="C3944" s="88" t="s">
        <v>1383</v>
      </c>
    </row>
    <row r="3945" spans="1:3" x14ac:dyDescent="0.2">
      <c r="A3945" s="88" t="s">
        <v>1312</v>
      </c>
      <c r="B3945" s="88" t="s">
        <v>1311</v>
      </c>
      <c r="C3945" s="88" t="s">
        <v>1382</v>
      </c>
    </row>
    <row r="3946" spans="1:3" x14ac:dyDescent="0.2">
      <c r="A3946" s="88" t="s">
        <v>1312</v>
      </c>
      <c r="B3946" s="88" t="s">
        <v>1311</v>
      </c>
      <c r="C3946" s="88" t="s">
        <v>1381</v>
      </c>
    </row>
    <row r="3947" spans="1:3" x14ac:dyDescent="0.2">
      <c r="A3947" s="88" t="s">
        <v>1312</v>
      </c>
      <c r="B3947" s="88" t="s">
        <v>1311</v>
      </c>
      <c r="C3947" s="88" t="s">
        <v>1380</v>
      </c>
    </row>
    <row r="3948" spans="1:3" x14ac:dyDescent="0.2">
      <c r="A3948" s="88" t="s">
        <v>1312</v>
      </c>
      <c r="B3948" s="88" t="s">
        <v>1311</v>
      </c>
      <c r="C3948" s="88" t="s">
        <v>1379</v>
      </c>
    </row>
    <row r="3949" spans="1:3" x14ac:dyDescent="0.2">
      <c r="A3949" s="88" t="s">
        <v>1312</v>
      </c>
      <c r="B3949" s="88" t="s">
        <v>1311</v>
      </c>
      <c r="C3949" s="88" t="s">
        <v>1378</v>
      </c>
    </row>
    <row r="3950" spans="1:3" x14ac:dyDescent="0.2">
      <c r="A3950" s="88" t="s">
        <v>1312</v>
      </c>
      <c r="B3950" s="88" t="s">
        <v>1311</v>
      </c>
      <c r="C3950" s="88" t="s">
        <v>1377</v>
      </c>
    </row>
    <row r="3951" spans="1:3" x14ac:dyDescent="0.2">
      <c r="A3951" s="88" t="s">
        <v>1312</v>
      </c>
      <c r="B3951" s="88" t="s">
        <v>1311</v>
      </c>
      <c r="C3951" s="88" t="s">
        <v>1376</v>
      </c>
    </row>
    <row r="3952" spans="1:3" x14ac:dyDescent="0.2">
      <c r="A3952" s="88" t="s">
        <v>1312</v>
      </c>
      <c r="B3952" s="88" t="s">
        <v>1311</v>
      </c>
      <c r="C3952" s="88" t="s">
        <v>1375</v>
      </c>
    </row>
    <row r="3953" spans="1:3" x14ac:dyDescent="0.2">
      <c r="A3953" s="88" t="s">
        <v>1312</v>
      </c>
      <c r="B3953" s="88" t="s">
        <v>1311</v>
      </c>
      <c r="C3953" s="88" t="s">
        <v>1374</v>
      </c>
    </row>
    <row r="3954" spans="1:3" x14ac:dyDescent="0.2">
      <c r="A3954" s="88" t="s">
        <v>1312</v>
      </c>
      <c r="B3954" s="88" t="s">
        <v>1311</v>
      </c>
      <c r="C3954" s="88" t="s">
        <v>1373</v>
      </c>
    </row>
    <row r="3955" spans="1:3" x14ac:dyDescent="0.2">
      <c r="A3955" s="88" t="s">
        <v>1312</v>
      </c>
      <c r="B3955" s="88" t="s">
        <v>1311</v>
      </c>
      <c r="C3955" s="88" t="s">
        <v>1372</v>
      </c>
    </row>
    <row r="3956" spans="1:3" x14ac:dyDescent="0.2">
      <c r="A3956" s="88" t="s">
        <v>1312</v>
      </c>
      <c r="B3956" s="88" t="s">
        <v>1311</v>
      </c>
      <c r="C3956" s="88" t="s">
        <v>1371</v>
      </c>
    </row>
    <row r="3957" spans="1:3" x14ac:dyDescent="0.2">
      <c r="A3957" s="88" t="s">
        <v>1312</v>
      </c>
      <c r="B3957" s="88" t="s">
        <v>1311</v>
      </c>
      <c r="C3957" s="88" t="s">
        <v>1370</v>
      </c>
    </row>
    <row r="3958" spans="1:3" x14ac:dyDescent="0.2">
      <c r="A3958" s="88" t="s">
        <v>1312</v>
      </c>
      <c r="B3958" s="88" t="s">
        <v>1311</v>
      </c>
      <c r="C3958" s="88" t="s">
        <v>1369</v>
      </c>
    </row>
    <row r="3959" spans="1:3" x14ac:dyDescent="0.2">
      <c r="A3959" s="88" t="s">
        <v>1312</v>
      </c>
      <c r="B3959" s="88" t="s">
        <v>1311</v>
      </c>
      <c r="C3959" s="88" t="s">
        <v>1368</v>
      </c>
    </row>
    <row r="3960" spans="1:3" x14ac:dyDescent="0.2">
      <c r="A3960" s="88" t="s">
        <v>1312</v>
      </c>
      <c r="B3960" s="88" t="s">
        <v>1311</v>
      </c>
      <c r="C3960" s="88" t="s">
        <v>1367</v>
      </c>
    </row>
    <row r="3961" spans="1:3" x14ac:dyDescent="0.2">
      <c r="A3961" s="88" t="s">
        <v>1312</v>
      </c>
      <c r="B3961" s="88" t="s">
        <v>1311</v>
      </c>
      <c r="C3961" s="88" t="s">
        <v>1366</v>
      </c>
    </row>
    <row r="3962" spans="1:3" x14ac:dyDescent="0.2">
      <c r="A3962" s="88" t="s">
        <v>1312</v>
      </c>
      <c r="B3962" s="88" t="s">
        <v>1311</v>
      </c>
      <c r="C3962" s="88" t="s">
        <v>1365</v>
      </c>
    </row>
    <row r="3963" spans="1:3" x14ac:dyDescent="0.2">
      <c r="A3963" s="88" t="s">
        <v>1312</v>
      </c>
      <c r="B3963" s="88" t="s">
        <v>1311</v>
      </c>
      <c r="C3963" s="88" t="s">
        <v>1364</v>
      </c>
    </row>
    <row r="3964" spans="1:3" x14ac:dyDescent="0.2">
      <c r="A3964" s="88" t="s">
        <v>1312</v>
      </c>
      <c r="B3964" s="88" t="s">
        <v>1311</v>
      </c>
      <c r="C3964" s="88" t="s">
        <v>1363</v>
      </c>
    </row>
    <row r="3965" spans="1:3" x14ac:dyDescent="0.2">
      <c r="A3965" s="88" t="s">
        <v>1312</v>
      </c>
      <c r="B3965" s="88" t="s">
        <v>1311</v>
      </c>
      <c r="C3965" s="88" t="s">
        <v>1362</v>
      </c>
    </row>
    <row r="3966" spans="1:3" x14ac:dyDescent="0.2">
      <c r="A3966" s="88" t="s">
        <v>1312</v>
      </c>
      <c r="B3966" s="88" t="s">
        <v>1311</v>
      </c>
      <c r="C3966" s="88" t="s">
        <v>1361</v>
      </c>
    </row>
    <row r="3967" spans="1:3" x14ac:dyDescent="0.2">
      <c r="A3967" s="88" t="s">
        <v>1312</v>
      </c>
      <c r="B3967" s="88" t="s">
        <v>1311</v>
      </c>
      <c r="C3967" s="88" t="s">
        <v>1360</v>
      </c>
    </row>
    <row r="3968" spans="1:3" x14ac:dyDescent="0.2">
      <c r="A3968" s="88" t="s">
        <v>1312</v>
      </c>
      <c r="B3968" s="88" t="s">
        <v>1311</v>
      </c>
      <c r="C3968" s="88" t="s">
        <v>1359</v>
      </c>
    </row>
    <row r="3969" spans="1:3" x14ac:dyDescent="0.2">
      <c r="A3969" s="88" t="s">
        <v>1312</v>
      </c>
      <c r="B3969" s="88" t="s">
        <v>1311</v>
      </c>
      <c r="C3969" s="88" t="s">
        <v>1358</v>
      </c>
    </row>
    <row r="3970" spans="1:3" x14ac:dyDescent="0.2">
      <c r="A3970" s="88" t="s">
        <v>1312</v>
      </c>
      <c r="B3970" s="88" t="s">
        <v>1311</v>
      </c>
      <c r="C3970" s="88" t="s">
        <v>1357</v>
      </c>
    </row>
    <row r="3971" spans="1:3" x14ac:dyDescent="0.2">
      <c r="A3971" s="88" t="s">
        <v>1312</v>
      </c>
      <c r="B3971" s="88" t="s">
        <v>1311</v>
      </c>
      <c r="C3971" s="88" t="s">
        <v>1356</v>
      </c>
    </row>
    <row r="3972" spans="1:3" x14ac:dyDescent="0.2">
      <c r="A3972" s="88" t="s">
        <v>1312</v>
      </c>
      <c r="B3972" s="88" t="s">
        <v>1311</v>
      </c>
      <c r="C3972" s="88" t="s">
        <v>1355</v>
      </c>
    </row>
    <row r="3973" spans="1:3" x14ac:dyDescent="0.2">
      <c r="A3973" s="88" t="s">
        <v>1312</v>
      </c>
      <c r="B3973" s="88" t="s">
        <v>1311</v>
      </c>
      <c r="C3973" s="88" t="s">
        <v>1354</v>
      </c>
    </row>
    <row r="3974" spans="1:3" x14ac:dyDescent="0.2">
      <c r="A3974" s="88" t="s">
        <v>1312</v>
      </c>
      <c r="B3974" s="88" t="s">
        <v>1311</v>
      </c>
      <c r="C3974" s="88" t="s">
        <v>1353</v>
      </c>
    </row>
    <row r="3975" spans="1:3" x14ac:dyDescent="0.2">
      <c r="A3975" s="88" t="s">
        <v>1312</v>
      </c>
      <c r="B3975" s="88" t="s">
        <v>1311</v>
      </c>
      <c r="C3975" s="88" t="s">
        <v>1352</v>
      </c>
    </row>
    <row r="3976" spans="1:3" x14ac:dyDescent="0.2">
      <c r="A3976" s="88" t="s">
        <v>1312</v>
      </c>
      <c r="B3976" s="88" t="s">
        <v>1311</v>
      </c>
      <c r="C3976" s="88" t="s">
        <v>1351</v>
      </c>
    </row>
    <row r="3977" spans="1:3" x14ac:dyDescent="0.2">
      <c r="A3977" s="88" t="s">
        <v>1312</v>
      </c>
      <c r="B3977" s="88" t="s">
        <v>1311</v>
      </c>
      <c r="C3977" s="88" t="s">
        <v>1350</v>
      </c>
    </row>
    <row r="3978" spans="1:3" x14ac:dyDescent="0.2">
      <c r="A3978" s="88" t="s">
        <v>1312</v>
      </c>
      <c r="B3978" s="88" t="s">
        <v>1311</v>
      </c>
      <c r="C3978" s="88" t="s">
        <v>1349</v>
      </c>
    </row>
    <row r="3979" spans="1:3" x14ac:dyDescent="0.2">
      <c r="A3979" s="88" t="s">
        <v>1312</v>
      </c>
      <c r="B3979" s="88" t="s">
        <v>1311</v>
      </c>
      <c r="C3979" s="88" t="s">
        <v>1348</v>
      </c>
    </row>
    <row r="3980" spans="1:3" x14ac:dyDescent="0.2">
      <c r="A3980" s="88" t="s">
        <v>1312</v>
      </c>
      <c r="B3980" s="88" t="s">
        <v>1311</v>
      </c>
      <c r="C3980" s="88" t="s">
        <v>1347</v>
      </c>
    </row>
    <row r="3981" spans="1:3" x14ac:dyDescent="0.2">
      <c r="A3981" s="88" t="s">
        <v>1312</v>
      </c>
      <c r="B3981" s="88" t="s">
        <v>1311</v>
      </c>
      <c r="C3981" s="88" t="s">
        <v>1346</v>
      </c>
    </row>
    <row r="3982" spans="1:3" x14ac:dyDescent="0.2">
      <c r="A3982" s="88" t="s">
        <v>1312</v>
      </c>
      <c r="B3982" s="88" t="s">
        <v>1311</v>
      </c>
      <c r="C3982" s="88" t="s">
        <v>1345</v>
      </c>
    </row>
    <row r="3983" spans="1:3" x14ac:dyDescent="0.2">
      <c r="A3983" s="88" t="s">
        <v>1312</v>
      </c>
      <c r="B3983" s="88" t="s">
        <v>1311</v>
      </c>
      <c r="C3983" s="88" t="s">
        <v>1344</v>
      </c>
    </row>
    <row r="3984" spans="1:3" x14ac:dyDescent="0.2">
      <c r="A3984" s="88" t="s">
        <v>1312</v>
      </c>
      <c r="B3984" s="88" t="s">
        <v>1311</v>
      </c>
      <c r="C3984" s="88" t="s">
        <v>1343</v>
      </c>
    </row>
    <row r="3985" spans="1:3" x14ac:dyDescent="0.2">
      <c r="A3985" s="88" t="s">
        <v>1312</v>
      </c>
      <c r="B3985" s="88" t="s">
        <v>1311</v>
      </c>
      <c r="C3985" s="88" t="s">
        <v>1342</v>
      </c>
    </row>
    <row r="3986" spans="1:3" x14ac:dyDescent="0.2">
      <c r="A3986" s="88" t="s">
        <v>1312</v>
      </c>
      <c r="B3986" s="88" t="s">
        <v>1311</v>
      </c>
      <c r="C3986" s="88" t="s">
        <v>1341</v>
      </c>
    </row>
    <row r="3987" spans="1:3" x14ac:dyDescent="0.2">
      <c r="A3987" s="88" t="s">
        <v>1312</v>
      </c>
      <c r="B3987" s="88" t="s">
        <v>1311</v>
      </c>
      <c r="C3987" s="88" t="s">
        <v>1340</v>
      </c>
    </row>
    <row r="3988" spans="1:3" x14ac:dyDescent="0.2">
      <c r="A3988" s="88" t="s">
        <v>1312</v>
      </c>
      <c r="B3988" s="88" t="s">
        <v>1311</v>
      </c>
      <c r="C3988" s="88" t="s">
        <v>1339</v>
      </c>
    </row>
    <row r="3989" spans="1:3" x14ac:dyDescent="0.2">
      <c r="A3989" s="88" t="s">
        <v>1312</v>
      </c>
      <c r="B3989" s="88" t="s">
        <v>1311</v>
      </c>
      <c r="C3989" s="88" t="s">
        <v>1338</v>
      </c>
    </row>
    <row r="3990" spans="1:3" x14ac:dyDescent="0.2">
      <c r="A3990" s="88" t="s">
        <v>1312</v>
      </c>
      <c r="B3990" s="88" t="s">
        <v>1311</v>
      </c>
      <c r="C3990" s="88" t="s">
        <v>1337</v>
      </c>
    </row>
    <row r="3991" spans="1:3" x14ac:dyDescent="0.2">
      <c r="A3991" s="88" t="s">
        <v>1312</v>
      </c>
      <c r="B3991" s="88" t="s">
        <v>1311</v>
      </c>
      <c r="C3991" s="88" t="s">
        <v>1336</v>
      </c>
    </row>
    <row r="3992" spans="1:3" x14ac:dyDescent="0.2">
      <c r="A3992" s="88" t="s">
        <v>1312</v>
      </c>
      <c r="B3992" s="88" t="s">
        <v>1311</v>
      </c>
      <c r="C3992" s="88" t="s">
        <v>1335</v>
      </c>
    </row>
    <row r="3993" spans="1:3" x14ac:dyDescent="0.2">
      <c r="A3993" s="88" t="s">
        <v>1312</v>
      </c>
      <c r="B3993" s="88" t="s">
        <v>1311</v>
      </c>
      <c r="C3993" s="88" t="s">
        <v>1334</v>
      </c>
    </row>
    <row r="3994" spans="1:3" x14ac:dyDescent="0.2">
      <c r="A3994" s="88" t="s">
        <v>1312</v>
      </c>
      <c r="B3994" s="88" t="s">
        <v>1311</v>
      </c>
      <c r="C3994" s="88" t="s">
        <v>1333</v>
      </c>
    </row>
    <row r="3995" spans="1:3" x14ac:dyDescent="0.2">
      <c r="A3995" s="88" t="s">
        <v>1312</v>
      </c>
      <c r="B3995" s="88" t="s">
        <v>1311</v>
      </c>
      <c r="C3995" s="88" t="s">
        <v>1332</v>
      </c>
    </row>
    <row r="3996" spans="1:3" x14ac:dyDescent="0.2">
      <c r="A3996" s="88" t="s">
        <v>1312</v>
      </c>
      <c r="B3996" s="88" t="s">
        <v>1311</v>
      </c>
      <c r="C3996" s="88" t="s">
        <v>1331</v>
      </c>
    </row>
    <row r="3997" spans="1:3" x14ac:dyDescent="0.2">
      <c r="A3997" s="88" t="s">
        <v>1312</v>
      </c>
      <c r="B3997" s="88" t="s">
        <v>1311</v>
      </c>
      <c r="C3997" s="88" t="s">
        <v>1330</v>
      </c>
    </row>
    <row r="3998" spans="1:3" x14ac:dyDescent="0.2">
      <c r="A3998" s="88" t="s">
        <v>1312</v>
      </c>
      <c r="B3998" s="88" t="s">
        <v>1311</v>
      </c>
      <c r="C3998" s="88" t="s">
        <v>1329</v>
      </c>
    </row>
    <row r="3999" spans="1:3" x14ac:dyDescent="0.2">
      <c r="A3999" s="88" t="s">
        <v>1312</v>
      </c>
      <c r="B3999" s="88" t="s">
        <v>1311</v>
      </c>
      <c r="C3999" s="88" t="s">
        <v>1328</v>
      </c>
    </row>
    <row r="4000" spans="1:3" x14ac:dyDescent="0.2">
      <c r="A4000" s="88" t="s">
        <v>1312</v>
      </c>
      <c r="B4000" s="88" t="s">
        <v>1311</v>
      </c>
      <c r="C4000" s="88" t="s">
        <v>1327</v>
      </c>
    </row>
    <row r="4001" spans="1:3" x14ac:dyDescent="0.2">
      <c r="A4001" s="88" t="s">
        <v>1312</v>
      </c>
      <c r="B4001" s="88" t="s">
        <v>1311</v>
      </c>
      <c r="C4001" s="88" t="s">
        <v>1326</v>
      </c>
    </row>
    <row r="4002" spans="1:3" x14ac:dyDescent="0.2">
      <c r="A4002" s="88" t="s">
        <v>1312</v>
      </c>
      <c r="B4002" s="88" t="s">
        <v>1311</v>
      </c>
      <c r="C4002" s="88" t="s">
        <v>1325</v>
      </c>
    </row>
    <row r="4003" spans="1:3" x14ac:dyDescent="0.2">
      <c r="A4003" s="88" t="s">
        <v>1312</v>
      </c>
      <c r="B4003" s="88" t="s">
        <v>1311</v>
      </c>
      <c r="C4003" s="88" t="s">
        <v>1324</v>
      </c>
    </row>
    <row r="4004" spans="1:3" x14ac:dyDescent="0.2">
      <c r="A4004" s="88" t="s">
        <v>1312</v>
      </c>
      <c r="B4004" s="88" t="s">
        <v>1311</v>
      </c>
      <c r="C4004" s="88" t="s">
        <v>1323</v>
      </c>
    </row>
    <row r="4005" spans="1:3" x14ac:dyDescent="0.2">
      <c r="A4005" s="88" t="s">
        <v>1312</v>
      </c>
      <c r="B4005" s="88" t="s">
        <v>1311</v>
      </c>
      <c r="C4005" s="88" t="s">
        <v>1322</v>
      </c>
    </row>
    <row r="4006" spans="1:3" x14ac:dyDescent="0.2">
      <c r="A4006" s="88" t="s">
        <v>1312</v>
      </c>
      <c r="B4006" s="88" t="s">
        <v>1311</v>
      </c>
      <c r="C4006" s="88" t="s">
        <v>1321</v>
      </c>
    </row>
    <row r="4007" spans="1:3" x14ac:dyDescent="0.2">
      <c r="A4007" s="88" t="s">
        <v>1312</v>
      </c>
      <c r="B4007" s="88" t="s">
        <v>1311</v>
      </c>
      <c r="C4007" s="88" t="s">
        <v>1320</v>
      </c>
    </row>
    <row r="4008" spans="1:3" x14ac:dyDescent="0.2">
      <c r="A4008" s="88" t="s">
        <v>1312</v>
      </c>
      <c r="B4008" s="88" t="s">
        <v>1311</v>
      </c>
      <c r="C4008" s="88" t="s">
        <v>1319</v>
      </c>
    </row>
    <row r="4009" spans="1:3" x14ac:dyDescent="0.2">
      <c r="A4009" s="88" t="s">
        <v>1312</v>
      </c>
      <c r="B4009" s="88" t="s">
        <v>1311</v>
      </c>
      <c r="C4009" s="88" t="s">
        <v>1318</v>
      </c>
    </row>
    <row r="4010" spans="1:3" x14ac:dyDescent="0.2">
      <c r="A4010" s="88" t="s">
        <v>1312</v>
      </c>
      <c r="B4010" s="88" t="s">
        <v>1311</v>
      </c>
      <c r="C4010" s="88" t="s">
        <v>1317</v>
      </c>
    </row>
    <row r="4011" spans="1:3" x14ac:dyDescent="0.2">
      <c r="A4011" s="88" t="s">
        <v>1312</v>
      </c>
      <c r="B4011" s="88" t="s">
        <v>1311</v>
      </c>
      <c r="C4011" s="88" t="s">
        <v>1316</v>
      </c>
    </row>
    <row r="4012" spans="1:3" x14ac:dyDescent="0.2">
      <c r="A4012" s="88" t="s">
        <v>1312</v>
      </c>
      <c r="B4012" s="88" t="s">
        <v>1311</v>
      </c>
      <c r="C4012" s="88" t="s">
        <v>1315</v>
      </c>
    </row>
    <row r="4013" spans="1:3" x14ac:dyDescent="0.2">
      <c r="A4013" s="88" t="s">
        <v>1312</v>
      </c>
      <c r="B4013" s="88" t="s">
        <v>1311</v>
      </c>
      <c r="C4013" s="88" t="s">
        <v>1314</v>
      </c>
    </row>
    <row r="4014" spans="1:3" x14ac:dyDescent="0.2">
      <c r="A4014" s="88" t="s">
        <v>1312</v>
      </c>
      <c r="B4014" s="88" t="s">
        <v>1311</v>
      </c>
      <c r="C4014" s="88" t="s">
        <v>1313</v>
      </c>
    </row>
    <row r="4015" spans="1:3" x14ac:dyDescent="0.2">
      <c r="A4015" s="88" t="s">
        <v>1312</v>
      </c>
      <c r="B4015" s="88" t="s">
        <v>1311</v>
      </c>
      <c r="C4015" s="88" t="s">
        <v>1310</v>
      </c>
    </row>
    <row r="4016" spans="1:3" x14ac:dyDescent="0.2">
      <c r="A4016" s="88" t="s">
        <v>1288</v>
      </c>
      <c r="B4016" s="88" t="s">
        <v>1287</v>
      </c>
      <c r="C4016" s="88" t="s">
        <v>955</v>
      </c>
    </row>
    <row r="4017" spans="1:3" x14ac:dyDescent="0.2">
      <c r="A4017" s="88" t="s">
        <v>1288</v>
      </c>
      <c r="B4017" s="88" t="s">
        <v>1287</v>
      </c>
      <c r="C4017" s="88" t="s">
        <v>899</v>
      </c>
    </row>
    <row r="4018" spans="1:3" x14ac:dyDescent="0.2">
      <c r="A4018" s="88" t="s">
        <v>1288</v>
      </c>
      <c r="B4018" s="88" t="s">
        <v>1287</v>
      </c>
      <c r="C4018" s="88" t="s">
        <v>900</v>
      </c>
    </row>
    <row r="4019" spans="1:3" x14ac:dyDescent="0.2">
      <c r="A4019" s="88" t="s">
        <v>1288</v>
      </c>
      <c r="B4019" s="88" t="s">
        <v>1287</v>
      </c>
      <c r="C4019" s="88" t="s">
        <v>1309</v>
      </c>
    </row>
    <row r="4020" spans="1:3" x14ac:dyDescent="0.2">
      <c r="A4020" s="88" t="s">
        <v>1288</v>
      </c>
      <c r="B4020" s="88" t="s">
        <v>1287</v>
      </c>
      <c r="C4020" s="88" t="s">
        <v>1308</v>
      </c>
    </row>
    <row r="4021" spans="1:3" x14ac:dyDescent="0.2">
      <c r="A4021" s="88" t="s">
        <v>1288</v>
      </c>
      <c r="B4021" s="88" t="s">
        <v>1287</v>
      </c>
      <c r="C4021" s="88" t="s">
        <v>1307</v>
      </c>
    </row>
    <row r="4022" spans="1:3" x14ac:dyDescent="0.2">
      <c r="A4022" s="88" t="s">
        <v>1288</v>
      </c>
      <c r="B4022" s="88" t="s">
        <v>1287</v>
      </c>
      <c r="C4022" s="88" t="s">
        <v>1306</v>
      </c>
    </row>
    <row r="4023" spans="1:3" x14ac:dyDescent="0.2">
      <c r="A4023" s="88" t="s">
        <v>1288</v>
      </c>
      <c r="B4023" s="88" t="s">
        <v>1287</v>
      </c>
      <c r="C4023" s="88" t="s">
        <v>1305</v>
      </c>
    </row>
    <row r="4024" spans="1:3" x14ac:dyDescent="0.2">
      <c r="A4024" s="88" t="s">
        <v>1288</v>
      </c>
      <c r="B4024" s="88" t="s">
        <v>1287</v>
      </c>
      <c r="C4024" s="88" t="s">
        <v>1304</v>
      </c>
    </row>
    <row r="4025" spans="1:3" x14ac:dyDescent="0.2">
      <c r="A4025" s="88" t="s">
        <v>1288</v>
      </c>
      <c r="B4025" s="88" t="s">
        <v>1287</v>
      </c>
      <c r="C4025" s="88" t="s">
        <v>1303</v>
      </c>
    </row>
    <row r="4026" spans="1:3" x14ac:dyDescent="0.2">
      <c r="A4026" s="88" t="s">
        <v>1288</v>
      </c>
      <c r="B4026" s="88" t="s">
        <v>1287</v>
      </c>
      <c r="C4026" s="88" t="s">
        <v>1302</v>
      </c>
    </row>
    <row r="4027" spans="1:3" x14ac:dyDescent="0.2">
      <c r="A4027" s="88" t="s">
        <v>1288</v>
      </c>
      <c r="B4027" s="88" t="s">
        <v>1287</v>
      </c>
      <c r="C4027" s="88" t="s">
        <v>1301</v>
      </c>
    </row>
    <row r="4028" spans="1:3" x14ac:dyDescent="0.2">
      <c r="A4028" s="88" t="s">
        <v>1288</v>
      </c>
      <c r="B4028" s="88" t="s">
        <v>1287</v>
      </c>
      <c r="C4028" s="88" t="s">
        <v>1300</v>
      </c>
    </row>
    <row r="4029" spans="1:3" x14ac:dyDescent="0.2">
      <c r="A4029" s="88" t="s">
        <v>1288</v>
      </c>
      <c r="B4029" s="88" t="s">
        <v>1287</v>
      </c>
      <c r="C4029" s="88" t="s">
        <v>1299</v>
      </c>
    </row>
    <row r="4030" spans="1:3" x14ac:dyDescent="0.2">
      <c r="A4030" s="88" t="s">
        <v>1288</v>
      </c>
      <c r="B4030" s="88" t="s">
        <v>1287</v>
      </c>
      <c r="C4030" s="88" t="s">
        <v>1298</v>
      </c>
    </row>
    <row r="4031" spans="1:3" x14ac:dyDescent="0.2">
      <c r="A4031" s="88" t="s">
        <v>1288</v>
      </c>
      <c r="B4031" s="88" t="s">
        <v>1287</v>
      </c>
      <c r="C4031" s="88" t="s">
        <v>1297</v>
      </c>
    </row>
    <row r="4032" spans="1:3" x14ac:dyDescent="0.2">
      <c r="A4032" s="88" t="s">
        <v>1288</v>
      </c>
      <c r="B4032" s="88" t="s">
        <v>1287</v>
      </c>
      <c r="C4032" s="88" t="s">
        <v>1296</v>
      </c>
    </row>
    <row r="4033" spans="1:3" x14ac:dyDescent="0.2">
      <c r="A4033" s="88" t="s">
        <v>1288</v>
      </c>
      <c r="B4033" s="88" t="s">
        <v>1287</v>
      </c>
      <c r="C4033" s="88" t="s">
        <v>1295</v>
      </c>
    </row>
    <row r="4034" spans="1:3" x14ac:dyDescent="0.2">
      <c r="A4034" s="88" t="s">
        <v>1288</v>
      </c>
      <c r="B4034" s="88" t="s">
        <v>1287</v>
      </c>
      <c r="C4034" s="88" t="s">
        <v>1294</v>
      </c>
    </row>
    <row r="4035" spans="1:3" x14ac:dyDescent="0.2">
      <c r="A4035" s="88" t="s">
        <v>1288</v>
      </c>
      <c r="B4035" s="88" t="s">
        <v>1287</v>
      </c>
      <c r="C4035" s="88" t="s">
        <v>1293</v>
      </c>
    </row>
    <row r="4036" spans="1:3" x14ac:dyDescent="0.2">
      <c r="A4036" s="88" t="s">
        <v>1288</v>
      </c>
      <c r="B4036" s="88" t="s">
        <v>1287</v>
      </c>
      <c r="C4036" s="88" t="s">
        <v>1292</v>
      </c>
    </row>
    <row r="4037" spans="1:3" x14ac:dyDescent="0.2">
      <c r="A4037" s="88" t="s">
        <v>1288</v>
      </c>
      <c r="B4037" s="88" t="s">
        <v>1287</v>
      </c>
      <c r="C4037" s="88" t="s">
        <v>1291</v>
      </c>
    </row>
    <row r="4038" spans="1:3" x14ac:dyDescent="0.2">
      <c r="A4038" s="88" t="s">
        <v>1288</v>
      </c>
      <c r="B4038" s="88" t="s">
        <v>1287</v>
      </c>
      <c r="C4038" s="88" t="s">
        <v>1290</v>
      </c>
    </row>
    <row r="4039" spans="1:3" x14ac:dyDescent="0.2">
      <c r="A4039" s="88" t="s">
        <v>1288</v>
      </c>
      <c r="B4039" s="88" t="s">
        <v>1287</v>
      </c>
      <c r="C4039" s="88" t="s">
        <v>1289</v>
      </c>
    </row>
    <row r="4040" spans="1:3" x14ac:dyDescent="0.2">
      <c r="A4040" s="88" t="s">
        <v>1288</v>
      </c>
      <c r="B4040" s="88" t="s">
        <v>1287</v>
      </c>
      <c r="C4040" s="88" t="s">
        <v>1286</v>
      </c>
    </row>
    <row r="4041" spans="1:3" x14ac:dyDescent="0.2">
      <c r="A4041" s="88" t="s">
        <v>1251</v>
      </c>
      <c r="B4041" s="88" t="s">
        <v>1250</v>
      </c>
      <c r="C4041" s="88" t="s">
        <v>865</v>
      </c>
    </row>
    <row r="4042" spans="1:3" x14ac:dyDescent="0.2">
      <c r="A4042" s="88" t="s">
        <v>1251</v>
      </c>
      <c r="B4042" s="88" t="s">
        <v>1250</v>
      </c>
      <c r="C4042" s="88" t="s">
        <v>658</v>
      </c>
    </row>
    <row r="4043" spans="1:3" x14ac:dyDescent="0.2">
      <c r="A4043" s="88" t="s">
        <v>1251</v>
      </c>
      <c r="B4043" s="88" t="s">
        <v>1250</v>
      </c>
      <c r="C4043" s="88" t="s">
        <v>659</v>
      </c>
    </row>
    <row r="4044" spans="1:3" x14ac:dyDescent="0.2">
      <c r="A4044" s="88" t="s">
        <v>1251</v>
      </c>
      <c r="B4044" s="88" t="s">
        <v>1250</v>
      </c>
      <c r="C4044" s="88" t="s">
        <v>660</v>
      </c>
    </row>
    <row r="4045" spans="1:3" x14ac:dyDescent="0.2">
      <c r="A4045" s="88" t="s">
        <v>1251</v>
      </c>
      <c r="B4045" s="88" t="s">
        <v>1250</v>
      </c>
      <c r="C4045" s="88" t="s">
        <v>661</v>
      </c>
    </row>
    <row r="4046" spans="1:3" x14ac:dyDescent="0.2">
      <c r="A4046" s="88" t="s">
        <v>1251</v>
      </c>
      <c r="B4046" s="88" t="s">
        <v>1250</v>
      </c>
      <c r="C4046" s="88" t="s">
        <v>681</v>
      </c>
    </row>
    <row r="4047" spans="1:3" x14ac:dyDescent="0.2">
      <c r="A4047" s="88" t="s">
        <v>1251</v>
      </c>
      <c r="B4047" s="88" t="s">
        <v>1250</v>
      </c>
      <c r="C4047" s="88" t="s">
        <v>682</v>
      </c>
    </row>
    <row r="4048" spans="1:3" x14ac:dyDescent="0.2">
      <c r="A4048" s="88" t="s">
        <v>1251</v>
      </c>
      <c r="B4048" s="88" t="s">
        <v>1250</v>
      </c>
      <c r="C4048" s="88" t="s">
        <v>679</v>
      </c>
    </row>
    <row r="4049" spans="1:3" x14ac:dyDescent="0.2">
      <c r="A4049" s="88" t="s">
        <v>1251</v>
      </c>
      <c r="B4049" s="88" t="s">
        <v>1250</v>
      </c>
      <c r="C4049" s="88" t="s">
        <v>680</v>
      </c>
    </row>
    <row r="4050" spans="1:3" x14ac:dyDescent="0.2">
      <c r="A4050" s="88" t="s">
        <v>1251</v>
      </c>
      <c r="B4050" s="88" t="s">
        <v>1250</v>
      </c>
      <c r="C4050" s="88" t="s">
        <v>683</v>
      </c>
    </row>
    <row r="4051" spans="1:3" x14ac:dyDescent="0.2">
      <c r="A4051" s="88" t="s">
        <v>1251</v>
      </c>
      <c r="B4051" s="88" t="s">
        <v>1250</v>
      </c>
      <c r="C4051" s="88" t="s">
        <v>684</v>
      </c>
    </row>
    <row r="4052" spans="1:3" x14ac:dyDescent="0.2">
      <c r="A4052" s="88" t="s">
        <v>1251</v>
      </c>
      <c r="B4052" s="88" t="s">
        <v>1250</v>
      </c>
      <c r="C4052" s="88" t="s">
        <v>950</v>
      </c>
    </row>
    <row r="4053" spans="1:3" x14ac:dyDescent="0.2">
      <c r="A4053" s="88" t="s">
        <v>1251</v>
      </c>
      <c r="B4053" s="88" t="s">
        <v>1250</v>
      </c>
      <c r="C4053" s="88" t="s">
        <v>951</v>
      </c>
    </row>
    <row r="4054" spans="1:3" x14ac:dyDescent="0.2">
      <c r="A4054" s="88" t="s">
        <v>1251</v>
      </c>
      <c r="B4054" s="88" t="s">
        <v>1250</v>
      </c>
      <c r="C4054" s="88" t="s">
        <v>952</v>
      </c>
    </row>
    <row r="4055" spans="1:3" x14ac:dyDescent="0.2">
      <c r="A4055" s="88" t="s">
        <v>1251</v>
      </c>
      <c r="B4055" s="88" t="s">
        <v>1250</v>
      </c>
      <c r="C4055" s="88" t="s">
        <v>953</v>
      </c>
    </row>
    <row r="4056" spans="1:3" x14ac:dyDescent="0.2">
      <c r="A4056" s="88" t="s">
        <v>1251</v>
      </c>
      <c r="B4056" s="88" t="s">
        <v>1250</v>
      </c>
      <c r="C4056" s="88" t="s">
        <v>1285</v>
      </c>
    </row>
    <row r="4057" spans="1:3" x14ac:dyDescent="0.2">
      <c r="A4057" s="88" t="s">
        <v>1251</v>
      </c>
      <c r="B4057" s="88" t="s">
        <v>1250</v>
      </c>
      <c r="C4057" s="88" t="s">
        <v>1284</v>
      </c>
    </row>
    <row r="4058" spans="1:3" x14ac:dyDescent="0.2">
      <c r="A4058" s="88" t="s">
        <v>1251</v>
      </c>
      <c r="B4058" s="88" t="s">
        <v>1250</v>
      </c>
      <c r="C4058" s="88" t="s">
        <v>1283</v>
      </c>
    </row>
    <row r="4059" spans="1:3" x14ac:dyDescent="0.2">
      <c r="A4059" s="88" t="s">
        <v>1251</v>
      </c>
      <c r="B4059" s="88" t="s">
        <v>1250</v>
      </c>
      <c r="C4059" s="88" t="s">
        <v>1282</v>
      </c>
    </row>
    <row r="4060" spans="1:3" x14ac:dyDescent="0.2">
      <c r="A4060" s="88" t="s">
        <v>1251</v>
      </c>
      <c r="B4060" s="88" t="s">
        <v>1250</v>
      </c>
      <c r="C4060" s="88" t="s">
        <v>1281</v>
      </c>
    </row>
    <row r="4061" spans="1:3" x14ac:dyDescent="0.2">
      <c r="A4061" s="88" t="s">
        <v>1251</v>
      </c>
      <c r="B4061" s="88" t="s">
        <v>1250</v>
      </c>
      <c r="C4061" s="88" t="s">
        <v>1280</v>
      </c>
    </row>
    <row r="4062" spans="1:3" x14ac:dyDescent="0.2">
      <c r="A4062" s="88" t="s">
        <v>1251</v>
      </c>
      <c r="B4062" s="88" t="s">
        <v>1250</v>
      </c>
      <c r="C4062" s="88" t="s">
        <v>1279</v>
      </c>
    </row>
    <row r="4063" spans="1:3" x14ac:dyDescent="0.2">
      <c r="A4063" s="88" t="s">
        <v>1251</v>
      </c>
      <c r="B4063" s="88" t="s">
        <v>1250</v>
      </c>
      <c r="C4063" s="88" t="s">
        <v>1278</v>
      </c>
    </row>
    <row r="4064" spans="1:3" x14ac:dyDescent="0.2">
      <c r="A4064" s="88" t="s">
        <v>1251</v>
      </c>
      <c r="B4064" s="88" t="s">
        <v>1250</v>
      </c>
      <c r="C4064" s="88" t="s">
        <v>1277</v>
      </c>
    </row>
    <row r="4065" spans="1:3" x14ac:dyDescent="0.2">
      <c r="A4065" s="88" t="s">
        <v>1251</v>
      </c>
      <c r="B4065" s="88" t="s">
        <v>1250</v>
      </c>
      <c r="C4065" s="88" t="s">
        <v>1276</v>
      </c>
    </row>
    <row r="4066" spans="1:3" x14ac:dyDescent="0.2">
      <c r="A4066" s="88" t="s">
        <v>1251</v>
      </c>
      <c r="B4066" s="88" t="s">
        <v>1250</v>
      </c>
      <c r="C4066" s="88" t="s">
        <v>1275</v>
      </c>
    </row>
    <row r="4067" spans="1:3" x14ac:dyDescent="0.2">
      <c r="A4067" s="88" t="s">
        <v>1251</v>
      </c>
      <c r="B4067" s="88" t="s">
        <v>1250</v>
      </c>
      <c r="C4067" s="88" t="s">
        <v>1274</v>
      </c>
    </row>
    <row r="4068" spans="1:3" x14ac:dyDescent="0.2">
      <c r="A4068" s="88" t="s">
        <v>1251</v>
      </c>
      <c r="B4068" s="88" t="s">
        <v>1250</v>
      </c>
      <c r="C4068" s="88" t="s">
        <v>1273</v>
      </c>
    </row>
    <row r="4069" spans="1:3" x14ac:dyDescent="0.2">
      <c r="A4069" s="88" t="s">
        <v>1251</v>
      </c>
      <c r="B4069" s="88" t="s">
        <v>1250</v>
      </c>
      <c r="C4069" s="88" t="s">
        <v>1272</v>
      </c>
    </row>
    <row r="4070" spans="1:3" x14ac:dyDescent="0.2">
      <c r="A4070" s="88" t="s">
        <v>1251</v>
      </c>
      <c r="B4070" s="88" t="s">
        <v>1250</v>
      </c>
      <c r="C4070" s="88" t="s">
        <v>1271</v>
      </c>
    </row>
    <row r="4071" spans="1:3" x14ac:dyDescent="0.2">
      <c r="A4071" s="88" t="s">
        <v>1251</v>
      </c>
      <c r="B4071" s="88" t="s">
        <v>1250</v>
      </c>
      <c r="C4071" s="88" t="s">
        <v>1270</v>
      </c>
    </row>
    <row r="4072" spans="1:3" x14ac:dyDescent="0.2">
      <c r="A4072" s="88" t="s">
        <v>1251</v>
      </c>
      <c r="B4072" s="88" t="s">
        <v>1250</v>
      </c>
      <c r="C4072" s="88" t="s">
        <v>1269</v>
      </c>
    </row>
    <row r="4073" spans="1:3" x14ac:dyDescent="0.2">
      <c r="A4073" s="88" t="s">
        <v>1251</v>
      </c>
      <c r="B4073" s="88" t="s">
        <v>1250</v>
      </c>
      <c r="C4073" s="88" t="s">
        <v>1268</v>
      </c>
    </row>
    <row r="4074" spans="1:3" x14ac:dyDescent="0.2">
      <c r="A4074" s="88" t="s">
        <v>1251</v>
      </c>
      <c r="B4074" s="88" t="s">
        <v>1250</v>
      </c>
      <c r="C4074" s="88" t="s">
        <v>1267</v>
      </c>
    </row>
    <row r="4075" spans="1:3" x14ac:dyDescent="0.2">
      <c r="A4075" s="88" t="s">
        <v>1251</v>
      </c>
      <c r="B4075" s="88" t="s">
        <v>1250</v>
      </c>
      <c r="C4075" s="88" t="s">
        <v>1266</v>
      </c>
    </row>
    <row r="4076" spans="1:3" x14ac:dyDescent="0.2">
      <c r="A4076" s="88" t="s">
        <v>1251</v>
      </c>
      <c r="B4076" s="88" t="s">
        <v>1250</v>
      </c>
      <c r="C4076" s="88" t="s">
        <v>1265</v>
      </c>
    </row>
    <row r="4077" spans="1:3" x14ac:dyDescent="0.2">
      <c r="A4077" s="88" t="s">
        <v>1251</v>
      </c>
      <c r="B4077" s="88" t="s">
        <v>1250</v>
      </c>
      <c r="C4077" s="88" t="s">
        <v>1264</v>
      </c>
    </row>
    <row r="4078" spans="1:3" x14ac:dyDescent="0.2">
      <c r="A4078" s="88" t="s">
        <v>1251</v>
      </c>
      <c r="B4078" s="88" t="s">
        <v>1250</v>
      </c>
      <c r="C4078" s="88" t="s">
        <v>1263</v>
      </c>
    </row>
    <row r="4079" spans="1:3" x14ac:dyDescent="0.2">
      <c r="A4079" s="88" t="s">
        <v>1251</v>
      </c>
      <c r="B4079" s="88" t="s">
        <v>1250</v>
      </c>
      <c r="C4079" s="88" t="s">
        <v>1262</v>
      </c>
    </row>
    <row r="4080" spans="1:3" x14ac:dyDescent="0.2">
      <c r="A4080" s="88" t="s">
        <v>1251</v>
      </c>
      <c r="B4080" s="88" t="s">
        <v>1250</v>
      </c>
      <c r="C4080" s="88" t="s">
        <v>1261</v>
      </c>
    </row>
    <row r="4081" spans="1:3" x14ac:dyDescent="0.2">
      <c r="A4081" s="88" t="s">
        <v>1251</v>
      </c>
      <c r="B4081" s="88" t="s">
        <v>1250</v>
      </c>
      <c r="C4081" s="88" t="s">
        <v>1260</v>
      </c>
    </row>
    <row r="4082" spans="1:3" x14ac:dyDescent="0.2">
      <c r="A4082" s="88" t="s">
        <v>1251</v>
      </c>
      <c r="B4082" s="88" t="s">
        <v>1250</v>
      </c>
      <c r="C4082" s="88" t="s">
        <v>1259</v>
      </c>
    </row>
    <row r="4083" spans="1:3" x14ac:dyDescent="0.2">
      <c r="A4083" s="88" t="s">
        <v>1251</v>
      </c>
      <c r="B4083" s="88" t="s">
        <v>1250</v>
      </c>
      <c r="C4083" s="88" t="s">
        <v>1258</v>
      </c>
    </row>
    <row r="4084" spans="1:3" x14ac:dyDescent="0.2">
      <c r="A4084" s="88" t="s">
        <v>1251</v>
      </c>
      <c r="B4084" s="88" t="s">
        <v>1250</v>
      </c>
      <c r="C4084" s="88" t="s">
        <v>1257</v>
      </c>
    </row>
    <row r="4085" spans="1:3" x14ac:dyDescent="0.2">
      <c r="A4085" s="88" t="s">
        <v>1251</v>
      </c>
      <c r="B4085" s="88" t="s">
        <v>1250</v>
      </c>
      <c r="C4085" s="88" t="s">
        <v>1256</v>
      </c>
    </row>
    <row r="4086" spans="1:3" x14ac:dyDescent="0.2">
      <c r="A4086" s="88" t="s">
        <v>1251</v>
      </c>
      <c r="B4086" s="88" t="s">
        <v>1250</v>
      </c>
      <c r="C4086" s="88" t="s">
        <v>906</v>
      </c>
    </row>
    <row r="4087" spans="1:3" x14ac:dyDescent="0.2">
      <c r="A4087" s="88" t="s">
        <v>1251</v>
      </c>
      <c r="B4087" s="88" t="s">
        <v>1250</v>
      </c>
      <c r="C4087" s="88" t="s">
        <v>1255</v>
      </c>
    </row>
    <row r="4088" spans="1:3" x14ac:dyDescent="0.2">
      <c r="A4088" s="88" t="s">
        <v>1251</v>
      </c>
      <c r="B4088" s="88" t="s">
        <v>1250</v>
      </c>
      <c r="C4088" s="88" t="s">
        <v>1254</v>
      </c>
    </row>
    <row r="4089" spans="1:3" x14ac:dyDescent="0.2">
      <c r="A4089" s="88" t="s">
        <v>1251</v>
      </c>
      <c r="B4089" s="88" t="s">
        <v>1250</v>
      </c>
      <c r="C4089" s="88" t="s">
        <v>1253</v>
      </c>
    </row>
    <row r="4090" spans="1:3" x14ac:dyDescent="0.2">
      <c r="A4090" s="88" t="s">
        <v>1251</v>
      </c>
      <c r="B4090" s="88" t="s">
        <v>1250</v>
      </c>
      <c r="C4090" s="88" t="s">
        <v>1252</v>
      </c>
    </row>
    <row r="4091" spans="1:3" x14ac:dyDescent="0.2">
      <c r="A4091" s="88" t="s">
        <v>1251</v>
      </c>
      <c r="B4091" s="88" t="s">
        <v>1250</v>
      </c>
      <c r="C4091" s="88" t="s">
        <v>1249</v>
      </c>
    </row>
    <row r="4092" spans="1:3" x14ac:dyDescent="0.2">
      <c r="A4092" s="88" t="s">
        <v>963</v>
      </c>
      <c r="B4092" s="88" t="s">
        <v>1200</v>
      </c>
      <c r="C4092" s="88" t="s">
        <v>866</v>
      </c>
    </row>
    <row r="4093" spans="1:3" x14ac:dyDescent="0.2">
      <c r="A4093" s="88" t="s">
        <v>963</v>
      </c>
      <c r="B4093" s="88" t="s">
        <v>1200</v>
      </c>
      <c r="C4093" s="88" t="s">
        <v>867</v>
      </c>
    </row>
    <row r="4094" spans="1:3" x14ac:dyDescent="0.2">
      <c r="A4094" s="88" t="s">
        <v>963</v>
      </c>
      <c r="B4094" s="88" t="s">
        <v>1200</v>
      </c>
      <c r="C4094" s="88" t="s">
        <v>669</v>
      </c>
    </row>
    <row r="4095" spans="1:3" x14ac:dyDescent="0.2">
      <c r="A4095" s="88" t="s">
        <v>963</v>
      </c>
      <c r="B4095" s="88" t="s">
        <v>1200</v>
      </c>
      <c r="C4095" s="88" t="s">
        <v>670</v>
      </c>
    </row>
    <row r="4096" spans="1:3" x14ac:dyDescent="0.2">
      <c r="A4096" s="88" t="s">
        <v>963</v>
      </c>
      <c r="B4096" s="88" t="s">
        <v>1200</v>
      </c>
      <c r="C4096" s="88" t="s">
        <v>671</v>
      </c>
    </row>
    <row r="4097" spans="1:3" x14ac:dyDescent="0.2">
      <c r="A4097" s="88" t="s">
        <v>963</v>
      </c>
      <c r="B4097" s="88" t="s">
        <v>1200</v>
      </c>
      <c r="C4097" s="88" t="s">
        <v>672</v>
      </c>
    </row>
    <row r="4098" spans="1:3" x14ac:dyDescent="0.2">
      <c r="A4098" s="88" t="s">
        <v>963</v>
      </c>
      <c r="B4098" s="88" t="s">
        <v>1200</v>
      </c>
      <c r="C4098" s="88" t="s">
        <v>673</v>
      </c>
    </row>
    <row r="4099" spans="1:3" x14ac:dyDescent="0.2">
      <c r="A4099" s="88" t="s">
        <v>963</v>
      </c>
      <c r="B4099" s="88" t="s">
        <v>1200</v>
      </c>
      <c r="C4099" s="88" t="s">
        <v>742</v>
      </c>
    </row>
    <row r="4100" spans="1:3" x14ac:dyDescent="0.2">
      <c r="A4100" s="88" t="s">
        <v>963</v>
      </c>
      <c r="B4100" s="88" t="s">
        <v>1200</v>
      </c>
      <c r="C4100" s="88" t="s">
        <v>743</v>
      </c>
    </row>
    <row r="4101" spans="1:3" x14ac:dyDescent="0.2">
      <c r="A4101" s="88" t="s">
        <v>963</v>
      </c>
      <c r="B4101" s="88" t="s">
        <v>1200</v>
      </c>
      <c r="C4101" s="88" t="s">
        <v>744</v>
      </c>
    </row>
    <row r="4102" spans="1:3" x14ac:dyDescent="0.2">
      <c r="A4102" s="88" t="s">
        <v>963</v>
      </c>
      <c r="B4102" s="88" t="s">
        <v>1200</v>
      </c>
      <c r="C4102" s="88" t="s">
        <v>745</v>
      </c>
    </row>
    <row r="4103" spans="1:3" x14ac:dyDescent="0.2">
      <c r="A4103" s="88" t="s">
        <v>963</v>
      </c>
      <c r="B4103" s="88" t="s">
        <v>1200</v>
      </c>
      <c r="C4103" s="88" t="s">
        <v>776</v>
      </c>
    </row>
    <row r="4104" spans="1:3" x14ac:dyDescent="0.2">
      <c r="A4104" s="88" t="s">
        <v>963</v>
      </c>
      <c r="B4104" s="88" t="s">
        <v>1200</v>
      </c>
      <c r="C4104" s="88" t="s">
        <v>796</v>
      </c>
    </row>
    <row r="4105" spans="1:3" x14ac:dyDescent="0.2">
      <c r="A4105" s="88" t="s">
        <v>963</v>
      </c>
      <c r="B4105" s="88" t="s">
        <v>1200</v>
      </c>
      <c r="C4105" s="88" t="s">
        <v>797</v>
      </c>
    </row>
    <row r="4106" spans="1:3" x14ac:dyDescent="0.2">
      <c r="A4106" s="88" t="s">
        <v>963</v>
      </c>
      <c r="B4106" s="88" t="s">
        <v>1200</v>
      </c>
      <c r="C4106" s="88" t="s">
        <v>798</v>
      </c>
    </row>
    <row r="4107" spans="1:3" x14ac:dyDescent="0.2">
      <c r="A4107" s="88" t="s">
        <v>963</v>
      </c>
      <c r="B4107" s="88" t="s">
        <v>1200</v>
      </c>
      <c r="C4107" s="88" t="s">
        <v>836</v>
      </c>
    </row>
    <row r="4108" spans="1:3" x14ac:dyDescent="0.2">
      <c r="A4108" s="88" t="s">
        <v>963</v>
      </c>
      <c r="B4108" s="88" t="s">
        <v>1200</v>
      </c>
      <c r="C4108" s="88" t="s">
        <v>837</v>
      </c>
    </row>
    <row r="4109" spans="1:3" x14ac:dyDescent="0.2">
      <c r="A4109" s="88" t="s">
        <v>963</v>
      </c>
      <c r="B4109" s="88" t="s">
        <v>1200</v>
      </c>
      <c r="C4109" s="88" t="s">
        <v>1248</v>
      </c>
    </row>
    <row r="4110" spans="1:3" x14ac:dyDescent="0.2">
      <c r="A4110" s="88" t="s">
        <v>963</v>
      </c>
      <c r="B4110" s="88" t="s">
        <v>1200</v>
      </c>
      <c r="C4110" s="88" t="s">
        <v>1247</v>
      </c>
    </row>
    <row r="4111" spans="1:3" x14ac:dyDescent="0.2">
      <c r="A4111" s="88" t="s">
        <v>963</v>
      </c>
      <c r="B4111" s="88" t="s">
        <v>1200</v>
      </c>
      <c r="C4111" s="88" t="s">
        <v>1246</v>
      </c>
    </row>
    <row r="4112" spans="1:3" x14ac:dyDescent="0.2">
      <c r="A4112" s="88" t="s">
        <v>963</v>
      </c>
      <c r="B4112" s="88" t="s">
        <v>1200</v>
      </c>
      <c r="C4112" s="88" t="s">
        <v>1245</v>
      </c>
    </row>
    <row r="4113" spans="1:3" x14ac:dyDescent="0.2">
      <c r="A4113" s="88" t="s">
        <v>963</v>
      </c>
      <c r="B4113" s="88" t="s">
        <v>1200</v>
      </c>
      <c r="C4113" s="88" t="s">
        <v>1244</v>
      </c>
    </row>
    <row r="4114" spans="1:3" x14ac:dyDescent="0.2">
      <c r="A4114" s="88" t="s">
        <v>963</v>
      </c>
      <c r="B4114" s="88" t="s">
        <v>1200</v>
      </c>
      <c r="C4114" s="88" t="s">
        <v>1243</v>
      </c>
    </row>
    <row r="4115" spans="1:3" x14ac:dyDescent="0.2">
      <c r="A4115" s="88" t="s">
        <v>963</v>
      </c>
      <c r="B4115" s="88" t="s">
        <v>1200</v>
      </c>
      <c r="C4115" s="88" t="s">
        <v>1242</v>
      </c>
    </row>
    <row r="4116" spans="1:3" x14ac:dyDescent="0.2">
      <c r="A4116" s="88" t="s">
        <v>963</v>
      </c>
      <c r="B4116" s="88" t="s">
        <v>1200</v>
      </c>
      <c r="C4116" s="88" t="s">
        <v>1241</v>
      </c>
    </row>
    <row r="4117" spans="1:3" x14ac:dyDescent="0.2">
      <c r="A4117" s="88" t="s">
        <v>963</v>
      </c>
      <c r="B4117" s="88" t="s">
        <v>1200</v>
      </c>
      <c r="C4117" s="88" t="s">
        <v>1240</v>
      </c>
    </row>
    <row r="4118" spans="1:3" x14ac:dyDescent="0.2">
      <c r="A4118" s="88" t="s">
        <v>963</v>
      </c>
      <c r="B4118" s="88" t="s">
        <v>1200</v>
      </c>
      <c r="C4118" s="88" t="s">
        <v>1239</v>
      </c>
    </row>
    <row r="4119" spans="1:3" x14ac:dyDescent="0.2">
      <c r="A4119" s="88" t="s">
        <v>963</v>
      </c>
      <c r="B4119" s="88" t="s">
        <v>1200</v>
      </c>
      <c r="C4119" s="88" t="s">
        <v>1238</v>
      </c>
    </row>
    <row r="4120" spans="1:3" x14ac:dyDescent="0.2">
      <c r="A4120" s="88" t="s">
        <v>963</v>
      </c>
      <c r="B4120" s="88" t="s">
        <v>1200</v>
      </c>
      <c r="C4120" s="88" t="s">
        <v>1237</v>
      </c>
    </row>
    <row r="4121" spans="1:3" x14ac:dyDescent="0.2">
      <c r="A4121" s="88" t="s">
        <v>963</v>
      </c>
      <c r="B4121" s="88" t="s">
        <v>1200</v>
      </c>
      <c r="C4121" s="88" t="s">
        <v>1236</v>
      </c>
    </row>
    <row r="4122" spans="1:3" x14ac:dyDescent="0.2">
      <c r="A4122" s="88" t="s">
        <v>963</v>
      </c>
      <c r="B4122" s="88" t="s">
        <v>1200</v>
      </c>
      <c r="C4122" s="88" t="s">
        <v>1235</v>
      </c>
    </row>
    <row r="4123" spans="1:3" x14ac:dyDescent="0.2">
      <c r="A4123" s="88" t="s">
        <v>963</v>
      </c>
      <c r="B4123" s="88" t="s">
        <v>1200</v>
      </c>
      <c r="C4123" s="88" t="s">
        <v>1234</v>
      </c>
    </row>
    <row r="4124" spans="1:3" x14ac:dyDescent="0.2">
      <c r="A4124" s="88" t="s">
        <v>963</v>
      </c>
      <c r="B4124" s="88" t="s">
        <v>1200</v>
      </c>
      <c r="C4124" s="88" t="s">
        <v>1233</v>
      </c>
    </row>
    <row r="4125" spans="1:3" x14ac:dyDescent="0.2">
      <c r="A4125" s="88" t="s">
        <v>963</v>
      </c>
      <c r="B4125" s="88" t="s">
        <v>1200</v>
      </c>
      <c r="C4125" s="88" t="s">
        <v>1232</v>
      </c>
    </row>
    <row r="4126" spans="1:3" x14ac:dyDescent="0.2">
      <c r="A4126" s="88" t="s">
        <v>963</v>
      </c>
      <c r="B4126" s="88" t="s">
        <v>1200</v>
      </c>
      <c r="C4126" s="88" t="s">
        <v>1231</v>
      </c>
    </row>
    <row r="4127" spans="1:3" x14ac:dyDescent="0.2">
      <c r="A4127" s="88" t="s">
        <v>963</v>
      </c>
      <c r="B4127" s="88" t="s">
        <v>1200</v>
      </c>
      <c r="C4127" s="88" t="s">
        <v>1230</v>
      </c>
    </row>
    <row r="4128" spans="1:3" x14ac:dyDescent="0.2">
      <c r="A4128" s="88" t="s">
        <v>963</v>
      </c>
      <c r="B4128" s="88" t="s">
        <v>1200</v>
      </c>
      <c r="C4128" s="88" t="s">
        <v>1229</v>
      </c>
    </row>
    <row r="4129" spans="1:3" x14ac:dyDescent="0.2">
      <c r="A4129" s="88" t="s">
        <v>963</v>
      </c>
      <c r="B4129" s="88" t="s">
        <v>1200</v>
      </c>
      <c r="C4129" s="88" t="s">
        <v>1228</v>
      </c>
    </row>
    <row r="4130" spans="1:3" x14ac:dyDescent="0.2">
      <c r="A4130" s="88" t="s">
        <v>963</v>
      </c>
      <c r="B4130" s="88" t="s">
        <v>1200</v>
      </c>
      <c r="C4130" s="88" t="s">
        <v>1227</v>
      </c>
    </row>
    <row r="4131" spans="1:3" x14ac:dyDescent="0.2">
      <c r="A4131" s="88" t="s">
        <v>963</v>
      </c>
      <c r="B4131" s="88" t="s">
        <v>1200</v>
      </c>
      <c r="C4131" s="88" t="s">
        <v>1226</v>
      </c>
    </row>
    <row r="4132" spans="1:3" x14ac:dyDescent="0.2">
      <c r="A4132" s="88" t="s">
        <v>963</v>
      </c>
      <c r="B4132" s="88" t="s">
        <v>1200</v>
      </c>
      <c r="C4132" s="88" t="s">
        <v>1225</v>
      </c>
    </row>
    <row r="4133" spans="1:3" x14ac:dyDescent="0.2">
      <c r="A4133" s="88" t="s">
        <v>963</v>
      </c>
      <c r="B4133" s="88" t="s">
        <v>1200</v>
      </c>
      <c r="C4133" s="88" t="s">
        <v>1224</v>
      </c>
    </row>
    <row r="4134" spans="1:3" x14ac:dyDescent="0.2">
      <c r="A4134" s="88" t="s">
        <v>963</v>
      </c>
      <c r="B4134" s="88" t="s">
        <v>1200</v>
      </c>
      <c r="C4134" s="88" t="s">
        <v>1223</v>
      </c>
    </row>
    <row r="4135" spans="1:3" x14ac:dyDescent="0.2">
      <c r="A4135" s="88" t="s">
        <v>963</v>
      </c>
      <c r="B4135" s="88" t="s">
        <v>1200</v>
      </c>
      <c r="C4135" s="88" t="s">
        <v>1222</v>
      </c>
    </row>
    <row r="4136" spans="1:3" x14ac:dyDescent="0.2">
      <c r="A4136" s="88" t="s">
        <v>963</v>
      </c>
      <c r="B4136" s="88" t="s">
        <v>1200</v>
      </c>
      <c r="C4136" s="88" t="s">
        <v>1221</v>
      </c>
    </row>
    <row r="4137" spans="1:3" x14ac:dyDescent="0.2">
      <c r="A4137" s="88" t="s">
        <v>963</v>
      </c>
      <c r="B4137" s="88" t="s">
        <v>1200</v>
      </c>
      <c r="C4137" s="88" t="s">
        <v>1220</v>
      </c>
    </row>
    <row r="4138" spans="1:3" x14ac:dyDescent="0.2">
      <c r="A4138" s="88" t="s">
        <v>963</v>
      </c>
      <c r="B4138" s="88" t="s">
        <v>1200</v>
      </c>
      <c r="C4138" s="88" t="s">
        <v>1219</v>
      </c>
    </row>
    <row r="4139" spans="1:3" x14ac:dyDescent="0.2">
      <c r="A4139" s="88" t="s">
        <v>963</v>
      </c>
      <c r="B4139" s="88" t="s">
        <v>1200</v>
      </c>
      <c r="C4139" s="88" t="s">
        <v>1218</v>
      </c>
    </row>
    <row r="4140" spans="1:3" x14ac:dyDescent="0.2">
      <c r="A4140" s="88" t="s">
        <v>963</v>
      </c>
      <c r="B4140" s="88" t="s">
        <v>1200</v>
      </c>
      <c r="C4140" s="88" t="s">
        <v>1217</v>
      </c>
    </row>
    <row r="4141" spans="1:3" x14ac:dyDescent="0.2">
      <c r="A4141" s="88" t="s">
        <v>963</v>
      </c>
      <c r="B4141" s="88" t="s">
        <v>1200</v>
      </c>
      <c r="C4141" s="88" t="s">
        <v>1216</v>
      </c>
    </row>
    <row r="4142" spans="1:3" x14ac:dyDescent="0.2">
      <c r="A4142" s="88" t="s">
        <v>963</v>
      </c>
      <c r="B4142" s="88" t="s">
        <v>1200</v>
      </c>
      <c r="C4142" s="88" t="s">
        <v>1215</v>
      </c>
    </row>
    <row r="4143" spans="1:3" x14ac:dyDescent="0.2">
      <c r="A4143" s="88" t="s">
        <v>963</v>
      </c>
      <c r="B4143" s="88" t="s">
        <v>1200</v>
      </c>
      <c r="C4143" s="88" t="s">
        <v>1214</v>
      </c>
    </row>
    <row r="4144" spans="1:3" x14ac:dyDescent="0.2">
      <c r="A4144" s="88" t="s">
        <v>963</v>
      </c>
      <c r="B4144" s="88" t="s">
        <v>1200</v>
      </c>
      <c r="C4144" s="88" t="s">
        <v>1213</v>
      </c>
    </row>
    <row r="4145" spans="1:3" x14ac:dyDescent="0.2">
      <c r="A4145" s="88" t="s">
        <v>963</v>
      </c>
      <c r="B4145" s="88" t="s">
        <v>1200</v>
      </c>
      <c r="C4145" s="88" t="s">
        <v>1212</v>
      </c>
    </row>
    <row r="4146" spans="1:3" x14ac:dyDescent="0.2">
      <c r="A4146" s="88" t="s">
        <v>963</v>
      </c>
      <c r="B4146" s="88" t="s">
        <v>1200</v>
      </c>
      <c r="C4146" s="88" t="s">
        <v>1211</v>
      </c>
    </row>
    <row r="4147" spans="1:3" x14ac:dyDescent="0.2">
      <c r="A4147" s="88" t="s">
        <v>963</v>
      </c>
      <c r="B4147" s="88" t="s">
        <v>1200</v>
      </c>
      <c r="C4147" s="88" t="s">
        <v>1210</v>
      </c>
    </row>
    <row r="4148" spans="1:3" x14ac:dyDescent="0.2">
      <c r="A4148" s="88" t="s">
        <v>963</v>
      </c>
      <c r="B4148" s="88" t="s">
        <v>1200</v>
      </c>
      <c r="C4148" s="88" t="s">
        <v>1209</v>
      </c>
    </row>
    <row r="4149" spans="1:3" x14ac:dyDescent="0.2">
      <c r="A4149" s="88" t="s">
        <v>963</v>
      </c>
      <c r="B4149" s="88" t="s">
        <v>1200</v>
      </c>
      <c r="C4149" s="88" t="s">
        <v>1208</v>
      </c>
    </row>
    <row r="4150" spans="1:3" x14ac:dyDescent="0.2">
      <c r="A4150" s="88" t="s">
        <v>963</v>
      </c>
      <c r="B4150" s="88" t="s">
        <v>1200</v>
      </c>
      <c r="C4150" s="88" t="s">
        <v>1207</v>
      </c>
    </row>
    <row r="4151" spans="1:3" x14ac:dyDescent="0.2">
      <c r="A4151" s="88" t="s">
        <v>963</v>
      </c>
      <c r="B4151" s="88" t="s">
        <v>1200</v>
      </c>
      <c r="C4151" s="88" t="s">
        <v>1206</v>
      </c>
    </row>
    <row r="4152" spans="1:3" x14ac:dyDescent="0.2">
      <c r="A4152" s="88" t="s">
        <v>963</v>
      </c>
      <c r="B4152" s="88" t="s">
        <v>1200</v>
      </c>
      <c r="C4152" s="88" t="s">
        <v>1205</v>
      </c>
    </row>
    <row r="4153" spans="1:3" x14ac:dyDescent="0.2">
      <c r="A4153" s="88" t="s">
        <v>963</v>
      </c>
      <c r="B4153" s="88" t="s">
        <v>1200</v>
      </c>
      <c r="C4153" s="88" t="s">
        <v>1204</v>
      </c>
    </row>
    <row r="4154" spans="1:3" x14ac:dyDescent="0.2">
      <c r="A4154" s="88" t="s">
        <v>963</v>
      </c>
      <c r="B4154" s="88" t="s">
        <v>1200</v>
      </c>
      <c r="C4154" s="88" t="s">
        <v>1203</v>
      </c>
    </row>
    <row r="4155" spans="1:3" x14ac:dyDescent="0.2">
      <c r="A4155" s="88" t="s">
        <v>963</v>
      </c>
      <c r="B4155" s="88" t="s">
        <v>1200</v>
      </c>
      <c r="C4155" s="88" t="s">
        <v>1202</v>
      </c>
    </row>
    <row r="4156" spans="1:3" x14ac:dyDescent="0.2">
      <c r="A4156" s="88" t="s">
        <v>963</v>
      </c>
      <c r="B4156" s="88" t="s">
        <v>1200</v>
      </c>
      <c r="C4156" s="88" t="s">
        <v>1201</v>
      </c>
    </row>
    <row r="4157" spans="1:3" x14ac:dyDescent="0.2">
      <c r="A4157" s="88" t="s">
        <v>963</v>
      </c>
      <c r="B4157" s="88" t="s">
        <v>1200</v>
      </c>
      <c r="C4157" s="88" t="s">
        <v>1199</v>
      </c>
    </row>
    <row r="4158" spans="1:3" x14ac:dyDescent="0.2">
      <c r="A4158" s="88" t="s">
        <v>303</v>
      </c>
      <c r="B4158" s="88" t="s">
        <v>1172</v>
      </c>
      <c r="C4158" s="88" t="s">
        <v>1198</v>
      </c>
    </row>
    <row r="4159" spans="1:3" x14ac:dyDescent="0.2">
      <c r="A4159" s="88" t="s">
        <v>303</v>
      </c>
      <c r="B4159" s="88" t="s">
        <v>1172</v>
      </c>
      <c r="C4159" s="88" t="s">
        <v>1197</v>
      </c>
    </row>
    <row r="4160" spans="1:3" x14ac:dyDescent="0.2">
      <c r="A4160" s="88" t="s">
        <v>303</v>
      </c>
      <c r="B4160" s="88" t="s">
        <v>1172</v>
      </c>
      <c r="C4160" s="88" t="s">
        <v>1196</v>
      </c>
    </row>
    <row r="4161" spans="1:3" x14ac:dyDescent="0.2">
      <c r="A4161" s="88" t="s">
        <v>303</v>
      </c>
      <c r="B4161" s="88" t="s">
        <v>1172</v>
      </c>
      <c r="C4161" s="88" t="s">
        <v>1195</v>
      </c>
    </row>
    <row r="4162" spans="1:3" x14ac:dyDescent="0.2">
      <c r="A4162" s="88" t="s">
        <v>303</v>
      </c>
      <c r="B4162" s="88" t="s">
        <v>1172</v>
      </c>
      <c r="C4162" s="88" t="s">
        <v>1194</v>
      </c>
    </row>
    <row r="4163" spans="1:3" x14ac:dyDescent="0.2">
      <c r="A4163" s="88" t="s">
        <v>303</v>
      </c>
      <c r="B4163" s="88" t="s">
        <v>1172</v>
      </c>
      <c r="C4163" s="88" t="s">
        <v>1193</v>
      </c>
    </row>
    <row r="4164" spans="1:3" x14ac:dyDescent="0.2">
      <c r="A4164" s="88" t="s">
        <v>303</v>
      </c>
      <c r="B4164" s="88" t="s">
        <v>1172</v>
      </c>
      <c r="C4164" s="88" t="s">
        <v>1192</v>
      </c>
    </row>
    <row r="4165" spans="1:3" x14ac:dyDescent="0.2">
      <c r="A4165" s="88" t="s">
        <v>303</v>
      </c>
      <c r="B4165" s="88" t="s">
        <v>1172</v>
      </c>
      <c r="C4165" s="88" t="s">
        <v>1191</v>
      </c>
    </row>
    <row r="4166" spans="1:3" x14ac:dyDescent="0.2">
      <c r="A4166" s="88" t="s">
        <v>303</v>
      </c>
      <c r="B4166" s="88" t="s">
        <v>1172</v>
      </c>
      <c r="C4166" s="88" t="s">
        <v>1190</v>
      </c>
    </row>
    <row r="4167" spans="1:3" x14ac:dyDescent="0.2">
      <c r="A4167" s="88" t="s">
        <v>303</v>
      </c>
      <c r="B4167" s="88" t="s">
        <v>1172</v>
      </c>
      <c r="C4167" s="88" t="s">
        <v>1189</v>
      </c>
    </row>
    <row r="4168" spans="1:3" x14ac:dyDescent="0.2">
      <c r="A4168" s="88" t="s">
        <v>303</v>
      </c>
      <c r="B4168" s="88" t="s">
        <v>1172</v>
      </c>
      <c r="C4168" s="88" t="s">
        <v>1188</v>
      </c>
    </row>
    <row r="4169" spans="1:3" x14ac:dyDescent="0.2">
      <c r="A4169" s="88" t="s">
        <v>303</v>
      </c>
      <c r="B4169" s="88" t="s">
        <v>1172</v>
      </c>
      <c r="C4169" s="88" t="s">
        <v>1187</v>
      </c>
    </row>
    <row r="4170" spans="1:3" x14ac:dyDescent="0.2">
      <c r="A4170" s="88" t="s">
        <v>303</v>
      </c>
      <c r="B4170" s="88" t="s">
        <v>1172</v>
      </c>
      <c r="C4170" s="88" t="s">
        <v>1186</v>
      </c>
    </row>
    <row r="4171" spans="1:3" x14ac:dyDescent="0.2">
      <c r="A4171" s="88" t="s">
        <v>303</v>
      </c>
      <c r="B4171" s="88" t="s">
        <v>1172</v>
      </c>
      <c r="C4171" s="88" t="s">
        <v>1185</v>
      </c>
    </row>
    <row r="4172" spans="1:3" x14ac:dyDescent="0.2">
      <c r="A4172" s="88" t="s">
        <v>303</v>
      </c>
      <c r="B4172" s="88" t="s">
        <v>1172</v>
      </c>
      <c r="C4172" s="88" t="s">
        <v>1184</v>
      </c>
    </row>
    <row r="4173" spans="1:3" x14ac:dyDescent="0.2">
      <c r="A4173" s="88" t="s">
        <v>303</v>
      </c>
      <c r="B4173" s="88" t="s">
        <v>1172</v>
      </c>
      <c r="C4173" s="88" t="s">
        <v>1183</v>
      </c>
    </row>
    <row r="4174" spans="1:3" x14ac:dyDescent="0.2">
      <c r="A4174" s="88" t="s">
        <v>303</v>
      </c>
      <c r="B4174" s="88" t="s">
        <v>1172</v>
      </c>
      <c r="C4174" s="88" t="s">
        <v>1182</v>
      </c>
    </row>
    <row r="4175" spans="1:3" x14ac:dyDescent="0.2">
      <c r="A4175" s="88" t="s">
        <v>303</v>
      </c>
      <c r="B4175" s="88" t="s">
        <v>1172</v>
      </c>
      <c r="C4175" s="88" t="s">
        <v>1181</v>
      </c>
    </row>
    <row r="4176" spans="1:3" x14ac:dyDescent="0.2">
      <c r="A4176" s="88" t="s">
        <v>303</v>
      </c>
      <c r="B4176" s="88" t="s">
        <v>1172</v>
      </c>
      <c r="C4176" s="88" t="s">
        <v>1180</v>
      </c>
    </row>
    <row r="4177" spans="1:3" x14ac:dyDescent="0.2">
      <c r="A4177" s="88" t="s">
        <v>303</v>
      </c>
      <c r="B4177" s="88" t="s">
        <v>1172</v>
      </c>
      <c r="C4177" s="88" t="s">
        <v>1179</v>
      </c>
    </row>
    <row r="4178" spans="1:3" x14ac:dyDescent="0.2">
      <c r="A4178" s="88" t="s">
        <v>303</v>
      </c>
      <c r="B4178" s="88" t="s">
        <v>1172</v>
      </c>
      <c r="C4178" s="88" t="s">
        <v>1178</v>
      </c>
    </row>
    <row r="4179" spans="1:3" x14ac:dyDescent="0.2">
      <c r="A4179" s="88" t="s">
        <v>303</v>
      </c>
      <c r="B4179" s="88" t="s">
        <v>1172</v>
      </c>
      <c r="C4179" s="88" t="s">
        <v>1177</v>
      </c>
    </row>
    <row r="4180" spans="1:3" x14ac:dyDescent="0.2">
      <c r="A4180" s="88" t="s">
        <v>303</v>
      </c>
      <c r="B4180" s="88" t="s">
        <v>1172</v>
      </c>
      <c r="C4180" s="88" t="s">
        <v>1176</v>
      </c>
    </row>
    <row r="4181" spans="1:3" x14ac:dyDescent="0.2">
      <c r="A4181" s="88" t="s">
        <v>303</v>
      </c>
      <c r="B4181" s="88" t="s">
        <v>1172</v>
      </c>
      <c r="C4181" s="88" t="s">
        <v>1175</v>
      </c>
    </row>
    <row r="4182" spans="1:3" x14ac:dyDescent="0.2">
      <c r="A4182" s="88" t="s">
        <v>303</v>
      </c>
      <c r="B4182" s="88" t="s">
        <v>1172</v>
      </c>
      <c r="C4182" s="88" t="s">
        <v>1174</v>
      </c>
    </row>
    <row r="4183" spans="1:3" x14ac:dyDescent="0.2">
      <c r="A4183" s="88" t="s">
        <v>303</v>
      </c>
      <c r="B4183" s="88" t="s">
        <v>1172</v>
      </c>
      <c r="C4183" s="88" t="s">
        <v>1173</v>
      </c>
    </row>
    <row r="4184" spans="1:3" x14ac:dyDescent="0.2">
      <c r="A4184" s="88" t="s">
        <v>303</v>
      </c>
      <c r="B4184" s="88" t="s">
        <v>1172</v>
      </c>
      <c r="C4184" s="88" t="s">
        <v>1171</v>
      </c>
    </row>
    <row r="4185" spans="1:3" x14ac:dyDescent="0.2">
      <c r="A4185" s="88" t="s">
        <v>2</v>
      </c>
      <c r="B4185" s="88" t="s">
        <v>1170</v>
      </c>
      <c r="C4185" s="88" t="s">
        <v>652</v>
      </c>
    </row>
    <row r="4186" spans="1:3" x14ac:dyDescent="0.2">
      <c r="A4186" s="88" t="s">
        <v>2</v>
      </c>
      <c r="B4186" s="88" t="s">
        <v>1170</v>
      </c>
      <c r="C4186" s="88" t="s">
        <v>653</v>
      </c>
    </row>
    <row r="4187" spans="1:3" x14ac:dyDescent="0.2">
      <c r="A4187" s="88" t="s">
        <v>2</v>
      </c>
      <c r="B4187" s="88" t="s">
        <v>1170</v>
      </c>
      <c r="C4187" s="88" t="s">
        <v>654</v>
      </c>
    </row>
    <row r="4188" spans="1:3" x14ac:dyDescent="0.2">
      <c r="A4188" s="88" t="s">
        <v>559</v>
      </c>
      <c r="B4188" s="88" t="s">
        <v>1169</v>
      </c>
      <c r="C4188" s="88" t="s">
        <v>655</v>
      </c>
    </row>
    <row r="4189" spans="1:3" x14ac:dyDescent="0.2">
      <c r="A4189" s="88" t="s">
        <v>559</v>
      </c>
      <c r="B4189" s="88" t="s">
        <v>1169</v>
      </c>
      <c r="C4189" s="88" t="s">
        <v>656</v>
      </c>
    </row>
    <row r="4190" spans="1:3" x14ac:dyDescent="0.2">
      <c r="A4190" s="88" t="s">
        <v>559</v>
      </c>
      <c r="B4190" s="88" t="s">
        <v>1169</v>
      </c>
      <c r="C4190" s="88" t="s">
        <v>657</v>
      </c>
    </row>
    <row r="4191" spans="1:3" x14ac:dyDescent="0.2">
      <c r="A4191" s="88" t="s">
        <v>560</v>
      </c>
      <c r="B4191" s="88" t="s">
        <v>1168</v>
      </c>
      <c r="C4191" s="88" t="s">
        <v>658</v>
      </c>
    </row>
    <row r="4192" spans="1:3" x14ac:dyDescent="0.2">
      <c r="A4192" s="88" t="s">
        <v>560</v>
      </c>
      <c r="B4192" s="88" t="s">
        <v>1168</v>
      </c>
      <c r="C4192" s="88" t="s">
        <v>659</v>
      </c>
    </row>
    <row r="4193" spans="1:3" x14ac:dyDescent="0.2">
      <c r="A4193" s="88" t="s">
        <v>561</v>
      </c>
      <c r="B4193" s="88" t="s">
        <v>1167</v>
      </c>
      <c r="C4193" s="88" t="s">
        <v>660</v>
      </c>
    </row>
    <row r="4194" spans="1:3" x14ac:dyDescent="0.2">
      <c r="A4194" s="88" t="s">
        <v>561</v>
      </c>
      <c r="B4194" s="88" t="s">
        <v>1167</v>
      </c>
      <c r="C4194" s="88" t="s">
        <v>661</v>
      </c>
    </row>
    <row r="4195" spans="1:3" x14ac:dyDescent="0.2">
      <c r="A4195" s="88" t="s">
        <v>562</v>
      </c>
      <c r="B4195" s="88" t="s">
        <v>1166</v>
      </c>
      <c r="C4195" s="88" t="s">
        <v>662</v>
      </c>
    </row>
    <row r="4196" spans="1:3" x14ac:dyDescent="0.2">
      <c r="A4196" s="88" t="s">
        <v>345</v>
      </c>
      <c r="B4196" s="88" t="s">
        <v>1165</v>
      </c>
      <c r="C4196" s="88" t="s">
        <v>663</v>
      </c>
    </row>
    <row r="4197" spans="1:3" x14ac:dyDescent="0.2">
      <c r="A4197" s="88" t="s">
        <v>167</v>
      </c>
      <c r="B4197" s="88" t="s">
        <v>1164</v>
      </c>
      <c r="C4197" s="88" t="s">
        <v>664</v>
      </c>
    </row>
    <row r="4198" spans="1:3" x14ac:dyDescent="0.2">
      <c r="A4198" s="88" t="s">
        <v>167</v>
      </c>
      <c r="B4198" s="88" t="s">
        <v>1164</v>
      </c>
      <c r="C4198" s="88" t="s">
        <v>665</v>
      </c>
    </row>
    <row r="4199" spans="1:3" x14ac:dyDescent="0.2">
      <c r="A4199" s="88" t="s">
        <v>563</v>
      </c>
      <c r="B4199" s="88" t="s">
        <v>1163</v>
      </c>
      <c r="C4199" s="88" t="s">
        <v>666</v>
      </c>
    </row>
    <row r="4200" spans="1:3" x14ac:dyDescent="0.2">
      <c r="A4200" s="88" t="s">
        <v>129</v>
      </c>
      <c r="B4200" s="88" t="s">
        <v>1162</v>
      </c>
      <c r="C4200" s="88" t="s">
        <v>667</v>
      </c>
    </row>
    <row r="4201" spans="1:3" x14ac:dyDescent="0.2">
      <c r="A4201" s="88" t="s">
        <v>404</v>
      </c>
      <c r="B4201" s="88" t="s">
        <v>1161</v>
      </c>
      <c r="C4201" s="88" t="s">
        <v>668</v>
      </c>
    </row>
    <row r="4202" spans="1:3" x14ac:dyDescent="0.2">
      <c r="A4202" s="88" t="s">
        <v>37</v>
      </c>
      <c r="B4202" s="88" t="s">
        <v>1160</v>
      </c>
      <c r="C4202" s="88" t="s">
        <v>669</v>
      </c>
    </row>
    <row r="4203" spans="1:3" x14ac:dyDescent="0.2">
      <c r="A4203" s="88" t="s">
        <v>37</v>
      </c>
      <c r="B4203" s="88" t="s">
        <v>1160</v>
      </c>
      <c r="C4203" s="88" t="s">
        <v>670</v>
      </c>
    </row>
    <row r="4204" spans="1:3" x14ac:dyDescent="0.2">
      <c r="A4204" s="88" t="s">
        <v>37</v>
      </c>
      <c r="B4204" s="88" t="s">
        <v>1160</v>
      </c>
      <c r="C4204" s="88" t="s">
        <v>671</v>
      </c>
    </row>
    <row r="4205" spans="1:3" x14ac:dyDescent="0.2">
      <c r="A4205" s="88" t="s">
        <v>37</v>
      </c>
      <c r="B4205" s="88" t="s">
        <v>1160</v>
      </c>
      <c r="C4205" s="88" t="s">
        <v>672</v>
      </c>
    </row>
    <row r="4206" spans="1:3" x14ac:dyDescent="0.2">
      <c r="A4206" s="88" t="s">
        <v>37</v>
      </c>
      <c r="B4206" s="88" t="s">
        <v>1160</v>
      </c>
      <c r="C4206" s="88" t="s">
        <v>673</v>
      </c>
    </row>
    <row r="4207" spans="1:3" x14ac:dyDescent="0.2">
      <c r="A4207" s="88" t="s">
        <v>221</v>
      </c>
      <c r="B4207" s="88" t="s">
        <v>1159</v>
      </c>
      <c r="C4207" s="88" t="s">
        <v>674</v>
      </c>
    </row>
    <row r="4208" spans="1:3" x14ac:dyDescent="0.2">
      <c r="A4208" s="88" t="s">
        <v>221</v>
      </c>
      <c r="B4208" s="88" t="s">
        <v>1159</v>
      </c>
      <c r="C4208" s="88" t="s">
        <v>675</v>
      </c>
    </row>
    <row r="4209" spans="1:3" x14ac:dyDescent="0.2">
      <c r="A4209" s="88" t="s">
        <v>221</v>
      </c>
      <c r="B4209" s="88" t="s">
        <v>1159</v>
      </c>
      <c r="C4209" s="88" t="s">
        <v>676</v>
      </c>
    </row>
    <row r="4210" spans="1:3" x14ac:dyDescent="0.2">
      <c r="A4210" s="88" t="s">
        <v>221</v>
      </c>
      <c r="B4210" s="88" t="s">
        <v>1159</v>
      </c>
      <c r="C4210" s="88" t="s">
        <v>677</v>
      </c>
    </row>
    <row r="4211" spans="1:3" x14ac:dyDescent="0.2">
      <c r="A4211" s="88" t="s">
        <v>222</v>
      </c>
      <c r="B4211" s="88" t="s">
        <v>1158</v>
      </c>
      <c r="C4211" s="88" t="s">
        <v>678</v>
      </c>
    </row>
    <row r="4212" spans="1:3" x14ac:dyDescent="0.2">
      <c r="A4212" s="88" t="s">
        <v>564</v>
      </c>
      <c r="B4212" s="88" t="s">
        <v>1157</v>
      </c>
      <c r="C4212" s="88" t="s">
        <v>679</v>
      </c>
    </row>
    <row r="4213" spans="1:3" x14ac:dyDescent="0.2">
      <c r="A4213" s="88" t="s">
        <v>564</v>
      </c>
      <c r="B4213" s="88" t="s">
        <v>1157</v>
      </c>
      <c r="C4213" s="88" t="s">
        <v>680</v>
      </c>
    </row>
    <row r="4214" spans="1:3" x14ac:dyDescent="0.2">
      <c r="A4214" s="88" t="s">
        <v>565</v>
      </c>
      <c r="B4214" s="88" t="s">
        <v>1156</v>
      </c>
      <c r="C4214" s="88" t="s">
        <v>681</v>
      </c>
    </row>
    <row r="4215" spans="1:3" x14ac:dyDescent="0.2">
      <c r="A4215" s="88" t="s">
        <v>565</v>
      </c>
      <c r="B4215" s="88" t="s">
        <v>1156</v>
      </c>
      <c r="C4215" s="88" t="s">
        <v>682</v>
      </c>
    </row>
    <row r="4216" spans="1:3" x14ac:dyDescent="0.2">
      <c r="A4216" s="88" t="s">
        <v>565</v>
      </c>
      <c r="B4216" s="88" t="s">
        <v>1156</v>
      </c>
      <c r="C4216" s="88" t="s">
        <v>683</v>
      </c>
    </row>
    <row r="4217" spans="1:3" x14ac:dyDescent="0.2">
      <c r="A4217" s="88" t="s">
        <v>565</v>
      </c>
      <c r="B4217" s="88" t="s">
        <v>1156</v>
      </c>
      <c r="C4217" s="88" t="s">
        <v>684</v>
      </c>
    </row>
    <row r="4218" spans="1:3" x14ac:dyDescent="0.2">
      <c r="A4218" s="88" t="s">
        <v>405</v>
      </c>
      <c r="B4218" s="88" t="s">
        <v>1155</v>
      </c>
      <c r="C4218" s="88" t="s">
        <v>685</v>
      </c>
    </row>
    <row r="4219" spans="1:3" x14ac:dyDescent="0.2">
      <c r="A4219" s="88" t="s">
        <v>226</v>
      </c>
      <c r="B4219" s="88" t="s">
        <v>1154</v>
      </c>
      <c r="C4219" s="88" t="s">
        <v>686</v>
      </c>
    </row>
    <row r="4220" spans="1:3" x14ac:dyDescent="0.2">
      <c r="A4220" s="88" t="s">
        <v>226</v>
      </c>
      <c r="B4220" s="88" t="s">
        <v>1154</v>
      </c>
      <c r="C4220" s="88" t="s">
        <v>687</v>
      </c>
    </row>
    <row r="4221" spans="1:3" x14ac:dyDescent="0.2">
      <c r="A4221" s="88" t="s">
        <v>226</v>
      </c>
      <c r="B4221" s="88" t="s">
        <v>1154</v>
      </c>
      <c r="C4221" s="88" t="s">
        <v>688</v>
      </c>
    </row>
    <row r="4222" spans="1:3" x14ac:dyDescent="0.2">
      <c r="A4222" s="88" t="s">
        <v>226</v>
      </c>
      <c r="B4222" s="88" t="s">
        <v>1154</v>
      </c>
      <c r="C4222" s="88" t="s">
        <v>689</v>
      </c>
    </row>
    <row r="4223" spans="1:3" x14ac:dyDescent="0.2">
      <c r="A4223" s="88" t="s">
        <v>4</v>
      </c>
      <c r="B4223" s="88" t="s">
        <v>1153</v>
      </c>
      <c r="C4223" s="88" t="s">
        <v>690</v>
      </c>
    </row>
    <row r="4224" spans="1:3" x14ac:dyDescent="0.2">
      <c r="A4224" s="88" t="s">
        <v>130</v>
      </c>
      <c r="B4224" s="88" t="s">
        <v>1152</v>
      </c>
      <c r="C4224" s="88" t="s">
        <v>691</v>
      </c>
    </row>
    <row r="4225" spans="1:3" x14ac:dyDescent="0.2">
      <c r="A4225" s="88" t="s">
        <v>566</v>
      </c>
      <c r="B4225" s="88" t="s">
        <v>1151</v>
      </c>
      <c r="C4225" s="88" t="s">
        <v>692</v>
      </c>
    </row>
    <row r="4226" spans="1:3" x14ac:dyDescent="0.2">
      <c r="A4226" s="88" t="s">
        <v>566</v>
      </c>
      <c r="B4226" s="88" t="s">
        <v>1151</v>
      </c>
      <c r="C4226" s="88" t="s">
        <v>693</v>
      </c>
    </row>
    <row r="4227" spans="1:3" x14ac:dyDescent="0.2">
      <c r="A4227" s="88" t="s">
        <v>567</v>
      </c>
      <c r="B4227" s="88" t="s">
        <v>1150</v>
      </c>
      <c r="C4227" s="88" t="s">
        <v>694</v>
      </c>
    </row>
    <row r="4228" spans="1:3" x14ac:dyDescent="0.2">
      <c r="A4228" s="88" t="s">
        <v>33</v>
      </c>
      <c r="B4228" s="88" t="s">
        <v>1149</v>
      </c>
      <c r="C4228" s="88" t="s">
        <v>695</v>
      </c>
    </row>
    <row r="4229" spans="1:3" x14ac:dyDescent="0.2">
      <c r="A4229" s="88" t="s">
        <v>33</v>
      </c>
      <c r="B4229" s="88" t="s">
        <v>1149</v>
      </c>
      <c r="C4229" s="88" t="s">
        <v>696</v>
      </c>
    </row>
    <row r="4230" spans="1:3" x14ac:dyDescent="0.2">
      <c r="A4230" s="88" t="s">
        <v>568</v>
      </c>
      <c r="B4230" s="88" t="s">
        <v>1148</v>
      </c>
      <c r="C4230" s="88" t="s">
        <v>697</v>
      </c>
    </row>
    <row r="4231" spans="1:3" x14ac:dyDescent="0.2">
      <c r="A4231" s="88" t="s">
        <v>568</v>
      </c>
      <c r="B4231" s="88" t="s">
        <v>1148</v>
      </c>
      <c r="C4231" s="88" t="s">
        <v>698</v>
      </c>
    </row>
    <row r="4232" spans="1:3" x14ac:dyDescent="0.2">
      <c r="A4232" s="88" t="s">
        <v>569</v>
      </c>
      <c r="B4232" s="88" t="s">
        <v>1147</v>
      </c>
      <c r="C4232" s="88" t="s">
        <v>699</v>
      </c>
    </row>
    <row r="4233" spans="1:3" x14ac:dyDescent="0.2">
      <c r="A4233" s="88" t="s">
        <v>569</v>
      </c>
      <c r="B4233" s="88" t="s">
        <v>1147</v>
      </c>
      <c r="C4233" s="88" t="s">
        <v>700</v>
      </c>
    </row>
    <row r="4234" spans="1:3" x14ac:dyDescent="0.2">
      <c r="A4234" s="88" t="s">
        <v>132</v>
      </c>
      <c r="B4234" s="88" t="s">
        <v>1146</v>
      </c>
      <c r="C4234" s="88" t="s">
        <v>701</v>
      </c>
    </row>
    <row r="4235" spans="1:3" x14ac:dyDescent="0.2">
      <c r="A4235" s="88" t="s">
        <v>138</v>
      </c>
      <c r="B4235" s="88" t="s">
        <v>1145</v>
      </c>
      <c r="C4235" s="88" t="s">
        <v>702</v>
      </c>
    </row>
    <row r="4236" spans="1:3" x14ac:dyDescent="0.2">
      <c r="A4236" s="88" t="s">
        <v>138</v>
      </c>
      <c r="B4236" s="88" t="s">
        <v>1145</v>
      </c>
      <c r="C4236" s="88" t="s">
        <v>703</v>
      </c>
    </row>
    <row r="4237" spans="1:3" x14ac:dyDescent="0.2">
      <c r="A4237" s="88" t="s">
        <v>138</v>
      </c>
      <c r="B4237" s="88" t="s">
        <v>1145</v>
      </c>
      <c r="C4237" s="88" t="s">
        <v>704</v>
      </c>
    </row>
    <row r="4238" spans="1:3" x14ac:dyDescent="0.2">
      <c r="A4238" s="88" t="s">
        <v>570</v>
      </c>
      <c r="B4238" s="88" t="s">
        <v>1144</v>
      </c>
      <c r="C4238" s="88" t="s">
        <v>705</v>
      </c>
    </row>
    <row r="4239" spans="1:3" x14ac:dyDescent="0.2">
      <c r="A4239" s="88" t="s">
        <v>32</v>
      </c>
      <c r="B4239" s="88" t="s">
        <v>1143</v>
      </c>
      <c r="C4239" s="88" t="s">
        <v>706</v>
      </c>
    </row>
    <row r="4240" spans="1:3" x14ac:dyDescent="0.2">
      <c r="A4240" s="88" t="s">
        <v>32</v>
      </c>
      <c r="B4240" s="88" t="s">
        <v>1143</v>
      </c>
      <c r="C4240" s="88" t="s">
        <v>707</v>
      </c>
    </row>
    <row r="4241" spans="1:3" x14ac:dyDescent="0.2">
      <c r="A4241" s="88" t="s">
        <v>571</v>
      </c>
      <c r="B4241" s="88" t="s">
        <v>1142</v>
      </c>
      <c r="C4241" s="88" t="s">
        <v>708</v>
      </c>
    </row>
    <row r="4242" spans="1:3" x14ac:dyDescent="0.2">
      <c r="A4242" s="88" t="s">
        <v>571</v>
      </c>
      <c r="B4242" s="88" t="s">
        <v>1142</v>
      </c>
      <c r="C4242" s="88" t="s">
        <v>709</v>
      </c>
    </row>
    <row r="4243" spans="1:3" x14ac:dyDescent="0.2">
      <c r="A4243" s="88" t="s">
        <v>571</v>
      </c>
      <c r="B4243" s="88" t="s">
        <v>1142</v>
      </c>
      <c r="C4243" s="88" t="s">
        <v>710</v>
      </c>
    </row>
    <row r="4244" spans="1:3" x14ac:dyDescent="0.2">
      <c r="A4244" s="88" t="s">
        <v>571</v>
      </c>
      <c r="B4244" s="88" t="s">
        <v>1142</v>
      </c>
      <c r="C4244" s="88" t="s">
        <v>711</v>
      </c>
    </row>
    <row r="4245" spans="1:3" x14ac:dyDescent="0.2">
      <c r="A4245" s="88" t="s">
        <v>571</v>
      </c>
      <c r="B4245" s="88" t="s">
        <v>1142</v>
      </c>
      <c r="C4245" s="88" t="s">
        <v>712</v>
      </c>
    </row>
    <row r="4246" spans="1:3" x14ac:dyDescent="0.2">
      <c r="A4246" s="88" t="s">
        <v>571</v>
      </c>
      <c r="B4246" s="88" t="s">
        <v>1142</v>
      </c>
      <c r="C4246" s="88" t="s">
        <v>713</v>
      </c>
    </row>
    <row r="4247" spans="1:3" x14ac:dyDescent="0.2">
      <c r="A4247" s="88" t="s">
        <v>571</v>
      </c>
      <c r="B4247" s="88" t="s">
        <v>1142</v>
      </c>
      <c r="C4247" s="88" t="s">
        <v>714</v>
      </c>
    </row>
    <row r="4248" spans="1:3" x14ac:dyDescent="0.2">
      <c r="A4248" s="88" t="s">
        <v>571</v>
      </c>
      <c r="B4248" s="88" t="s">
        <v>1142</v>
      </c>
      <c r="C4248" s="88" t="s">
        <v>715</v>
      </c>
    </row>
    <row r="4249" spans="1:3" x14ac:dyDescent="0.2">
      <c r="A4249" s="88" t="s">
        <v>571</v>
      </c>
      <c r="B4249" s="88" t="s">
        <v>1142</v>
      </c>
      <c r="C4249" s="88" t="s">
        <v>716</v>
      </c>
    </row>
    <row r="4250" spans="1:3" x14ac:dyDescent="0.2">
      <c r="A4250" s="88" t="s">
        <v>571</v>
      </c>
      <c r="B4250" s="88" t="s">
        <v>1142</v>
      </c>
      <c r="C4250" s="88" t="s">
        <v>717</v>
      </c>
    </row>
    <row r="4251" spans="1:3" x14ac:dyDescent="0.2">
      <c r="A4251" s="88" t="s">
        <v>571</v>
      </c>
      <c r="B4251" s="88" t="s">
        <v>1142</v>
      </c>
      <c r="C4251" s="88" t="s">
        <v>718</v>
      </c>
    </row>
    <row r="4252" spans="1:3" x14ac:dyDescent="0.2">
      <c r="A4252" s="88" t="s">
        <v>572</v>
      </c>
      <c r="B4252" s="88" t="s">
        <v>1141</v>
      </c>
      <c r="C4252" s="88" t="s">
        <v>719</v>
      </c>
    </row>
    <row r="4253" spans="1:3" x14ac:dyDescent="0.2">
      <c r="A4253" s="88" t="s">
        <v>573</v>
      </c>
      <c r="B4253" s="88" t="s">
        <v>1140</v>
      </c>
      <c r="C4253" s="88" t="s">
        <v>720</v>
      </c>
    </row>
    <row r="4254" spans="1:3" x14ac:dyDescent="0.2">
      <c r="A4254" s="88" t="s">
        <v>173</v>
      </c>
      <c r="B4254" s="88" t="s">
        <v>1139</v>
      </c>
      <c r="C4254" s="88" t="s">
        <v>721</v>
      </c>
    </row>
    <row r="4255" spans="1:3" x14ac:dyDescent="0.2">
      <c r="A4255" s="88" t="s">
        <v>173</v>
      </c>
      <c r="B4255" s="88" t="s">
        <v>1139</v>
      </c>
      <c r="C4255" s="88" t="s">
        <v>722</v>
      </c>
    </row>
    <row r="4256" spans="1:3" x14ac:dyDescent="0.2">
      <c r="A4256" s="88" t="s">
        <v>173</v>
      </c>
      <c r="B4256" s="88" t="s">
        <v>1139</v>
      </c>
      <c r="C4256" s="88" t="s">
        <v>723</v>
      </c>
    </row>
    <row r="4257" spans="1:3" x14ac:dyDescent="0.2">
      <c r="A4257" s="88" t="s">
        <v>173</v>
      </c>
      <c r="B4257" s="88" t="s">
        <v>1139</v>
      </c>
      <c r="C4257" s="88" t="s">
        <v>724</v>
      </c>
    </row>
    <row r="4258" spans="1:3" x14ac:dyDescent="0.2">
      <c r="A4258" s="88" t="s">
        <v>173</v>
      </c>
      <c r="B4258" s="88" t="s">
        <v>1139</v>
      </c>
      <c r="C4258" s="88" t="s">
        <v>725</v>
      </c>
    </row>
    <row r="4259" spans="1:3" x14ac:dyDescent="0.2">
      <c r="A4259" s="88" t="s">
        <v>173</v>
      </c>
      <c r="B4259" s="88" t="s">
        <v>1139</v>
      </c>
      <c r="C4259" s="88" t="s">
        <v>726</v>
      </c>
    </row>
    <row r="4260" spans="1:3" x14ac:dyDescent="0.2">
      <c r="A4260" s="88" t="s">
        <v>173</v>
      </c>
      <c r="B4260" s="88" t="s">
        <v>1139</v>
      </c>
      <c r="C4260" s="88" t="s">
        <v>727</v>
      </c>
    </row>
    <row r="4261" spans="1:3" x14ac:dyDescent="0.2">
      <c r="A4261" s="88" t="s">
        <v>173</v>
      </c>
      <c r="B4261" s="88" t="s">
        <v>1139</v>
      </c>
      <c r="C4261" s="88" t="s">
        <v>728</v>
      </c>
    </row>
    <row r="4262" spans="1:3" x14ac:dyDescent="0.2">
      <c r="A4262" s="88" t="s">
        <v>574</v>
      </c>
      <c r="B4262" s="88" t="s">
        <v>1138</v>
      </c>
      <c r="C4262" s="88" t="s">
        <v>729</v>
      </c>
    </row>
    <row r="4263" spans="1:3" x14ac:dyDescent="0.2">
      <c r="A4263" s="88" t="s">
        <v>575</v>
      </c>
      <c r="B4263" s="88" t="s">
        <v>1137</v>
      </c>
      <c r="C4263" s="88" t="s">
        <v>730</v>
      </c>
    </row>
    <row r="4264" spans="1:3" x14ac:dyDescent="0.2">
      <c r="A4264" s="88" t="s">
        <v>575</v>
      </c>
      <c r="B4264" s="88" t="s">
        <v>1137</v>
      </c>
      <c r="C4264" s="88" t="s">
        <v>731</v>
      </c>
    </row>
    <row r="4265" spans="1:3" x14ac:dyDescent="0.2">
      <c r="A4265" s="88" t="s">
        <v>576</v>
      </c>
      <c r="B4265" s="88" t="s">
        <v>1136</v>
      </c>
      <c r="C4265" s="88" t="s">
        <v>732</v>
      </c>
    </row>
    <row r="4266" spans="1:3" x14ac:dyDescent="0.2">
      <c r="A4266" s="88" t="s">
        <v>576</v>
      </c>
      <c r="B4266" s="88" t="s">
        <v>1136</v>
      </c>
      <c r="C4266" s="88" t="s">
        <v>733</v>
      </c>
    </row>
    <row r="4267" spans="1:3" x14ac:dyDescent="0.2">
      <c r="A4267" s="88" t="s">
        <v>577</v>
      </c>
      <c r="B4267" s="88" t="s">
        <v>1135</v>
      </c>
      <c r="C4267" s="88" t="s">
        <v>734</v>
      </c>
    </row>
    <row r="4268" spans="1:3" x14ac:dyDescent="0.2">
      <c r="A4268" s="88" t="s">
        <v>577</v>
      </c>
      <c r="B4268" s="88" t="s">
        <v>1135</v>
      </c>
      <c r="C4268" s="88" t="s">
        <v>735</v>
      </c>
    </row>
    <row r="4269" spans="1:3" x14ac:dyDescent="0.2">
      <c r="A4269" s="88" t="s">
        <v>577</v>
      </c>
      <c r="B4269" s="88" t="s">
        <v>1135</v>
      </c>
      <c r="C4269" s="88" t="s">
        <v>736</v>
      </c>
    </row>
    <row r="4270" spans="1:3" x14ac:dyDescent="0.2">
      <c r="A4270" s="88" t="s">
        <v>577</v>
      </c>
      <c r="B4270" s="88" t="s">
        <v>1135</v>
      </c>
      <c r="C4270" s="88" t="s">
        <v>737</v>
      </c>
    </row>
    <row r="4271" spans="1:3" x14ac:dyDescent="0.2">
      <c r="A4271" s="88" t="s">
        <v>578</v>
      </c>
      <c r="B4271" s="88" t="s">
        <v>1134</v>
      </c>
      <c r="C4271" s="88" t="s">
        <v>738</v>
      </c>
    </row>
    <row r="4272" spans="1:3" x14ac:dyDescent="0.2">
      <c r="A4272" s="88" t="s">
        <v>578</v>
      </c>
      <c r="B4272" s="88" t="s">
        <v>1134</v>
      </c>
      <c r="C4272" s="88" t="s">
        <v>739</v>
      </c>
    </row>
    <row r="4273" spans="1:3" x14ac:dyDescent="0.2">
      <c r="A4273" s="88" t="s">
        <v>578</v>
      </c>
      <c r="B4273" s="88" t="s">
        <v>1134</v>
      </c>
      <c r="C4273" s="88" t="s">
        <v>740</v>
      </c>
    </row>
    <row r="4274" spans="1:3" x14ac:dyDescent="0.2">
      <c r="A4274" s="88" t="s">
        <v>133</v>
      </c>
      <c r="B4274" s="88" t="s">
        <v>1133</v>
      </c>
      <c r="C4274" s="88" t="s">
        <v>741</v>
      </c>
    </row>
    <row r="4275" spans="1:3" x14ac:dyDescent="0.2">
      <c r="A4275" s="88" t="s">
        <v>579</v>
      </c>
      <c r="B4275" s="88" t="s">
        <v>1132</v>
      </c>
      <c r="C4275" s="88" t="s">
        <v>742</v>
      </c>
    </row>
    <row r="4276" spans="1:3" x14ac:dyDescent="0.2">
      <c r="A4276" s="88" t="s">
        <v>579</v>
      </c>
      <c r="B4276" s="88" t="s">
        <v>1132</v>
      </c>
      <c r="C4276" s="88" t="s">
        <v>743</v>
      </c>
    </row>
    <row r="4277" spans="1:3" x14ac:dyDescent="0.2">
      <c r="A4277" s="88" t="s">
        <v>579</v>
      </c>
      <c r="B4277" s="88" t="s">
        <v>1132</v>
      </c>
      <c r="C4277" s="88" t="s">
        <v>744</v>
      </c>
    </row>
    <row r="4278" spans="1:3" x14ac:dyDescent="0.2">
      <c r="A4278" s="88" t="s">
        <v>579</v>
      </c>
      <c r="B4278" s="88" t="s">
        <v>1132</v>
      </c>
      <c r="C4278" s="88" t="s">
        <v>745</v>
      </c>
    </row>
    <row r="4279" spans="1:3" x14ac:dyDescent="0.2">
      <c r="A4279" s="88" t="s">
        <v>74</v>
      </c>
      <c r="B4279" s="88" t="s">
        <v>1131</v>
      </c>
      <c r="C4279" s="88" t="s">
        <v>746</v>
      </c>
    </row>
    <row r="4280" spans="1:3" x14ac:dyDescent="0.2">
      <c r="A4280" s="88" t="s">
        <v>122</v>
      </c>
      <c r="B4280" s="88" t="s">
        <v>1130</v>
      </c>
      <c r="C4280" s="88" t="s">
        <v>747</v>
      </c>
    </row>
    <row r="4281" spans="1:3" x14ac:dyDescent="0.2">
      <c r="A4281" s="88" t="s">
        <v>122</v>
      </c>
      <c r="B4281" s="88" t="s">
        <v>1130</v>
      </c>
      <c r="C4281" s="88" t="s">
        <v>748</v>
      </c>
    </row>
    <row r="4282" spans="1:3" x14ac:dyDescent="0.2">
      <c r="A4282" s="88" t="s">
        <v>580</v>
      </c>
      <c r="B4282" s="88" t="s">
        <v>1129</v>
      </c>
      <c r="C4282" s="88" t="s">
        <v>749</v>
      </c>
    </row>
    <row r="4283" spans="1:3" x14ac:dyDescent="0.2">
      <c r="A4283" s="88" t="s">
        <v>581</v>
      </c>
      <c r="B4283" s="88" t="s">
        <v>1128</v>
      </c>
      <c r="C4283" s="88" t="s">
        <v>750</v>
      </c>
    </row>
    <row r="4284" spans="1:3" x14ac:dyDescent="0.2">
      <c r="A4284" s="88" t="s">
        <v>581</v>
      </c>
      <c r="B4284" s="88" t="s">
        <v>1128</v>
      </c>
      <c r="C4284" s="88" t="s">
        <v>751</v>
      </c>
    </row>
    <row r="4285" spans="1:3" x14ac:dyDescent="0.2">
      <c r="A4285" s="88" t="s">
        <v>139</v>
      </c>
      <c r="B4285" s="88" t="s">
        <v>1127</v>
      </c>
      <c r="C4285" s="88" t="s">
        <v>752</v>
      </c>
    </row>
    <row r="4286" spans="1:3" x14ac:dyDescent="0.2">
      <c r="A4286" s="88" t="s">
        <v>121</v>
      </c>
      <c r="B4286" s="88" t="s">
        <v>1126</v>
      </c>
      <c r="C4286" s="88" t="s">
        <v>753</v>
      </c>
    </row>
    <row r="4287" spans="1:3" x14ac:dyDescent="0.2">
      <c r="A4287" s="88" t="s">
        <v>121</v>
      </c>
      <c r="B4287" s="88" t="s">
        <v>1126</v>
      </c>
      <c r="C4287" s="88" t="s">
        <v>754</v>
      </c>
    </row>
    <row r="4288" spans="1:3" x14ac:dyDescent="0.2">
      <c r="A4288" s="88" t="s">
        <v>344</v>
      </c>
      <c r="B4288" s="88" t="s">
        <v>1125</v>
      </c>
      <c r="C4288" s="88" t="s">
        <v>755</v>
      </c>
    </row>
    <row r="4289" spans="1:3" x14ac:dyDescent="0.2">
      <c r="A4289" s="88" t="s">
        <v>175</v>
      </c>
      <c r="B4289" s="88" t="s">
        <v>1124</v>
      </c>
      <c r="C4289" s="88" t="s">
        <v>756</v>
      </c>
    </row>
    <row r="4290" spans="1:3" x14ac:dyDescent="0.2">
      <c r="A4290" s="88" t="s">
        <v>175</v>
      </c>
      <c r="B4290" s="88" t="s">
        <v>1124</v>
      </c>
      <c r="C4290" s="88" t="s">
        <v>757</v>
      </c>
    </row>
    <row r="4291" spans="1:3" x14ac:dyDescent="0.2">
      <c r="A4291" s="88" t="s">
        <v>175</v>
      </c>
      <c r="B4291" s="88" t="s">
        <v>1124</v>
      </c>
      <c r="C4291" s="88" t="s">
        <v>758</v>
      </c>
    </row>
    <row r="4292" spans="1:3" x14ac:dyDescent="0.2">
      <c r="A4292" s="88" t="s">
        <v>47</v>
      </c>
      <c r="B4292" s="88" t="s">
        <v>1123</v>
      </c>
      <c r="C4292" s="88" t="s">
        <v>759</v>
      </c>
    </row>
    <row r="4293" spans="1:3" x14ac:dyDescent="0.2">
      <c r="A4293" s="88" t="s">
        <v>47</v>
      </c>
      <c r="B4293" s="88" t="s">
        <v>1123</v>
      </c>
      <c r="C4293" s="88" t="s">
        <v>760</v>
      </c>
    </row>
    <row r="4294" spans="1:3" x14ac:dyDescent="0.2">
      <c r="A4294" s="88" t="s">
        <v>47</v>
      </c>
      <c r="B4294" s="88" t="s">
        <v>1123</v>
      </c>
      <c r="C4294" s="88" t="s">
        <v>761</v>
      </c>
    </row>
    <row r="4295" spans="1:3" x14ac:dyDescent="0.2">
      <c r="A4295" s="88" t="s">
        <v>47</v>
      </c>
      <c r="B4295" s="88" t="s">
        <v>1123</v>
      </c>
      <c r="C4295" s="88" t="s">
        <v>762</v>
      </c>
    </row>
    <row r="4296" spans="1:3" x14ac:dyDescent="0.2">
      <c r="A4296" s="88" t="s">
        <v>41</v>
      </c>
      <c r="B4296" s="88" t="s">
        <v>1122</v>
      </c>
      <c r="C4296" s="88" t="s">
        <v>763</v>
      </c>
    </row>
    <row r="4297" spans="1:3" x14ac:dyDescent="0.2">
      <c r="A4297" s="88" t="s">
        <v>41</v>
      </c>
      <c r="B4297" s="88" t="s">
        <v>1122</v>
      </c>
      <c r="C4297" s="88" t="s">
        <v>764</v>
      </c>
    </row>
    <row r="4298" spans="1:3" x14ac:dyDescent="0.2">
      <c r="A4298" s="88" t="s">
        <v>41</v>
      </c>
      <c r="B4298" s="88" t="s">
        <v>1122</v>
      </c>
      <c r="C4298" s="88" t="s">
        <v>765</v>
      </c>
    </row>
    <row r="4299" spans="1:3" x14ac:dyDescent="0.2">
      <c r="A4299" s="88" t="s">
        <v>41</v>
      </c>
      <c r="B4299" s="88" t="s">
        <v>1122</v>
      </c>
      <c r="C4299" s="88" t="s">
        <v>766</v>
      </c>
    </row>
    <row r="4300" spans="1:3" x14ac:dyDescent="0.2">
      <c r="A4300" s="88" t="s">
        <v>41</v>
      </c>
      <c r="B4300" s="88" t="s">
        <v>1122</v>
      </c>
      <c r="C4300" s="88" t="s">
        <v>767</v>
      </c>
    </row>
    <row r="4301" spans="1:3" x14ac:dyDescent="0.2">
      <c r="A4301" s="88" t="s">
        <v>41</v>
      </c>
      <c r="B4301" s="88" t="s">
        <v>1122</v>
      </c>
      <c r="C4301" s="88" t="s">
        <v>768</v>
      </c>
    </row>
    <row r="4302" spans="1:3" x14ac:dyDescent="0.2">
      <c r="A4302" s="88" t="s">
        <v>152</v>
      </c>
      <c r="B4302" s="88" t="s">
        <v>1121</v>
      </c>
      <c r="C4302" s="88" t="s">
        <v>769</v>
      </c>
    </row>
    <row r="4303" spans="1:3" x14ac:dyDescent="0.2">
      <c r="A4303" s="88" t="s">
        <v>152</v>
      </c>
      <c r="B4303" s="88" t="s">
        <v>1121</v>
      </c>
      <c r="C4303" s="88" t="s">
        <v>770</v>
      </c>
    </row>
    <row r="4304" spans="1:3" x14ac:dyDescent="0.2">
      <c r="A4304" s="88" t="s">
        <v>152</v>
      </c>
      <c r="B4304" s="88" t="s">
        <v>1121</v>
      </c>
      <c r="C4304" s="88" t="s">
        <v>771</v>
      </c>
    </row>
    <row r="4305" spans="1:3" x14ac:dyDescent="0.2">
      <c r="A4305" s="88" t="s">
        <v>152</v>
      </c>
      <c r="B4305" s="88" t="s">
        <v>1121</v>
      </c>
      <c r="C4305" s="88" t="s">
        <v>772</v>
      </c>
    </row>
    <row r="4306" spans="1:3" x14ac:dyDescent="0.2">
      <c r="A4306" s="88" t="s">
        <v>153</v>
      </c>
      <c r="B4306" s="88" t="s">
        <v>1120</v>
      </c>
      <c r="C4306" s="88" t="s">
        <v>773</v>
      </c>
    </row>
    <row r="4307" spans="1:3" x14ac:dyDescent="0.2">
      <c r="A4307" s="88" t="s">
        <v>153</v>
      </c>
      <c r="B4307" s="88" t="s">
        <v>1120</v>
      </c>
      <c r="C4307" s="88" t="s">
        <v>774</v>
      </c>
    </row>
    <row r="4308" spans="1:3" x14ac:dyDescent="0.2">
      <c r="A4308" s="88" t="s">
        <v>613</v>
      </c>
      <c r="B4308" s="88" t="s">
        <v>1119</v>
      </c>
      <c r="C4308" s="88" t="s">
        <v>775</v>
      </c>
    </row>
    <row r="4309" spans="1:3" x14ac:dyDescent="0.2">
      <c r="A4309" s="88" t="s">
        <v>582</v>
      </c>
      <c r="B4309" s="88" t="s">
        <v>1118</v>
      </c>
      <c r="C4309" s="88" t="s">
        <v>776</v>
      </c>
    </row>
    <row r="4310" spans="1:3" x14ac:dyDescent="0.2">
      <c r="A4310" s="88" t="s">
        <v>134</v>
      </c>
      <c r="B4310" s="88" t="s">
        <v>1117</v>
      </c>
      <c r="C4310" s="88" t="s">
        <v>777</v>
      </c>
    </row>
    <row r="4311" spans="1:3" x14ac:dyDescent="0.2">
      <c r="A4311" s="88" t="s">
        <v>583</v>
      </c>
      <c r="B4311" s="88" t="s">
        <v>1116</v>
      </c>
      <c r="C4311" s="88" t="s">
        <v>778</v>
      </c>
    </row>
    <row r="4312" spans="1:3" x14ac:dyDescent="0.2">
      <c r="A4312" s="88" t="s">
        <v>583</v>
      </c>
      <c r="B4312" s="88" t="s">
        <v>1116</v>
      </c>
      <c r="C4312" s="88" t="s">
        <v>779</v>
      </c>
    </row>
    <row r="4313" spans="1:3" x14ac:dyDescent="0.2">
      <c r="A4313" s="88" t="s">
        <v>583</v>
      </c>
      <c r="B4313" s="88" t="s">
        <v>1116</v>
      </c>
      <c r="C4313" s="88" t="s">
        <v>780</v>
      </c>
    </row>
    <row r="4314" spans="1:3" x14ac:dyDescent="0.2">
      <c r="A4314" s="88" t="s">
        <v>583</v>
      </c>
      <c r="B4314" s="88" t="s">
        <v>1116</v>
      </c>
      <c r="C4314" s="88" t="s">
        <v>781</v>
      </c>
    </row>
    <row r="4315" spans="1:3" x14ac:dyDescent="0.2">
      <c r="A4315" s="88" t="s">
        <v>584</v>
      </c>
      <c r="B4315" s="88" t="s">
        <v>1115</v>
      </c>
      <c r="C4315" s="88" t="s">
        <v>782</v>
      </c>
    </row>
    <row r="4316" spans="1:3" x14ac:dyDescent="0.2">
      <c r="A4316" s="88" t="s">
        <v>584</v>
      </c>
      <c r="B4316" s="88" t="s">
        <v>1115</v>
      </c>
      <c r="C4316" s="88" t="s">
        <v>783</v>
      </c>
    </row>
    <row r="4317" spans="1:3" x14ac:dyDescent="0.2">
      <c r="A4317" s="88" t="s">
        <v>141</v>
      </c>
      <c r="B4317" s="88" t="s">
        <v>1114</v>
      </c>
      <c r="C4317" s="88" t="s">
        <v>784</v>
      </c>
    </row>
    <row r="4318" spans="1:3" x14ac:dyDescent="0.2">
      <c r="A4318" s="88" t="s">
        <v>49</v>
      </c>
      <c r="B4318" s="88" t="s">
        <v>1113</v>
      </c>
      <c r="C4318" s="88" t="s">
        <v>785</v>
      </c>
    </row>
    <row r="4319" spans="1:3" x14ac:dyDescent="0.2">
      <c r="A4319" s="88" t="s">
        <v>49</v>
      </c>
      <c r="B4319" s="88" t="s">
        <v>1113</v>
      </c>
      <c r="C4319" s="88" t="s">
        <v>786</v>
      </c>
    </row>
    <row r="4320" spans="1:3" x14ac:dyDescent="0.2">
      <c r="A4320" s="88" t="s">
        <v>549</v>
      </c>
      <c r="B4320" s="88" t="s">
        <v>1112</v>
      </c>
      <c r="C4320" s="88" t="s">
        <v>787</v>
      </c>
    </row>
    <row r="4321" spans="1:3" x14ac:dyDescent="0.2">
      <c r="A4321" s="88" t="s">
        <v>585</v>
      </c>
      <c r="B4321" s="88" t="s">
        <v>1111</v>
      </c>
      <c r="C4321" s="88" t="s">
        <v>788</v>
      </c>
    </row>
    <row r="4322" spans="1:3" x14ac:dyDescent="0.2">
      <c r="A4322" s="88" t="s">
        <v>585</v>
      </c>
      <c r="B4322" s="88" t="s">
        <v>1111</v>
      </c>
      <c r="C4322" s="88" t="s">
        <v>789</v>
      </c>
    </row>
    <row r="4323" spans="1:3" x14ac:dyDescent="0.2">
      <c r="A4323" s="88" t="s">
        <v>155</v>
      </c>
      <c r="B4323" s="88" t="s">
        <v>1110</v>
      </c>
      <c r="C4323" s="88" t="s">
        <v>790</v>
      </c>
    </row>
    <row r="4324" spans="1:3" x14ac:dyDescent="0.2">
      <c r="A4324" s="88" t="s">
        <v>155</v>
      </c>
      <c r="B4324" s="88" t="s">
        <v>1110</v>
      </c>
      <c r="C4324" s="88" t="s">
        <v>791</v>
      </c>
    </row>
    <row r="4325" spans="1:3" x14ac:dyDescent="0.2">
      <c r="A4325" s="88" t="s">
        <v>155</v>
      </c>
      <c r="B4325" s="88" t="s">
        <v>1110</v>
      </c>
      <c r="C4325" s="88" t="s">
        <v>792</v>
      </c>
    </row>
    <row r="4326" spans="1:3" x14ac:dyDescent="0.2">
      <c r="A4326" s="88" t="s">
        <v>586</v>
      </c>
      <c r="B4326" s="88" t="s">
        <v>1109</v>
      </c>
      <c r="C4326" s="88" t="s">
        <v>793</v>
      </c>
    </row>
    <row r="4327" spans="1:3" x14ac:dyDescent="0.2">
      <c r="A4327" s="88" t="s">
        <v>587</v>
      </c>
      <c r="B4327" s="88" t="s">
        <v>1108</v>
      </c>
      <c r="C4327" s="88" t="s">
        <v>794</v>
      </c>
    </row>
    <row r="4328" spans="1:3" x14ac:dyDescent="0.2">
      <c r="A4328" s="88" t="s">
        <v>587</v>
      </c>
      <c r="B4328" s="88" t="s">
        <v>1108</v>
      </c>
      <c r="C4328" s="88" t="s">
        <v>795</v>
      </c>
    </row>
    <row r="4329" spans="1:3" x14ac:dyDescent="0.2">
      <c r="A4329" s="88" t="s">
        <v>588</v>
      </c>
      <c r="B4329" s="88" t="s">
        <v>1107</v>
      </c>
      <c r="C4329" s="88" t="s">
        <v>796</v>
      </c>
    </row>
    <row r="4330" spans="1:3" x14ac:dyDescent="0.2">
      <c r="A4330" s="88" t="s">
        <v>588</v>
      </c>
      <c r="B4330" s="88" t="s">
        <v>1107</v>
      </c>
      <c r="C4330" s="88" t="s">
        <v>797</v>
      </c>
    </row>
    <row r="4331" spans="1:3" x14ac:dyDescent="0.2">
      <c r="A4331" s="88" t="s">
        <v>588</v>
      </c>
      <c r="B4331" s="88" t="s">
        <v>1107</v>
      </c>
      <c r="C4331" s="88" t="s">
        <v>798</v>
      </c>
    </row>
    <row r="4332" spans="1:3" x14ac:dyDescent="0.2">
      <c r="A4332" s="88" t="s">
        <v>30</v>
      </c>
      <c r="B4332" s="88" t="s">
        <v>1106</v>
      </c>
      <c r="C4332" s="88" t="s">
        <v>799</v>
      </c>
    </row>
    <row r="4333" spans="1:3" x14ac:dyDescent="0.2">
      <c r="A4333" s="88" t="s">
        <v>30</v>
      </c>
      <c r="B4333" s="88" t="s">
        <v>1106</v>
      </c>
      <c r="C4333" s="88" t="s">
        <v>800</v>
      </c>
    </row>
    <row r="4334" spans="1:3" x14ac:dyDescent="0.2">
      <c r="A4334" s="88" t="s">
        <v>56</v>
      </c>
      <c r="B4334" s="88" t="s">
        <v>1105</v>
      </c>
      <c r="C4334" s="88" t="s">
        <v>801</v>
      </c>
    </row>
    <row r="4335" spans="1:3" x14ac:dyDescent="0.2">
      <c r="A4335" s="88" t="s">
        <v>56</v>
      </c>
      <c r="B4335" s="88" t="s">
        <v>1105</v>
      </c>
      <c r="C4335" s="88" t="s">
        <v>802</v>
      </c>
    </row>
    <row r="4336" spans="1:3" x14ac:dyDescent="0.2">
      <c r="A4336" s="88" t="s">
        <v>56</v>
      </c>
      <c r="B4336" s="88" t="s">
        <v>1105</v>
      </c>
      <c r="C4336" s="88" t="s">
        <v>803</v>
      </c>
    </row>
    <row r="4337" spans="1:3" x14ac:dyDescent="0.2">
      <c r="A4337" s="88" t="s">
        <v>56</v>
      </c>
      <c r="B4337" s="88" t="s">
        <v>1105</v>
      </c>
      <c r="C4337" s="88" t="s">
        <v>804</v>
      </c>
    </row>
    <row r="4338" spans="1:3" x14ac:dyDescent="0.2">
      <c r="A4338" s="88" t="s">
        <v>56</v>
      </c>
      <c r="B4338" s="88" t="s">
        <v>1105</v>
      </c>
      <c r="C4338" s="88" t="s">
        <v>805</v>
      </c>
    </row>
    <row r="4339" spans="1:3" x14ac:dyDescent="0.2">
      <c r="A4339" s="88" t="s">
        <v>56</v>
      </c>
      <c r="B4339" s="88" t="s">
        <v>1105</v>
      </c>
      <c r="C4339" s="88" t="s">
        <v>806</v>
      </c>
    </row>
    <row r="4340" spans="1:3" x14ac:dyDescent="0.2">
      <c r="A4340" s="88" t="s">
        <v>56</v>
      </c>
      <c r="B4340" s="88" t="s">
        <v>1105</v>
      </c>
      <c r="C4340" s="88" t="s">
        <v>807</v>
      </c>
    </row>
    <row r="4341" spans="1:3" x14ac:dyDescent="0.2">
      <c r="A4341" s="88" t="s">
        <v>56</v>
      </c>
      <c r="B4341" s="88" t="s">
        <v>1105</v>
      </c>
      <c r="C4341" s="88" t="s">
        <v>808</v>
      </c>
    </row>
    <row r="4342" spans="1:3" x14ac:dyDescent="0.2">
      <c r="A4342" s="88" t="s">
        <v>56</v>
      </c>
      <c r="B4342" s="88" t="s">
        <v>1105</v>
      </c>
      <c r="C4342" s="88" t="s">
        <v>809</v>
      </c>
    </row>
    <row r="4343" spans="1:3" x14ac:dyDescent="0.2">
      <c r="A4343" s="88" t="s">
        <v>56</v>
      </c>
      <c r="B4343" s="88" t="s">
        <v>1105</v>
      </c>
      <c r="C4343" s="88" t="s">
        <v>810</v>
      </c>
    </row>
    <row r="4344" spans="1:3" x14ac:dyDescent="0.2">
      <c r="A4344" s="88" t="s">
        <v>56</v>
      </c>
      <c r="B4344" s="88" t="s">
        <v>1105</v>
      </c>
      <c r="C4344" s="88" t="s">
        <v>811</v>
      </c>
    </row>
    <row r="4345" spans="1:3" x14ac:dyDescent="0.2">
      <c r="A4345" s="88" t="s">
        <v>56</v>
      </c>
      <c r="B4345" s="88" t="s">
        <v>1105</v>
      </c>
      <c r="C4345" s="88" t="s">
        <v>812</v>
      </c>
    </row>
    <row r="4346" spans="1:3" x14ac:dyDescent="0.2">
      <c r="A4346" s="88" t="s">
        <v>56</v>
      </c>
      <c r="B4346" s="88" t="s">
        <v>1105</v>
      </c>
      <c r="C4346" s="88" t="s">
        <v>813</v>
      </c>
    </row>
    <row r="4347" spans="1:3" x14ac:dyDescent="0.2">
      <c r="A4347" s="88" t="s">
        <v>56</v>
      </c>
      <c r="B4347" s="88" t="s">
        <v>1105</v>
      </c>
      <c r="C4347" s="88" t="s">
        <v>814</v>
      </c>
    </row>
    <row r="4348" spans="1:3" x14ac:dyDescent="0.2">
      <c r="A4348" s="88" t="s">
        <v>114</v>
      </c>
      <c r="B4348" s="88" t="s">
        <v>1104</v>
      </c>
      <c r="C4348" s="88" t="s">
        <v>815</v>
      </c>
    </row>
    <row r="4349" spans="1:3" x14ac:dyDescent="0.2">
      <c r="A4349" s="88" t="s">
        <v>589</v>
      </c>
      <c r="B4349" s="88" t="s">
        <v>1103</v>
      </c>
      <c r="C4349" s="88" t="s">
        <v>816</v>
      </c>
    </row>
    <row r="4350" spans="1:3" x14ac:dyDescent="0.2">
      <c r="A4350" s="88" t="s">
        <v>603</v>
      </c>
      <c r="B4350" s="88" t="s">
        <v>1102</v>
      </c>
      <c r="C4350" s="88" t="s">
        <v>817</v>
      </c>
    </row>
    <row r="4351" spans="1:3" x14ac:dyDescent="0.2">
      <c r="A4351" s="88" t="s">
        <v>603</v>
      </c>
      <c r="B4351" s="88" t="s">
        <v>1102</v>
      </c>
      <c r="C4351" s="88" t="s">
        <v>818</v>
      </c>
    </row>
    <row r="4352" spans="1:3" x14ac:dyDescent="0.2">
      <c r="A4352" s="88" t="s">
        <v>603</v>
      </c>
      <c r="B4352" s="88" t="s">
        <v>1102</v>
      </c>
      <c r="C4352" s="88" t="s">
        <v>819</v>
      </c>
    </row>
    <row r="4353" spans="1:3" x14ac:dyDescent="0.2">
      <c r="A4353" s="88" t="s">
        <v>603</v>
      </c>
      <c r="B4353" s="88" t="s">
        <v>1102</v>
      </c>
      <c r="C4353" s="88" t="s">
        <v>820</v>
      </c>
    </row>
    <row r="4354" spans="1:3" x14ac:dyDescent="0.2">
      <c r="A4354" s="88" t="s">
        <v>69</v>
      </c>
      <c r="B4354" s="88" t="s">
        <v>1101</v>
      </c>
      <c r="C4354" s="88" t="s">
        <v>821</v>
      </c>
    </row>
    <row r="4355" spans="1:3" x14ac:dyDescent="0.2">
      <c r="A4355" s="88" t="s">
        <v>144</v>
      </c>
      <c r="B4355" s="88" t="s">
        <v>1100</v>
      </c>
      <c r="C4355" s="88" t="s">
        <v>822</v>
      </c>
    </row>
    <row r="4356" spans="1:3" x14ac:dyDescent="0.2">
      <c r="A4356" s="88" t="s">
        <v>144</v>
      </c>
      <c r="B4356" s="88" t="s">
        <v>1100</v>
      </c>
      <c r="C4356" s="88" t="s">
        <v>823</v>
      </c>
    </row>
    <row r="4357" spans="1:3" x14ac:dyDescent="0.2">
      <c r="A4357" s="88" t="s">
        <v>144</v>
      </c>
      <c r="B4357" s="88" t="s">
        <v>1100</v>
      </c>
      <c r="C4357" s="88" t="s">
        <v>824</v>
      </c>
    </row>
    <row r="4358" spans="1:3" x14ac:dyDescent="0.2">
      <c r="A4358" s="88" t="s">
        <v>144</v>
      </c>
      <c r="B4358" s="88" t="s">
        <v>1100</v>
      </c>
      <c r="C4358" s="88" t="s">
        <v>825</v>
      </c>
    </row>
    <row r="4359" spans="1:3" x14ac:dyDescent="0.2">
      <c r="A4359" s="88" t="s">
        <v>144</v>
      </c>
      <c r="B4359" s="88" t="s">
        <v>1100</v>
      </c>
      <c r="C4359" s="88" t="s">
        <v>826</v>
      </c>
    </row>
    <row r="4360" spans="1:3" x14ac:dyDescent="0.2">
      <c r="A4360" s="88" t="s">
        <v>144</v>
      </c>
      <c r="B4360" s="88" t="s">
        <v>1100</v>
      </c>
      <c r="C4360" s="88" t="s">
        <v>827</v>
      </c>
    </row>
    <row r="4361" spans="1:3" x14ac:dyDescent="0.2">
      <c r="A4361" s="88" t="s">
        <v>551</v>
      </c>
      <c r="B4361" s="88" t="s">
        <v>1099</v>
      </c>
      <c r="C4361" s="88" t="s">
        <v>828</v>
      </c>
    </row>
    <row r="4362" spans="1:3" x14ac:dyDescent="0.2">
      <c r="A4362" s="88" t="s">
        <v>551</v>
      </c>
      <c r="B4362" s="88" t="s">
        <v>1099</v>
      </c>
      <c r="C4362" s="88" t="s">
        <v>829</v>
      </c>
    </row>
    <row r="4363" spans="1:3" x14ac:dyDescent="0.2">
      <c r="A4363" s="88" t="s">
        <v>551</v>
      </c>
      <c r="B4363" s="88" t="s">
        <v>1099</v>
      </c>
      <c r="C4363" s="88" t="s">
        <v>830</v>
      </c>
    </row>
    <row r="4364" spans="1:3" x14ac:dyDescent="0.2">
      <c r="A4364" s="88" t="s">
        <v>551</v>
      </c>
      <c r="B4364" s="88" t="s">
        <v>1099</v>
      </c>
      <c r="C4364" s="88" t="s">
        <v>831</v>
      </c>
    </row>
    <row r="4365" spans="1:3" x14ac:dyDescent="0.2">
      <c r="A4365" s="88" t="s">
        <v>552</v>
      </c>
      <c r="B4365" s="88" t="s">
        <v>1098</v>
      </c>
      <c r="C4365" s="88" t="s">
        <v>832</v>
      </c>
    </row>
    <row r="4366" spans="1:3" x14ac:dyDescent="0.2">
      <c r="A4366" s="88" t="s">
        <v>552</v>
      </c>
      <c r="B4366" s="88" t="s">
        <v>1098</v>
      </c>
      <c r="C4366" s="88" t="s">
        <v>833</v>
      </c>
    </row>
    <row r="4367" spans="1:3" x14ac:dyDescent="0.2">
      <c r="A4367" s="88" t="s">
        <v>552</v>
      </c>
      <c r="B4367" s="88" t="s">
        <v>1098</v>
      </c>
      <c r="C4367" s="88" t="s">
        <v>834</v>
      </c>
    </row>
    <row r="4368" spans="1:3" x14ac:dyDescent="0.2">
      <c r="A4368" s="88" t="s">
        <v>552</v>
      </c>
      <c r="B4368" s="88" t="s">
        <v>1098</v>
      </c>
      <c r="C4368" s="88" t="s">
        <v>835</v>
      </c>
    </row>
    <row r="4369" spans="1:3" x14ac:dyDescent="0.2">
      <c r="A4369" s="88" t="s">
        <v>604</v>
      </c>
      <c r="B4369" s="88" t="s">
        <v>1097</v>
      </c>
      <c r="C4369" s="88" t="s">
        <v>836</v>
      </c>
    </row>
    <row r="4370" spans="1:3" x14ac:dyDescent="0.2">
      <c r="A4370" s="88" t="s">
        <v>605</v>
      </c>
      <c r="B4370" s="88" t="s">
        <v>1096</v>
      </c>
      <c r="C4370" s="88" t="s">
        <v>837</v>
      </c>
    </row>
    <row r="4371" spans="1:3" x14ac:dyDescent="0.2">
      <c r="A4371" s="88" t="s">
        <v>145</v>
      </c>
      <c r="B4371" s="88" t="s">
        <v>1095</v>
      </c>
      <c r="C4371" s="88" t="s">
        <v>838</v>
      </c>
    </row>
    <row r="4372" spans="1:3" x14ac:dyDescent="0.2">
      <c r="A4372" s="88" t="s">
        <v>145</v>
      </c>
      <c r="B4372" s="88" t="s">
        <v>1095</v>
      </c>
      <c r="C4372" s="88" t="s">
        <v>839</v>
      </c>
    </row>
    <row r="4373" spans="1:3" x14ac:dyDescent="0.2">
      <c r="A4373" s="88" t="s">
        <v>145</v>
      </c>
      <c r="B4373" s="88" t="s">
        <v>1095</v>
      </c>
      <c r="C4373" s="88" t="s">
        <v>840</v>
      </c>
    </row>
    <row r="4374" spans="1:3" x14ac:dyDescent="0.2">
      <c r="A4374" s="88" t="s">
        <v>145</v>
      </c>
      <c r="B4374" s="88" t="s">
        <v>1095</v>
      </c>
      <c r="C4374" s="88" t="s">
        <v>841</v>
      </c>
    </row>
    <row r="4375" spans="1:3" x14ac:dyDescent="0.2">
      <c r="A4375" s="88" t="s">
        <v>137</v>
      </c>
      <c r="B4375" s="88" t="s">
        <v>1094</v>
      </c>
      <c r="C4375" s="88" t="s">
        <v>842</v>
      </c>
    </row>
    <row r="4376" spans="1:3" x14ac:dyDescent="0.2">
      <c r="A4376" s="88" t="s">
        <v>146</v>
      </c>
      <c r="B4376" s="88" t="s">
        <v>1093</v>
      </c>
      <c r="C4376" s="88" t="s">
        <v>843</v>
      </c>
    </row>
    <row r="4377" spans="1:3" x14ac:dyDescent="0.2">
      <c r="A4377" s="88" t="s">
        <v>146</v>
      </c>
      <c r="B4377" s="88" t="s">
        <v>1093</v>
      </c>
      <c r="C4377" s="88" t="s">
        <v>844</v>
      </c>
    </row>
    <row r="4378" spans="1:3" x14ac:dyDescent="0.2">
      <c r="A4378" s="88" t="s">
        <v>146</v>
      </c>
      <c r="B4378" s="88" t="s">
        <v>1093</v>
      </c>
      <c r="C4378" s="88" t="s">
        <v>845</v>
      </c>
    </row>
    <row r="4379" spans="1:3" x14ac:dyDescent="0.2">
      <c r="A4379" s="88" t="s">
        <v>146</v>
      </c>
      <c r="B4379" s="88" t="s">
        <v>1093</v>
      </c>
      <c r="C4379" s="88" t="s">
        <v>846</v>
      </c>
    </row>
    <row r="4380" spans="1:3" x14ac:dyDescent="0.2">
      <c r="A4380" s="88" t="s">
        <v>146</v>
      </c>
      <c r="B4380" s="88" t="s">
        <v>1093</v>
      </c>
      <c r="C4380" s="88" t="s">
        <v>847</v>
      </c>
    </row>
    <row r="4381" spans="1:3" x14ac:dyDescent="0.2">
      <c r="A4381" s="88" t="s">
        <v>42</v>
      </c>
      <c r="B4381" s="88" t="s">
        <v>1092</v>
      </c>
      <c r="C4381" s="88" t="s">
        <v>848</v>
      </c>
    </row>
    <row r="4382" spans="1:3" x14ac:dyDescent="0.2">
      <c r="A4382" s="88" t="s">
        <v>42</v>
      </c>
      <c r="B4382" s="88" t="s">
        <v>1092</v>
      </c>
      <c r="C4382" s="88" t="s">
        <v>849</v>
      </c>
    </row>
    <row r="4383" spans="1:3" x14ac:dyDescent="0.2">
      <c r="A4383" s="88" t="s">
        <v>42</v>
      </c>
      <c r="B4383" s="88" t="s">
        <v>1092</v>
      </c>
      <c r="C4383" s="88" t="s">
        <v>850</v>
      </c>
    </row>
    <row r="4384" spans="1:3" x14ac:dyDescent="0.2">
      <c r="A4384" s="88" t="s">
        <v>42</v>
      </c>
      <c r="B4384" s="88" t="s">
        <v>1092</v>
      </c>
      <c r="C4384" s="88" t="s">
        <v>851</v>
      </c>
    </row>
    <row r="4385" spans="1:3" x14ac:dyDescent="0.2">
      <c r="A4385" s="88" t="s">
        <v>42</v>
      </c>
      <c r="B4385" s="88" t="s">
        <v>1092</v>
      </c>
      <c r="C4385" s="88" t="s">
        <v>852</v>
      </c>
    </row>
    <row r="4386" spans="1:3" x14ac:dyDescent="0.2">
      <c r="A4386" s="88" t="s">
        <v>42</v>
      </c>
      <c r="B4386" s="88" t="s">
        <v>1092</v>
      </c>
      <c r="C4386" s="88" t="s">
        <v>853</v>
      </c>
    </row>
    <row r="4387" spans="1:3" x14ac:dyDescent="0.2">
      <c r="A4387" s="88" t="s">
        <v>42</v>
      </c>
      <c r="B4387" s="88" t="s">
        <v>1092</v>
      </c>
      <c r="C4387" s="88" t="s">
        <v>854</v>
      </c>
    </row>
    <row r="4388" spans="1:3" x14ac:dyDescent="0.2">
      <c r="A4388" s="88" t="s">
        <v>42</v>
      </c>
      <c r="B4388" s="88" t="s">
        <v>1092</v>
      </c>
      <c r="C4388" s="88" t="s">
        <v>855</v>
      </c>
    </row>
    <row r="4389" spans="1:3" x14ac:dyDescent="0.2">
      <c r="A4389" s="88" t="s">
        <v>5</v>
      </c>
      <c r="B4389" s="88" t="s">
        <v>1091</v>
      </c>
      <c r="C4389" s="88" t="s">
        <v>856</v>
      </c>
    </row>
    <row r="4390" spans="1:3" x14ac:dyDescent="0.2">
      <c r="A4390" s="88" t="s">
        <v>5</v>
      </c>
      <c r="B4390" s="88" t="s">
        <v>1091</v>
      </c>
      <c r="C4390" s="88" t="s">
        <v>857</v>
      </c>
    </row>
    <row r="4391" spans="1:3" x14ac:dyDescent="0.2">
      <c r="A4391" s="88" t="s">
        <v>5</v>
      </c>
      <c r="B4391" s="88" t="s">
        <v>1091</v>
      </c>
      <c r="C4391" s="88" t="s">
        <v>858</v>
      </c>
    </row>
    <row r="4392" spans="1:3" x14ac:dyDescent="0.2">
      <c r="A4392" s="88" t="s">
        <v>5</v>
      </c>
      <c r="B4392" s="88" t="s">
        <v>1091</v>
      </c>
      <c r="C4392" s="88" t="s">
        <v>859</v>
      </c>
    </row>
    <row r="4393" spans="1:3" x14ac:dyDescent="0.2">
      <c r="A4393" s="88" t="s">
        <v>115</v>
      </c>
      <c r="B4393" s="88" t="s">
        <v>1090</v>
      </c>
      <c r="C4393" s="88" t="s">
        <v>860</v>
      </c>
    </row>
    <row r="4394" spans="1:3" x14ac:dyDescent="0.2">
      <c r="A4394" s="88" t="s">
        <v>115</v>
      </c>
      <c r="B4394" s="88" t="s">
        <v>1090</v>
      </c>
      <c r="C4394" s="88" t="s">
        <v>861</v>
      </c>
    </row>
    <row r="4395" spans="1:3" x14ac:dyDescent="0.2">
      <c r="A4395" s="88" t="s">
        <v>110</v>
      </c>
      <c r="B4395" s="88" t="s">
        <v>1089</v>
      </c>
      <c r="C4395" s="88" t="s">
        <v>862</v>
      </c>
    </row>
    <row r="4396" spans="1:3" x14ac:dyDescent="0.2">
      <c r="A4396" s="88" t="s">
        <v>151</v>
      </c>
      <c r="B4396" s="88" t="s">
        <v>1088</v>
      </c>
      <c r="C4396" s="88" t="s">
        <v>863</v>
      </c>
    </row>
    <row r="4397" spans="1:3" x14ac:dyDescent="0.2">
      <c r="A4397" s="88" t="s">
        <v>151</v>
      </c>
      <c r="B4397" s="88" t="s">
        <v>1088</v>
      </c>
      <c r="C4397" s="88" t="s">
        <v>864</v>
      </c>
    </row>
    <row r="4398" spans="1:3" x14ac:dyDescent="0.2">
      <c r="A4398" s="88" t="s">
        <v>553</v>
      </c>
      <c r="B4398" s="88" t="s">
        <v>1087</v>
      </c>
      <c r="C4398" s="88" t="s">
        <v>865</v>
      </c>
    </row>
    <row r="4399" spans="1:3" x14ac:dyDescent="0.2">
      <c r="A4399" s="88" t="s">
        <v>98</v>
      </c>
      <c r="B4399" s="88" t="s">
        <v>1086</v>
      </c>
      <c r="C4399" s="88" t="s">
        <v>866</v>
      </c>
    </row>
    <row r="4400" spans="1:3" x14ac:dyDescent="0.2">
      <c r="A4400" s="88" t="s">
        <v>98</v>
      </c>
      <c r="B4400" s="88" t="s">
        <v>1086</v>
      </c>
      <c r="C4400" s="88" t="s">
        <v>867</v>
      </c>
    </row>
    <row r="4401" spans="1:3" x14ac:dyDescent="0.2">
      <c r="A4401" s="88" t="s">
        <v>131</v>
      </c>
      <c r="B4401" s="88" t="s">
        <v>1085</v>
      </c>
      <c r="C4401" s="88" t="s">
        <v>868</v>
      </c>
    </row>
    <row r="4402" spans="1:3" x14ac:dyDescent="0.2">
      <c r="A4402" s="88" t="s">
        <v>554</v>
      </c>
      <c r="B4402" s="88" t="s">
        <v>1084</v>
      </c>
      <c r="C4402" s="88" t="s">
        <v>869</v>
      </c>
    </row>
    <row r="4403" spans="1:3" x14ac:dyDescent="0.2">
      <c r="A4403" s="88" t="s">
        <v>554</v>
      </c>
      <c r="B4403" s="88" t="s">
        <v>1084</v>
      </c>
      <c r="C4403" s="88" t="s">
        <v>870</v>
      </c>
    </row>
    <row r="4404" spans="1:3" x14ac:dyDescent="0.2">
      <c r="A4404" s="88" t="s">
        <v>555</v>
      </c>
      <c r="B4404" s="88" t="s">
        <v>1083</v>
      </c>
      <c r="C4404" s="88" t="s">
        <v>871</v>
      </c>
    </row>
    <row r="4405" spans="1:3" x14ac:dyDescent="0.2">
      <c r="A4405" s="88" t="s">
        <v>555</v>
      </c>
      <c r="B4405" s="88" t="s">
        <v>1083</v>
      </c>
      <c r="C4405" s="88" t="s">
        <v>872</v>
      </c>
    </row>
    <row r="4406" spans="1:3" x14ac:dyDescent="0.2">
      <c r="A4406" s="88" t="s">
        <v>556</v>
      </c>
      <c r="B4406" s="88" t="s">
        <v>1082</v>
      </c>
      <c r="C4406" s="88" t="s">
        <v>873</v>
      </c>
    </row>
    <row r="4407" spans="1:3" x14ac:dyDescent="0.2">
      <c r="A4407" s="88" t="s">
        <v>556</v>
      </c>
      <c r="B4407" s="88" t="s">
        <v>1082</v>
      </c>
      <c r="C4407" s="88" t="s">
        <v>874</v>
      </c>
    </row>
    <row r="4408" spans="1:3" x14ac:dyDescent="0.2">
      <c r="A4408" s="88" t="s">
        <v>556</v>
      </c>
      <c r="B4408" s="88" t="s">
        <v>1082</v>
      </c>
      <c r="C4408" s="88" t="s">
        <v>875</v>
      </c>
    </row>
    <row r="4409" spans="1:3" x14ac:dyDescent="0.2">
      <c r="A4409" s="88" t="s">
        <v>557</v>
      </c>
      <c r="B4409" s="88" t="s">
        <v>1081</v>
      </c>
      <c r="C4409" s="88" t="s">
        <v>876</v>
      </c>
    </row>
    <row r="4410" spans="1:3" x14ac:dyDescent="0.2">
      <c r="A4410" s="88" t="s">
        <v>558</v>
      </c>
      <c r="B4410" s="88" t="s">
        <v>1080</v>
      </c>
      <c r="C4410" s="88" t="s">
        <v>877</v>
      </c>
    </row>
    <row r="4411" spans="1:3" x14ac:dyDescent="0.2">
      <c r="A4411" s="88" t="s">
        <v>219</v>
      </c>
      <c r="B4411" s="88" t="s">
        <v>1079</v>
      </c>
      <c r="C4411" s="88" t="s">
        <v>878</v>
      </c>
    </row>
    <row r="4412" spans="1:3" x14ac:dyDescent="0.2">
      <c r="A4412" s="88" t="s">
        <v>219</v>
      </c>
      <c r="B4412" s="88" t="s">
        <v>1079</v>
      </c>
      <c r="C4412" s="88" t="s">
        <v>879</v>
      </c>
    </row>
    <row r="4413" spans="1:3" x14ac:dyDescent="0.2">
      <c r="A4413" s="88" t="s">
        <v>29</v>
      </c>
      <c r="B4413" s="88" t="s">
        <v>1078</v>
      </c>
      <c r="C4413" s="88" t="s">
        <v>880</v>
      </c>
    </row>
    <row r="4414" spans="1:3" x14ac:dyDescent="0.2">
      <c r="A4414" s="88" t="s">
        <v>29</v>
      </c>
      <c r="B4414" s="88" t="s">
        <v>1078</v>
      </c>
      <c r="C4414" s="88" t="s">
        <v>881</v>
      </c>
    </row>
    <row r="4415" spans="1:3" x14ac:dyDescent="0.2">
      <c r="A4415" s="88" t="s">
        <v>154</v>
      </c>
      <c r="B4415" s="88" t="s">
        <v>1077</v>
      </c>
      <c r="C4415" s="88" t="s">
        <v>882</v>
      </c>
    </row>
    <row r="4416" spans="1:3" x14ac:dyDescent="0.2">
      <c r="A4416" s="88" t="s">
        <v>154</v>
      </c>
      <c r="B4416" s="88" t="s">
        <v>1077</v>
      </c>
      <c r="C4416" s="88" t="s">
        <v>883</v>
      </c>
    </row>
    <row r="4417" spans="1:3" x14ac:dyDescent="0.2">
      <c r="A4417" s="88" t="s">
        <v>154</v>
      </c>
      <c r="B4417" s="88" t="s">
        <v>1077</v>
      </c>
      <c r="C4417" s="88" t="s">
        <v>884</v>
      </c>
    </row>
    <row r="4418" spans="1:3" x14ac:dyDescent="0.2">
      <c r="A4418" s="88" t="s">
        <v>154</v>
      </c>
      <c r="B4418" s="88" t="s">
        <v>1077</v>
      </c>
      <c r="C4418" s="88" t="s">
        <v>885</v>
      </c>
    </row>
    <row r="4419" spans="1:3" x14ac:dyDescent="0.2">
      <c r="A4419" s="88" t="s">
        <v>154</v>
      </c>
      <c r="B4419" s="88" t="s">
        <v>1077</v>
      </c>
      <c r="C4419" s="88" t="s">
        <v>886</v>
      </c>
    </row>
    <row r="4420" spans="1:3" x14ac:dyDescent="0.2">
      <c r="A4420" s="88" t="s">
        <v>154</v>
      </c>
      <c r="B4420" s="88" t="s">
        <v>1077</v>
      </c>
      <c r="C4420" s="88" t="s">
        <v>887</v>
      </c>
    </row>
    <row r="4421" spans="1:3" x14ac:dyDescent="0.2">
      <c r="A4421" s="88" t="s">
        <v>28</v>
      </c>
      <c r="B4421" s="88" t="s">
        <v>1076</v>
      </c>
      <c r="C4421" s="88" t="s">
        <v>888</v>
      </c>
    </row>
    <row r="4422" spans="1:3" x14ac:dyDescent="0.2">
      <c r="A4422" s="88" t="s">
        <v>28</v>
      </c>
      <c r="B4422" s="88" t="s">
        <v>1076</v>
      </c>
      <c r="C4422" s="88" t="s">
        <v>889</v>
      </c>
    </row>
    <row r="4423" spans="1:3" x14ac:dyDescent="0.2">
      <c r="A4423" s="88" t="s">
        <v>606</v>
      </c>
      <c r="B4423" s="88" t="s">
        <v>1075</v>
      </c>
      <c r="C4423" s="88" t="s">
        <v>890</v>
      </c>
    </row>
    <row r="4424" spans="1:3" x14ac:dyDescent="0.2">
      <c r="A4424" s="88" t="s">
        <v>607</v>
      </c>
      <c r="B4424" s="88" t="s">
        <v>1074</v>
      </c>
      <c r="C4424" s="88" t="s">
        <v>891</v>
      </c>
    </row>
    <row r="4425" spans="1:3" x14ac:dyDescent="0.2">
      <c r="A4425" s="88" t="s">
        <v>608</v>
      </c>
      <c r="B4425" s="88" t="s">
        <v>1073</v>
      </c>
      <c r="C4425" s="88" t="s">
        <v>892</v>
      </c>
    </row>
    <row r="4426" spans="1:3" x14ac:dyDescent="0.2">
      <c r="A4426" s="88" t="s">
        <v>189</v>
      </c>
      <c r="B4426" s="88" t="s">
        <v>1072</v>
      </c>
      <c r="C4426" s="88" t="s">
        <v>893</v>
      </c>
    </row>
    <row r="4427" spans="1:3" x14ac:dyDescent="0.2">
      <c r="A4427" s="88" t="s">
        <v>189</v>
      </c>
      <c r="B4427" s="88" t="s">
        <v>1072</v>
      </c>
      <c r="C4427" s="88" t="s">
        <v>894</v>
      </c>
    </row>
    <row r="4428" spans="1:3" x14ac:dyDescent="0.2">
      <c r="A4428" s="88" t="s">
        <v>189</v>
      </c>
      <c r="B4428" s="88" t="s">
        <v>1072</v>
      </c>
      <c r="C4428" s="88" t="s">
        <v>895</v>
      </c>
    </row>
    <row r="4429" spans="1:3" x14ac:dyDescent="0.2">
      <c r="A4429" s="88" t="s">
        <v>609</v>
      </c>
      <c r="B4429" s="88" t="s">
        <v>1071</v>
      </c>
      <c r="C4429" s="88" t="s">
        <v>896</v>
      </c>
    </row>
    <row r="4430" spans="1:3" x14ac:dyDescent="0.2">
      <c r="A4430" s="88" t="s">
        <v>609</v>
      </c>
      <c r="B4430" s="88" t="s">
        <v>1071</v>
      </c>
      <c r="C4430" s="88" t="s">
        <v>897</v>
      </c>
    </row>
    <row r="4431" spans="1:3" x14ac:dyDescent="0.2">
      <c r="A4431" s="88" t="s">
        <v>343</v>
      </c>
      <c r="B4431" s="88" t="s">
        <v>1070</v>
      </c>
      <c r="C4431" s="88" t="s">
        <v>898</v>
      </c>
    </row>
    <row r="4432" spans="1:3" x14ac:dyDescent="0.2">
      <c r="A4432" s="88" t="s">
        <v>97</v>
      </c>
      <c r="B4432" s="88" t="s">
        <v>1069</v>
      </c>
      <c r="C4432" s="88" t="s">
        <v>899</v>
      </c>
    </row>
    <row r="4433" spans="1:3" x14ac:dyDescent="0.2">
      <c r="A4433" s="88" t="s">
        <v>97</v>
      </c>
      <c r="B4433" s="88" t="s">
        <v>1069</v>
      </c>
      <c r="C4433" s="88" t="s">
        <v>900</v>
      </c>
    </row>
    <row r="4434" spans="1:3" x14ac:dyDescent="0.2">
      <c r="A4434" s="88" t="s">
        <v>610</v>
      </c>
      <c r="B4434" s="88" t="s">
        <v>1068</v>
      </c>
      <c r="C4434" s="88" t="s">
        <v>901</v>
      </c>
    </row>
    <row r="4435" spans="1:3" x14ac:dyDescent="0.2">
      <c r="A4435" s="88" t="s">
        <v>192</v>
      </c>
      <c r="B4435" s="88" t="s">
        <v>1067</v>
      </c>
      <c r="C4435" s="88" t="s">
        <v>902</v>
      </c>
    </row>
    <row r="4436" spans="1:3" x14ac:dyDescent="0.2">
      <c r="A4436" s="88" t="s">
        <v>192</v>
      </c>
      <c r="B4436" s="88" t="s">
        <v>1067</v>
      </c>
      <c r="C4436" s="88" t="s">
        <v>903</v>
      </c>
    </row>
    <row r="4437" spans="1:3" x14ac:dyDescent="0.2">
      <c r="A4437" s="88" t="s">
        <v>192</v>
      </c>
      <c r="B4437" s="88" t="s">
        <v>1067</v>
      </c>
      <c r="C4437" s="88" t="s">
        <v>904</v>
      </c>
    </row>
    <row r="4438" spans="1:3" x14ac:dyDescent="0.2">
      <c r="A4438" s="88" t="s">
        <v>192</v>
      </c>
      <c r="B4438" s="88" t="s">
        <v>1067</v>
      </c>
      <c r="C4438" s="88" t="s">
        <v>905</v>
      </c>
    </row>
    <row r="4439" spans="1:3" x14ac:dyDescent="0.2">
      <c r="A4439" s="88" t="s">
        <v>611</v>
      </c>
      <c r="B4439" s="88" t="s">
        <v>1066</v>
      </c>
      <c r="C4439" s="88" t="s">
        <v>906</v>
      </c>
    </row>
    <row r="4440" spans="1:3" x14ac:dyDescent="0.2">
      <c r="A4440" s="88" t="s">
        <v>590</v>
      </c>
      <c r="B4440" s="88" t="s">
        <v>1065</v>
      </c>
      <c r="C4440" s="88" t="s">
        <v>907</v>
      </c>
    </row>
    <row r="4441" spans="1:3" x14ac:dyDescent="0.2">
      <c r="A4441" s="88" t="s">
        <v>590</v>
      </c>
      <c r="B4441" s="88" t="s">
        <v>1065</v>
      </c>
      <c r="C4441" s="88" t="s">
        <v>908</v>
      </c>
    </row>
    <row r="4442" spans="1:3" x14ac:dyDescent="0.2">
      <c r="A4442" s="88" t="s">
        <v>591</v>
      </c>
      <c r="B4442" s="88" t="s">
        <v>1064</v>
      </c>
      <c r="C4442" s="88" t="s">
        <v>909</v>
      </c>
    </row>
    <row r="4443" spans="1:3" x14ac:dyDescent="0.2">
      <c r="A4443" s="88" t="s">
        <v>591</v>
      </c>
      <c r="B4443" s="88" t="s">
        <v>1064</v>
      </c>
      <c r="C4443" s="88" t="s">
        <v>910</v>
      </c>
    </row>
    <row r="4444" spans="1:3" x14ac:dyDescent="0.2">
      <c r="A4444" s="88" t="s">
        <v>592</v>
      </c>
      <c r="B4444" s="88" t="s">
        <v>1063</v>
      </c>
      <c r="C4444" s="88" t="s">
        <v>911</v>
      </c>
    </row>
    <row r="4445" spans="1:3" x14ac:dyDescent="0.2">
      <c r="A4445" s="88" t="s">
        <v>592</v>
      </c>
      <c r="B4445" s="88" t="s">
        <v>1063</v>
      </c>
      <c r="C4445" s="88" t="s">
        <v>912</v>
      </c>
    </row>
    <row r="4446" spans="1:3" x14ac:dyDescent="0.2">
      <c r="A4446" s="88" t="s">
        <v>651</v>
      </c>
      <c r="B4446" s="88" t="s">
        <v>1062</v>
      </c>
      <c r="C4446" s="88" t="s">
        <v>913</v>
      </c>
    </row>
    <row r="4447" spans="1:3" x14ac:dyDescent="0.2">
      <c r="A4447" s="88" t="s">
        <v>593</v>
      </c>
      <c r="B4447" s="88" t="s">
        <v>1061</v>
      </c>
      <c r="C4447" s="88" t="s">
        <v>914</v>
      </c>
    </row>
    <row r="4448" spans="1:3" x14ac:dyDescent="0.2">
      <c r="A4448" s="88" t="s">
        <v>593</v>
      </c>
      <c r="B4448" s="88" t="s">
        <v>1061</v>
      </c>
      <c r="C4448" s="88" t="s">
        <v>915</v>
      </c>
    </row>
    <row r="4449" spans="1:3" x14ac:dyDescent="0.2">
      <c r="A4449" s="88" t="s">
        <v>181</v>
      </c>
      <c r="B4449" s="88" t="s">
        <v>1060</v>
      </c>
      <c r="C4449" s="88" t="s">
        <v>916</v>
      </c>
    </row>
    <row r="4450" spans="1:3" x14ac:dyDescent="0.2">
      <c r="A4450" s="88" t="s">
        <v>181</v>
      </c>
      <c r="B4450" s="88" t="s">
        <v>1060</v>
      </c>
      <c r="C4450" s="88" t="s">
        <v>917</v>
      </c>
    </row>
    <row r="4451" spans="1:3" x14ac:dyDescent="0.2">
      <c r="A4451" s="88" t="s">
        <v>181</v>
      </c>
      <c r="B4451" s="88" t="s">
        <v>1060</v>
      </c>
      <c r="C4451" s="88" t="s">
        <v>918</v>
      </c>
    </row>
    <row r="4452" spans="1:3" x14ac:dyDescent="0.2">
      <c r="A4452" s="88" t="s">
        <v>120</v>
      </c>
      <c r="B4452" s="88" t="s">
        <v>1059</v>
      </c>
      <c r="C4452" s="88" t="s">
        <v>919</v>
      </c>
    </row>
    <row r="4453" spans="1:3" x14ac:dyDescent="0.2">
      <c r="A4453" s="88" t="s">
        <v>120</v>
      </c>
      <c r="B4453" s="88" t="s">
        <v>1059</v>
      </c>
      <c r="C4453" s="88" t="s">
        <v>920</v>
      </c>
    </row>
    <row r="4454" spans="1:3" x14ac:dyDescent="0.2">
      <c r="A4454" s="88" t="s">
        <v>120</v>
      </c>
      <c r="B4454" s="88" t="s">
        <v>1059</v>
      </c>
      <c r="C4454" s="88" t="s">
        <v>921</v>
      </c>
    </row>
    <row r="4455" spans="1:3" x14ac:dyDescent="0.2">
      <c r="A4455" s="88" t="s">
        <v>120</v>
      </c>
      <c r="B4455" s="88" t="s">
        <v>1059</v>
      </c>
      <c r="C4455" s="88" t="s">
        <v>922</v>
      </c>
    </row>
    <row r="4456" spans="1:3" x14ac:dyDescent="0.2">
      <c r="A4456" s="88" t="s">
        <v>594</v>
      </c>
      <c r="B4456" s="88" t="s">
        <v>1058</v>
      </c>
      <c r="C4456" s="88" t="s">
        <v>923</v>
      </c>
    </row>
    <row r="4457" spans="1:3" x14ac:dyDescent="0.2">
      <c r="A4457" s="88" t="s">
        <v>594</v>
      </c>
      <c r="B4457" s="88" t="s">
        <v>1058</v>
      </c>
      <c r="C4457" s="88" t="s">
        <v>924</v>
      </c>
    </row>
    <row r="4458" spans="1:3" x14ac:dyDescent="0.2">
      <c r="A4458" s="88" t="s">
        <v>595</v>
      </c>
      <c r="B4458" s="88" t="s">
        <v>1057</v>
      </c>
      <c r="C4458" s="88" t="s">
        <v>925</v>
      </c>
    </row>
    <row r="4459" spans="1:3" x14ac:dyDescent="0.2">
      <c r="A4459" s="88" t="s">
        <v>595</v>
      </c>
      <c r="B4459" s="88" t="s">
        <v>1057</v>
      </c>
      <c r="C4459" s="88" t="s">
        <v>926</v>
      </c>
    </row>
    <row r="4460" spans="1:3" x14ac:dyDescent="0.2">
      <c r="A4460" s="88" t="s">
        <v>595</v>
      </c>
      <c r="B4460" s="88" t="s">
        <v>1057</v>
      </c>
      <c r="C4460" s="88" t="s">
        <v>927</v>
      </c>
    </row>
    <row r="4461" spans="1:3" x14ac:dyDescent="0.2">
      <c r="A4461" s="88" t="s">
        <v>595</v>
      </c>
      <c r="B4461" s="88" t="s">
        <v>1057</v>
      </c>
      <c r="C4461" s="88" t="s">
        <v>928</v>
      </c>
    </row>
    <row r="4462" spans="1:3" x14ac:dyDescent="0.2">
      <c r="A4462" s="88" t="s">
        <v>119</v>
      </c>
      <c r="B4462" s="88" t="s">
        <v>1056</v>
      </c>
      <c r="C4462" s="88" t="s">
        <v>929</v>
      </c>
    </row>
    <row r="4463" spans="1:3" x14ac:dyDescent="0.2">
      <c r="A4463" s="88" t="s">
        <v>119</v>
      </c>
      <c r="B4463" s="88" t="s">
        <v>1056</v>
      </c>
      <c r="C4463" s="88" t="s">
        <v>930</v>
      </c>
    </row>
    <row r="4464" spans="1:3" x14ac:dyDescent="0.2">
      <c r="A4464" s="88" t="s">
        <v>119</v>
      </c>
      <c r="B4464" s="88" t="s">
        <v>1056</v>
      </c>
      <c r="C4464" s="88" t="s">
        <v>931</v>
      </c>
    </row>
    <row r="4465" spans="1:3" x14ac:dyDescent="0.2">
      <c r="A4465" s="88" t="s">
        <v>550</v>
      </c>
      <c r="B4465" s="88" t="s">
        <v>1055</v>
      </c>
      <c r="C4465" s="88" t="s">
        <v>932</v>
      </c>
    </row>
    <row r="4466" spans="1:3" x14ac:dyDescent="0.2">
      <c r="A4466" s="88" t="s">
        <v>550</v>
      </c>
      <c r="B4466" s="88" t="s">
        <v>1055</v>
      </c>
      <c r="C4466" s="88" t="s">
        <v>933</v>
      </c>
    </row>
    <row r="4467" spans="1:3" x14ac:dyDescent="0.2">
      <c r="A4467" s="88" t="s">
        <v>550</v>
      </c>
      <c r="B4467" s="88" t="s">
        <v>1055</v>
      </c>
      <c r="C4467" s="88" t="s">
        <v>934</v>
      </c>
    </row>
    <row r="4468" spans="1:3" x14ac:dyDescent="0.2">
      <c r="A4468" s="88" t="s">
        <v>550</v>
      </c>
      <c r="B4468" s="88" t="s">
        <v>1055</v>
      </c>
      <c r="C4468" s="88" t="s">
        <v>935</v>
      </c>
    </row>
    <row r="4469" spans="1:3" x14ac:dyDescent="0.2">
      <c r="A4469" s="88" t="s">
        <v>550</v>
      </c>
      <c r="B4469" s="88" t="s">
        <v>1055</v>
      </c>
      <c r="C4469" s="88" t="s">
        <v>936</v>
      </c>
    </row>
    <row r="4470" spans="1:3" x14ac:dyDescent="0.2">
      <c r="A4470" s="88" t="s">
        <v>596</v>
      </c>
      <c r="B4470" s="88" t="s">
        <v>1054</v>
      </c>
      <c r="C4470" s="88" t="s">
        <v>937</v>
      </c>
    </row>
    <row r="4471" spans="1:3" x14ac:dyDescent="0.2">
      <c r="A4471" s="88" t="s">
        <v>135</v>
      </c>
      <c r="B4471" s="88" t="s">
        <v>1053</v>
      </c>
      <c r="C4471" s="88" t="s">
        <v>938</v>
      </c>
    </row>
    <row r="4472" spans="1:3" x14ac:dyDescent="0.2">
      <c r="A4472" s="88" t="s">
        <v>135</v>
      </c>
      <c r="B4472" s="88" t="s">
        <v>1053</v>
      </c>
      <c r="C4472" s="88" t="s">
        <v>939</v>
      </c>
    </row>
    <row r="4473" spans="1:3" x14ac:dyDescent="0.2">
      <c r="A4473" s="88" t="s">
        <v>597</v>
      </c>
      <c r="B4473" s="88" t="s">
        <v>1052</v>
      </c>
      <c r="C4473" s="88" t="s">
        <v>940</v>
      </c>
    </row>
    <row r="4474" spans="1:3" x14ac:dyDescent="0.2">
      <c r="A4474" s="88" t="s">
        <v>597</v>
      </c>
      <c r="B4474" s="88" t="s">
        <v>1052</v>
      </c>
      <c r="C4474" s="88" t="s">
        <v>941</v>
      </c>
    </row>
    <row r="4475" spans="1:3" x14ac:dyDescent="0.2">
      <c r="A4475" s="88" t="s">
        <v>50</v>
      </c>
      <c r="B4475" s="88" t="s">
        <v>1051</v>
      </c>
      <c r="C4475" s="88" t="s">
        <v>386</v>
      </c>
    </row>
    <row r="4476" spans="1:3" x14ac:dyDescent="0.2">
      <c r="A4476" s="88" t="s">
        <v>50</v>
      </c>
      <c r="B4476" s="88" t="s">
        <v>1051</v>
      </c>
      <c r="C4476" s="88" t="s">
        <v>387</v>
      </c>
    </row>
    <row r="4477" spans="1:3" x14ac:dyDescent="0.2">
      <c r="A4477" s="88" t="s">
        <v>50</v>
      </c>
      <c r="B4477" s="88" t="s">
        <v>1051</v>
      </c>
      <c r="C4477" s="88" t="s">
        <v>388</v>
      </c>
    </row>
    <row r="4478" spans="1:3" x14ac:dyDescent="0.2">
      <c r="A4478" s="88" t="s">
        <v>50</v>
      </c>
      <c r="B4478" s="88" t="s">
        <v>1051</v>
      </c>
      <c r="C4478" s="88" t="s">
        <v>389</v>
      </c>
    </row>
    <row r="4479" spans="1:3" x14ac:dyDescent="0.2">
      <c r="A4479" s="88" t="s">
        <v>598</v>
      </c>
      <c r="B4479" s="88" t="s">
        <v>1050</v>
      </c>
      <c r="C4479" s="88" t="s">
        <v>363</v>
      </c>
    </row>
    <row r="4480" spans="1:3" x14ac:dyDescent="0.2">
      <c r="A4480" s="88" t="s">
        <v>598</v>
      </c>
      <c r="B4480" s="88" t="s">
        <v>1050</v>
      </c>
      <c r="C4480" s="88" t="s">
        <v>364</v>
      </c>
    </row>
    <row r="4481" spans="1:3" x14ac:dyDescent="0.2">
      <c r="A4481" s="88" t="s">
        <v>598</v>
      </c>
      <c r="B4481" s="88" t="s">
        <v>1050</v>
      </c>
      <c r="C4481" s="88" t="s">
        <v>365</v>
      </c>
    </row>
    <row r="4482" spans="1:3" x14ac:dyDescent="0.2">
      <c r="A4482" s="88" t="s">
        <v>598</v>
      </c>
      <c r="B4482" s="88" t="s">
        <v>1050</v>
      </c>
      <c r="C4482" s="88" t="s">
        <v>366</v>
      </c>
    </row>
    <row r="4483" spans="1:3" x14ac:dyDescent="0.2">
      <c r="A4483" s="88" t="s">
        <v>599</v>
      </c>
      <c r="B4483" s="88" t="s">
        <v>1049</v>
      </c>
      <c r="C4483" s="88" t="s">
        <v>942</v>
      </c>
    </row>
    <row r="4484" spans="1:3" x14ac:dyDescent="0.2">
      <c r="A4484" s="88" t="s">
        <v>123</v>
      </c>
      <c r="B4484" s="88" t="s">
        <v>1048</v>
      </c>
      <c r="C4484" s="88" t="s">
        <v>943</v>
      </c>
    </row>
    <row r="4485" spans="1:3" x14ac:dyDescent="0.2">
      <c r="A4485" s="88" t="s">
        <v>123</v>
      </c>
      <c r="B4485" s="88" t="s">
        <v>1048</v>
      </c>
      <c r="C4485" s="88" t="s">
        <v>944</v>
      </c>
    </row>
    <row r="4486" spans="1:3" x14ac:dyDescent="0.2">
      <c r="A4486" s="88" t="s">
        <v>123</v>
      </c>
      <c r="B4486" s="88" t="s">
        <v>1048</v>
      </c>
      <c r="C4486" s="88" t="s">
        <v>945</v>
      </c>
    </row>
    <row r="4487" spans="1:3" x14ac:dyDescent="0.2">
      <c r="A4487" s="88" t="s">
        <v>113</v>
      </c>
      <c r="B4487" s="88" t="s">
        <v>1047</v>
      </c>
      <c r="C4487" s="88" t="s">
        <v>946</v>
      </c>
    </row>
    <row r="4488" spans="1:3" x14ac:dyDescent="0.2">
      <c r="A4488" s="88" t="s">
        <v>113</v>
      </c>
      <c r="B4488" s="88" t="s">
        <v>1047</v>
      </c>
      <c r="C4488" s="88" t="s">
        <v>947</v>
      </c>
    </row>
    <row r="4489" spans="1:3" x14ac:dyDescent="0.2">
      <c r="A4489" s="88" t="s">
        <v>113</v>
      </c>
      <c r="B4489" s="88" t="s">
        <v>1047</v>
      </c>
      <c r="C4489" s="88" t="s">
        <v>948</v>
      </c>
    </row>
    <row r="4490" spans="1:3" x14ac:dyDescent="0.2">
      <c r="A4490" s="88" t="s">
        <v>113</v>
      </c>
      <c r="B4490" s="88" t="s">
        <v>1047</v>
      </c>
      <c r="C4490" s="88" t="s">
        <v>949</v>
      </c>
    </row>
    <row r="4491" spans="1:3" x14ac:dyDescent="0.2">
      <c r="A4491" s="88" t="s">
        <v>92</v>
      </c>
      <c r="B4491" s="88" t="s">
        <v>1046</v>
      </c>
      <c r="C4491" s="88" t="s">
        <v>950</v>
      </c>
    </row>
    <row r="4492" spans="1:3" x14ac:dyDescent="0.2">
      <c r="A4492" s="88" t="s">
        <v>92</v>
      </c>
      <c r="B4492" s="88" t="s">
        <v>1046</v>
      </c>
      <c r="C4492" s="88" t="s">
        <v>951</v>
      </c>
    </row>
    <row r="4493" spans="1:3" x14ac:dyDescent="0.2">
      <c r="A4493" s="88" t="s">
        <v>92</v>
      </c>
      <c r="B4493" s="88" t="s">
        <v>1046</v>
      </c>
      <c r="C4493" s="88" t="s">
        <v>952</v>
      </c>
    </row>
    <row r="4494" spans="1:3" x14ac:dyDescent="0.2">
      <c r="A4494" s="88" t="s">
        <v>92</v>
      </c>
      <c r="B4494" s="88" t="s">
        <v>1046</v>
      </c>
      <c r="C4494" s="88" t="s">
        <v>953</v>
      </c>
    </row>
    <row r="4495" spans="1:3" x14ac:dyDescent="0.2">
      <c r="A4495" s="88" t="s">
        <v>403</v>
      </c>
      <c r="B4495" s="88" t="s">
        <v>1045</v>
      </c>
      <c r="C4495" s="88" t="s">
        <v>954</v>
      </c>
    </row>
    <row r="4496" spans="1:3" x14ac:dyDescent="0.2">
      <c r="A4496" s="88" t="s">
        <v>600</v>
      </c>
      <c r="B4496" s="88" t="s">
        <v>1044</v>
      </c>
      <c r="C4496" s="88" t="s">
        <v>955</v>
      </c>
    </row>
    <row r="4497" spans="1:3" x14ac:dyDescent="0.2">
      <c r="A4497" s="88" t="s">
        <v>107</v>
      </c>
      <c r="B4497" s="88" t="s">
        <v>1043</v>
      </c>
      <c r="C4497" s="88" t="s">
        <v>956</v>
      </c>
    </row>
    <row r="4498" spans="1:3" x14ac:dyDescent="0.2">
      <c r="A4498" s="88" t="s">
        <v>601</v>
      </c>
      <c r="B4498" s="88" t="s">
        <v>1042</v>
      </c>
      <c r="C4498" s="88" t="s">
        <v>957</v>
      </c>
    </row>
    <row r="4499" spans="1:3" x14ac:dyDescent="0.2">
      <c r="A4499" s="88" t="s">
        <v>602</v>
      </c>
      <c r="B4499" s="88" t="s">
        <v>1041</v>
      </c>
      <c r="C4499" s="88" t="s">
        <v>958</v>
      </c>
    </row>
    <row r="4500" spans="1:3" x14ac:dyDescent="0.2">
      <c r="A4500" s="88" t="s">
        <v>615</v>
      </c>
      <c r="B4500" s="88" t="s">
        <v>1040</v>
      </c>
      <c r="C4500" s="88" t="s">
        <v>726</v>
      </c>
    </row>
    <row r="4501" spans="1:3" x14ac:dyDescent="0.2">
      <c r="A4501" s="88" t="s">
        <v>616</v>
      </c>
      <c r="B4501" s="88" t="s">
        <v>1039</v>
      </c>
      <c r="C4501" s="88" t="s">
        <v>792</v>
      </c>
    </row>
    <row r="4502" spans="1:3" x14ac:dyDescent="0.2">
      <c r="A4502" s="88" t="s">
        <v>1029</v>
      </c>
      <c r="B4502" s="88" t="s">
        <v>1038</v>
      </c>
    </row>
    <row r="4503" spans="1:3" x14ac:dyDescent="0.2">
      <c r="A4503" s="88" t="s">
        <v>35</v>
      </c>
      <c r="B4503" s="88" t="s">
        <v>1037</v>
      </c>
      <c r="C4503" s="88" t="s">
        <v>778</v>
      </c>
    </row>
    <row r="4504" spans="1:3" x14ac:dyDescent="0.2">
      <c r="A4504" s="88" t="s">
        <v>35</v>
      </c>
      <c r="B4504" s="88" t="s">
        <v>1037</v>
      </c>
      <c r="C4504" s="88" t="s">
        <v>782</v>
      </c>
    </row>
    <row r="4505" spans="1:3" x14ac:dyDescent="0.2">
      <c r="A4505" s="88" t="s">
        <v>35</v>
      </c>
      <c r="B4505" s="88" t="s">
        <v>1037</v>
      </c>
      <c r="C4505" s="88" t="s">
        <v>779</v>
      </c>
    </row>
    <row r="4506" spans="1:3" x14ac:dyDescent="0.2">
      <c r="A4506" s="88" t="s">
        <v>35</v>
      </c>
      <c r="B4506" s="88" t="s">
        <v>1037</v>
      </c>
      <c r="C4506" s="88" t="s">
        <v>783</v>
      </c>
    </row>
    <row r="4507" spans="1:3" x14ac:dyDescent="0.2">
      <c r="A4507" s="88" t="s">
        <v>35</v>
      </c>
      <c r="B4507" s="88" t="s">
        <v>1037</v>
      </c>
      <c r="C4507" s="88" t="s">
        <v>780</v>
      </c>
    </row>
    <row r="4508" spans="1:3" x14ac:dyDescent="0.2">
      <c r="A4508" s="88" t="s">
        <v>35</v>
      </c>
      <c r="B4508" s="88" t="s">
        <v>1037</v>
      </c>
      <c r="C4508" s="88" t="s">
        <v>781</v>
      </c>
    </row>
    <row r="4509" spans="1:3" x14ac:dyDescent="0.2">
      <c r="A4509" s="88" t="s">
        <v>219</v>
      </c>
      <c r="B4509" s="88" t="s">
        <v>1036</v>
      </c>
      <c r="C4509" s="88" t="s">
        <v>878</v>
      </c>
    </row>
    <row r="4510" spans="1:3" x14ac:dyDescent="0.2">
      <c r="A4510" s="88" t="s">
        <v>219</v>
      </c>
      <c r="B4510" s="88" t="s">
        <v>1036</v>
      </c>
      <c r="C4510" s="88" t="s">
        <v>879</v>
      </c>
    </row>
    <row r="4511" spans="1:3" x14ac:dyDescent="0.2">
      <c r="A4511" s="88" t="s">
        <v>1035</v>
      </c>
      <c r="B4511" s="88" t="s">
        <v>1034</v>
      </c>
      <c r="C4511" s="88" t="s">
        <v>763</v>
      </c>
    </row>
    <row r="4512" spans="1:3" x14ac:dyDescent="0.2">
      <c r="A4512" s="88" t="s">
        <v>1033</v>
      </c>
      <c r="B4512" s="88" t="s">
        <v>1032</v>
      </c>
      <c r="C4512" s="88" t="s">
        <v>764</v>
      </c>
    </row>
    <row r="4513" spans="1:3" x14ac:dyDescent="0.2">
      <c r="A4513" s="88" t="s">
        <v>1031</v>
      </c>
      <c r="B4513" s="88" t="s">
        <v>1030</v>
      </c>
      <c r="C4513" s="88" t="s">
        <v>765</v>
      </c>
    </row>
    <row r="4514" spans="1:3" x14ac:dyDescent="0.2">
      <c r="A4514" s="88" t="s">
        <v>1029</v>
      </c>
      <c r="B4514" s="88" t="s">
        <v>1028</v>
      </c>
      <c r="C4514" s="88" t="s">
        <v>1027</v>
      </c>
    </row>
    <row r="4515" spans="1:3" x14ac:dyDescent="0.2">
      <c r="A4515" s="88" t="s">
        <v>442</v>
      </c>
      <c r="B4515" s="88" t="s">
        <v>493</v>
      </c>
      <c r="C4515" s="88" t="s">
        <v>1026</v>
      </c>
    </row>
    <row r="4516" spans="1:3" x14ac:dyDescent="0.2">
      <c r="A4516" s="88" t="s">
        <v>491</v>
      </c>
      <c r="B4516" s="88" t="s">
        <v>541</v>
      </c>
      <c r="C4516" s="88" t="s">
        <v>1025</v>
      </c>
    </row>
    <row r="4517" spans="1:3" x14ac:dyDescent="0.2">
      <c r="A4517" s="88" t="s">
        <v>490</v>
      </c>
      <c r="B4517" s="88" t="s">
        <v>539</v>
      </c>
      <c r="C4517" s="88" t="s">
        <v>1024</v>
      </c>
    </row>
    <row r="4518" spans="1:3" x14ac:dyDescent="0.2">
      <c r="A4518" s="88" t="s">
        <v>489</v>
      </c>
      <c r="B4518" s="88" t="s">
        <v>540</v>
      </c>
      <c r="C4518" s="88" t="s">
        <v>1023</v>
      </c>
    </row>
    <row r="4519" spans="1:3" x14ac:dyDescent="0.2">
      <c r="A4519" s="88" t="s">
        <v>488</v>
      </c>
      <c r="B4519" s="88" t="s">
        <v>513</v>
      </c>
      <c r="C4519" s="88" t="s">
        <v>1022</v>
      </c>
    </row>
    <row r="4520" spans="1:3" x14ac:dyDescent="0.2">
      <c r="A4520" s="88" t="s">
        <v>487</v>
      </c>
      <c r="B4520" s="88" t="s">
        <v>506</v>
      </c>
      <c r="C4520" s="88" t="s">
        <v>1021</v>
      </c>
    </row>
    <row r="4521" spans="1:3" x14ac:dyDescent="0.2">
      <c r="A4521" s="88" t="s">
        <v>486</v>
      </c>
      <c r="B4521" s="88" t="s">
        <v>500</v>
      </c>
      <c r="C4521" s="88" t="s">
        <v>1020</v>
      </c>
    </row>
    <row r="4522" spans="1:3" x14ac:dyDescent="0.2">
      <c r="A4522" s="88" t="s">
        <v>1019</v>
      </c>
      <c r="B4522" s="88" t="s">
        <v>1018</v>
      </c>
      <c r="C4522" s="88" t="s">
        <v>1017</v>
      </c>
    </row>
    <row r="4523" spans="1:3" x14ac:dyDescent="0.2">
      <c r="A4523" s="88" t="s">
        <v>485</v>
      </c>
      <c r="B4523" s="88" t="s">
        <v>508</v>
      </c>
      <c r="C4523" s="88" t="s">
        <v>1016</v>
      </c>
    </row>
    <row r="4524" spans="1:3" x14ac:dyDescent="0.2">
      <c r="A4524" s="88" t="s">
        <v>484</v>
      </c>
      <c r="B4524" s="88" t="s">
        <v>510</v>
      </c>
      <c r="C4524" s="88" t="s">
        <v>1015</v>
      </c>
    </row>
    <row r="4525" spans="1:3" x14ac:dyDescent="0.2">
      <c r="A4525" s="88" t="s">
        <v>483</v>
      </c>
      <c r="B4525" s="88" t="s">
        <v>536</v>
      </c>
      <c r="C4525" s="88" t="s">
        <v>1014</v>
      </c>
    </row>
    <row r="4526" spans="1:3" x14ac:dyDescent="0.2">
      <c r="A4526" s="88" t="s">
        <v>482</v>
      </c>
      <c r="B4526" s="88" t="s">
        <v>538</v>
      </c>
      <c r="C4526" s="88" t="s">
        <v>1013</v>
      </c>
    </row>
    <row r="4527" spans="1:3" x14ac:dyDescent="0.2">
      <c r="A4527" s="88" t="s">
        <v>481</v>
      </c>
      <c r="B4527" s="88" t="s">
        <v>537</v>
      </c>
      <c r="C4527" s="88" t="s">
        <v>1012</v>
      </c>
    </row>
    <row r="4528" spans="1:3" x14ac:dyDescent="0.2">
      <c r="A4528" s="88" t="s">
        <v>480</v>
      </c>
      <c r="B4528" s="88" t="s">
        <v>535</v>
      </c>
      <c r="C4528" s="88" t="s">
        <v>1011</v>
      </c>
    </row>
    <row r="4529" spans="1:3" x14ac:dyDescent="0.2">
      <c r="A4529" s="88" t="s">
        <v>479</v>
      </c>
      <c r="B4529" s="88" t="s">
        <v>534</v>
      </c>
      <c r="C4529" s="88" t="s">
        <v>1010</v>
      </c>
    </row>
    <row r="4530" spans="1:3" x14ac:dyDescent="0.2">
      <c r="A4530" s="88" t="s">
        <v>478</v>
      </c>
      <c r="B4530" s="88" t="s">
        <v>533</v>
      </c>
      <c r="C4530" s="88" t="s">
        <v>1009</v>
      </c>
    </row>
    <row r="4531" spans="1:3" x14ac:dyDescent="0.2">
      <c r="A4531" s="88" t="s">
        <v>1008</v>
      </c>
      <c r="B4531" s="88" t="s">
        <v>1007</v>
      </c>
      <c r="C4531" s="88" t="s">
        <v>1006</v>
      </c>
    </row>
    <row r="4532" spans="1:3" x14ac:dyDescent="0.2">
      <c r="A4532" s="88" t="s">
        <v>477</v>
      </c>
      <c r="B4532" s="88" t="s">
        <v>530</v>
      </c>
      <c r="C4532" s="88" t="s">
        <v>1005</v>
      </c>
    </row>
    <row r="4533" spans="1:3" x14ac:dyDescent="0.2">
      <c r="A4533" s="88" t="s">
        <v>476</v>
      </c>
      <c r="B4533" s="88" t="s">
        <v>529</v>
      </c>
      <c r="C4533" s="88" t="s">
        <v>1004</v>
      </c>
    </row>
    <row r="4534" spans="1:3" x14ac:dyDescent="0.2">
      <c r="A4534" s="88" t="s">
        <v>475</v>
      </c>
      <c r="B4534" s="88" t="s">
        <v>528</v>
      </c>
      <c r="C4534" s="88" t="s">
        <v>1003</v>
      </c>
    </row>
    <row r="4535" spans="1:3" x14ac:dyDescent="0.2">
      <c r="A4535" s="88" t="s">
        <v>474</v>
      </c>
      <c r="B4535" s="88" t="s">
        <v>527</v>
      </c>
      <c r="C4535" s="88" t="s">
        <v>1002</v>
      </c>
    </row>
    <row r="4536" spans="1:3" x14ac:dyDescent="0.2">
      <c r="A4536" s="88" t="s">
        <v>473</v>
      </c>
      <c r="B4536" s="88" t="s">
        <v>526</v>
      </c>
      <c r="C4536" s="88" t="s">
        <v>1001</v>
      </c>
    </row>
    <row r="4537" spans="1:3" x14ac:dyDescent="0.2">
      <c r="A4537" s="88" t="s">
        <v>472</v>
      </c>
      <c r="B4537" s="88" t="s">
        <v>532</v>
      </c>
      <c r="C4537" s="88" t="s">
        <v>1000</v>
      </c>
    </row>
    <row r="4538" spans="1:3" x14ac:dyDescent="0.2">
      <c r="A4538" s="88" t="s">
        <v>471</v>
      </c>
      <c r="B4538" s="88" t="s">
        <v>531</v>
      </c>
      <c r="C4538" s="88" t="s">
        <v>999</v>
      </c>
    </row>
    <row r="4539" spans="1:3" x14ac:dyDescent="0.2">
      <c r="A4539" s="88" t="s">
        <v>470</v>
      </c>
      <c r="B4539" s="88" t="s">
        <v>525</v>
      </c>
      <c r="C4539" s="88" t="s">
        <v>998</v>
      </c>
    </row>
    <row r="4540" spans="1:3" x14ac:dyDescent="0.2">
      <c r="A4540" s="88" t="s">
        <v>469</v>
      </c>
      <c r="B4540" s="88" t="s">
        <v>501</v>
      </c>
      <c r="C4540" s="88" t="s">
        <v>997</v>
      </c>
    </row>
    <row r="4541" spans="1:3" x14ac:dyDescent="0.2">
      <c r="A4541" s="88" t="s">
        <v>468</v>
      </c>
      <c r="B4541" s="88" t="s">
        <v>523</v>
      </c>
      <c r="C4541" s="88" t="s">
        <v>996</v>
      </c>
    </row>
    <row r="4542" spans="1:3" x14ac:dyDescent="0.2">
      <c r="A4542" s="88" t="s">
        <v>467</v>
      </c>
      <c r="B4542" s="88" t="s">
        <v>524</v>
      </c>
      <c r="C4542" s="88" t="s">
        <v>995</v>
      </c>
    </row>
    <row r="4543" spans="1:3" x14ac:dyDescent="0.2">
      <c r="A4543" s="88" t="s">
        <v>466</v>
      </c>
      <c r="B4543" s="88" t="s">
        <v>495</v>
      </c>
      <c r="C4543" s="88" t="s">
        <v>994</v>
      </c>
    </row>
    <row r="4544" spans="1:3" x14ac:dyDescent="0.2">
      <c r="A4544" s="88" t="s">
        <v>465</v>
      </c>
      <c r="B4544" s="88" t="s">
        <v>499</v>
      </c>
      <c r="C4544" s="88" t="s">
        <v>993</v>
      </c>
    </row>
    <row r="4545" spans="1:3" x14ac:dyDescent="0.2">
      <c r="A4545" s="88" t="s">
        <v>464</v>
      </c>
      <c r="B4545" s="88" t="s">
        <v>522</v>
      </c>
      <c r="C4545" s="88" t="s">
        <v>992</v>
      </c>
    </row>
    <row r="4546" spans="1:3" x14ac:dyDescent="0.2">
      <c r="A4546" s="88" t="s">
        <v>463</v>
      </c>
      <c r="B4546" s="88" t="s">
        <v>521</v>
      </c>
      <c r="C4546" s="88" t="s">
        <v>991</v>
      </c>
    </row>
    <row r="4547" spans="1:3" x14ac:dyDescent="0.2">
      <c r="A4547" s="88" t="s">
        <v>462</v>
      </c>
      <c r="B4547" s="88" t="s">
        <v>520</v>
      </c>
      <c r="C4547" s="88" t="s">
        <v>990</v>
      </c>
    </row>
    <row r="4548" spans="1:3" x14ac:dyDescent="0.2">
      <c r="A4548" s="88" t="s">
        <v>461</v>
      </c>
      <c r="B4548" s="88" t="s">
        <v>519</v>
      </c>
      <c r="C4548" s="88" t="s">
        <v>989</v>
      </c>
    </row>
    <row r="4549" spans="1:3" x14ac:dyDescent="0.2">
      <c r="A4549" s="88" t="s">
        <v>460</v>
      </c>
      <c r="B4549" s="88" t="s">
        <v>518</v>
      </c>
      <c r="C4549" s="88" t="s">
        <v>988</v>
      </c>
    </row>
    <row r="4550" spans="1:3" x14ac:dyDescent="0.2">
      <c r="A4550" s="88" t="s">
        <v>459</v>
      </c>
      <c r="B4550" s="88" t="s">
        <v>517</v>
      </c>
      <c r="C4550" s="88" t="s">
        <v>987</v>
      </c>
    </row>
    <row r="4551" spans="1:3" x14ac:dyDescent="0.2">
      <c r="A4551" s="88" t="s">
        <v>458</v>
      </c>
      <c r="B4551" s="88" t="s">
        <v>516</v>
      </c>
      <c r="C4551" s="88" t="s">
        <v>986</v>
      </c>
    </row>
    <row r="4552" spans="1:3" x14ac:dyDescent="0.2">
      <c r="A4552" s="88" t="s">
        <v>457</v>
      </c>
      <c r="B4552" s="88" t="s">
        <v>515</v>
      </c>
      <c r="C4552" s="88" t="s">
        <v>985</v>
      </c>
    </row>
    <row r="4553" spans="1:3" x14ac:dyDescent="0.2">
      <c r="A4553" s="88" t="s">
        <v>456</v>
      </c>
      <c r="B4553" s="88" t="s">
        <v>514</v>
      </c>
      <c r="C4553" s="88" t="s">
        <v>984</v>
      </c>
    </row>
    <row r="4554" spans="1:3" x14ac:dyDescent="0.2">
      <c r="A4554" s="88" t="s">
        <v>454</v>
      </c>
      <c r="B4554" s="88" t="s">
        <v>511</v>
      </c>
      <c r="C4554" s="88" t="s">
        <v>983</v>
      </c>
    </row>
    <row r="4555" spans="1:3" x14ac:dyDescent="0.2">
      <c r="A4555" s="88" t="s">
        <v>452</v>
      </c>
      <c r="B4555" s="88" t="s">
        <v>507</v>
      </c>
      <c r="C4555" s="88" t="s">
        <v>982</v>
      </c>
    </row>
    <row r="4556" spans="1:3" x14ac:dyDescent="0.2">
      <c r="A4556" s="88" t="s">
        <v>450</v>
      </c>
      <c r="B4556" s="88" t="s">
        <v>504</v>
      </c>
      <c r="C4556" s="88" t="s">
        <v>981</v>
      </c>
    </row>
    <row r="4557" spans="1:3" x14ac:dyDescent="0.2">
      <c r="A4557" s="88" t="s">
        <v>448</v>
      </c>
      <c r="B4557" s="88" t="s">
        <v>503</v>
      </c>
      <c r="C4557" s="88" t="s">
        <v>980</v>
      </c>
    </row>
    <row r="4558" spans="1:3" x14ac:dyDescent="0.2">
      <c r="A4558" s="88" t="s">
        <v>446</v>
      </c>
      <c r="B4558" s="88" t="s">
        <v>498</v>
      </c>
      <c r="C4558" s="88" t="s">
        <v>979</v>
      </c>
    </row>
    <row r="4559" spans="1:3" x14ac:dyDescent="0.2">
      <c r="A4559" s="88" t="s">
        <v>445</v>
      </c>
      <c r="B4559" s="88" t="s">
        <v>494</v>
      </c>
      <c r="C4559" s="88" t="s">
        <v>978</v>
      </c>
    </row>
    <row r="4560" spans="1:3" x14ac:dyDescent="0.2">
      <c r="A4560" s="88" t="s">
        <v>455</v>
      </c>
      <c r="B4560" s="88" t="s">
        <v>512</v>
      </c>
      <c r="C4560" s="88" t="s">
        <v>977</v>
      </c>
    </row>
    <row r="4561" spans="1:3" x14ac:dyDescent="0.2">
      <c r="A4561" s="88" t="s">
        <v>453</v>
      </c>
      <c r="B4561" s="88" t="s">
        <v>509</v>
      </c>
      <c r="C4561" s="88" t="s">
        <v>976</v>
      </c>
    </row>
    <row r="4562" spans="1:3" x14ac:dyDescent="0.2">
      <c r="A4562" s="88" t="s">
        <v>451</v>
      </c>
      <c r="B4562" s="88" t="s">
        <v>505</v>
      </c>
      <c r="C4562" s="88" t="s">
        <v>975</v>
      </c>
    </row>
    <row r="4563" spans="1:3" x14ac:dyDescent="0.2">
      <c r="A4563" s="88" t="s">
        <v>449</v>
      </c>
      <c r="B4563" s="88" t="s">
        <v>502</v>
      </c>
      <c r="C4563" s="88" t="s">
        <v>974</v>
      </c>
    </row>
    <row r="4564" spans="1:3" x14ac:dyDescent="0.2">
      <c r="A4564" s="88" t="s">
        <v>447</v>
      </c>
      <c r="B4564" s="88" t="s">
        <v>497</v>
      </c>
      <c r="C4564" s="88" t="s">
        <v>973</v>
      </c>
    </row>
    <row r="4565" spans="1:3" x14ac:dyDescent="0.2">
      <c r="A4565" s="88" t="s">
        <v>444</v>
      </c>
      <c r="B4565" s="88" t="s">
        <v>496</v>
      </c>
      <c r="C4565" s="88" t="s">
        <v>972</v>
      </c>
    </row>
    <row r="4566" spans="1:3" x14ac:dyDescent="0.2">
      <c r="A4566" s="88" t="s">
        <v>971</v>
      </c>
      <c r="B4566" s="88" t="s">
        <v>970</v>
      </c>
      <c r="C4566" s="88" t="s">
        <v>969</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D16"/>
  <sheetViews>
    <sheetView showGridLines="0" zoomScaleNormal="100" workbookViewId="0">
      <pane xSplit="1" ySplit="8" topLeftCell="B9" activePane="bottomRight" state="frozen"/>
      <selection pane="topRight" activeCell="B1" sqref="B1"/>
      <selection pane="bottomLeft" activeCell="A9" sqref="A9"/>
      <selection pane="bottomRight"/>
    </sheetView>
  </sheetViews>
  <sheetFormatPr defaultRowHeight="12.75" x14ac:dyDescent="0.2"/>
  <cols>
    <col min="1" max="1" width="67.7109375" style="17" customWidth="1"/>
    <col min="2" max="29" width="9.140625" style="17" customWidth="1"/>
    <col min="30" max="16384" width="9.140625" style="17"/>
  </cols>
  <sheetData>
    <row r="1" spans="1:30" ht="15.75" x14ac:dyDescent="0.25">
      <c r="A1" s="16" t="s">
        <v>235</v>
      </c>
    </row>
    <row r="2" spans="1:30" ht="42" customHeight="1" x14ac:dyDescent="0.2">
      <c r="A2" s="18" t="s">
        <v>649</v>
      </c>
    </row>
    <row r="3" spans="1:30" ht="39.75" customHeight="1" x14ac:dyDescent="0.2">
      <c r="A3" s="18"/>
    </row>
    <row r="4" spans="1:30" x14ac:dyDescent="0.2">
      <c r="A4" s="19"/>
    </row>
    <row r="7" spans="1:30" x14ac:dyDescent="0.2">
      <c r="A7" s="20" t="s">
        <v>650</v>
      </c>
    </row>
    <row r="8" spans="1:30" ht="59.25" x14ac:dyDescent="0.2">
      <c r="A8" s="21" t="s">
        <v>231</v>
      </c>
      <c r="B8" s="22" t="s">
        <v>620</v>
      </c>
      <c r="C8" s="22" t="s">
        <v>621</v>
      </c>
      <c r="D8" s="22" t="s">
        <v>622</v>
      </c>
      <c r="E8" s="22" t="s">
        <v>623</v>
      </c>
      <c r="F8" s="22" t="s">
        <v>624</v>
      </c>
      <c r="G8" s="22" t="s">
        <v>625</v>
      </c>
      <c r="H8" s="22" t="s">
        <v>626</v>
      </c>
      <c r="I8" s="22" t="s">
        <v>627</v>
      </c>
      <c r="J8" s="22" t="s">
        <v>628</v>
      </c>
      <c r="K8" s="22" t="s">
        <v>629</v>
      </c>
      <c r="L8" s="22" t="s">
        <v>630</v>
      </c>
      <c r="M8" s="22" t="s">
        <v>631</v>
      </c>
      <c r="N8" s="22" t="s">
        <v>632</v>
      </c>
      <c r="O8" s="22" t="s">
        <v>633</v>
      </c>
      <c r="P8" s="22" t="s">
        <v>634</v>
      </c>
      <c r="Q8" s="22" t="s">
        <v>635</v>
      </c>
      <c r="R8" s="22" t="s">
        <v>636</v>
      </c>
      <c r="S8" s="22" t="s">
        <v>637</v>
      </c>
      <c r="T8" s="22" t="s">
        <v>638</v>
      </c>
      <c r="U8" s="22" t="s">
        <v>639</v>
      </c>
      <c r="V8" s="22" t="s">
        <v>640</v>
      </c>
      <c r="W8" s="22" t="s">
        <v>641</v>
      </c>
      <c r="X8" s="22" t="s">
        <v>642</v>
      </c>
      <c r="Y8" s="22" t="s">
        <v>643</v>
      </c>
      <c r="Z8" s="22" t="s">
        <v>644</v>
      </c>
      <c r="AA8" s="22" t="s">
        <v>645</v>
      </c>
      <c r="AB8" s="22" t="s">
        <v>646</v>
      </c>
      <c r="AC8" s="22" t="s">
        <v>647</v>
      </c>
      <c r="AD8" s="22" t="s">
        <v>648</v>
      </c>
    </row>
    <row r="9" spans="1:30" s="41" customFormat="1" ht="15.75" x14ac:dyDescent="0.25">
      <c r="A9" s="38" t="s">
        <v>82</v>
      </c>
      <c r="B9" s="40" t="s">
        <v>232</v>
      </c>
      <c r="C9" s="39" t="s">
        <v>232</v>
      </c>
      <c r="D9" s="40" t="s">
        <v>232</v>
      </c>
      <c r="E9" s="39" t="s">
        <v>232</v>
      </c>
      <c r="F9" s="40" t="s">
        <v>232</v>
      </c>
      <c r="G9" s="39" t="s">
        <v>232</v>
      </c>
      <c r="H9" s="40" t="s">
        <v>232</v>
      </c>
      <c r="I9" s="39" t="s">
        <v>232</v>
      </c>
      <c r="J9" s="40" t="s">
        <v>232</v>
      </c>
      <c r="K9" s="39" t="s">
        <v>232</v>
      </c>
      <c r="L9" s="40" t="s">
        <v>232</v>
      </c>
      <c r="M9" s="39" t="s">
        <v>232</v>
      </c>
      <c r="N9" s="40" t="s">
        <v>232</v>
      </c>
      <c r="O9" s="39" t="s">
        <v>232</v>
      </c>
      <c r="P9" s="40" t="s">
        <v>232</v>
      </c>
      <c r="Q9" s="39" t="s">
        <v>232</v>
      </c>
      <c r="R9" s="40" t="s">
        <v>232</v>
      </c>
      <c r="S9" s="39" t="s">
        <v>232</v>
      </c>
      <c r="T9" s="40" t="s">
        <v>232</v>
      </c>
      <c r="U9" s="39" t="s">
        <v>232</v>
      </c>
      <c r="V9" s="40" t="s">
        <v>232</v>
      </c>
      <c r="W9" s="39" t="s">
        <v>232</v>
      </c>
      <c r="X9" s="40" t="s">
        <v>232</v>
      </c>
      <c r="Y9" s="39" t="s">
        <v>232</v>
      </c>
      <c r="Z9" s="40" t="s">
        <v>232</v>
      </c>
      <c r="AA9" s="39" t="s">
        <v>232</v>
      </c>
      <c r="AB9" s="40" t="s">
        <v>232</v>
      </c>
      <c r="AC9" s="39" t="s">
        <v>232</v>
      </c>
      <c r="AD9" s="40" t="s">
        <v>232</v>
      </c>
    </row>
    <row r="10" spans="1:30" x14ac:dyDescent="0.2">
      <c r="A10" s="23" t="s">
        <v>614</v>
      </c>
      <c r="B10" s="36" t="s">
        <v>232</v>
      </c>
      <c r="C10" s="35"/>
      <c r="D10" s="36"/>
      <c r="E10" s="35"/>
      <c r="F10" s="36"/>
      <c r="G10" s="35"/>
      <c r="H10" s="36"/>
      <c r="I10" s="35"/>
      <c r="J10" s="36"/>
      <c r="K10" s="35"/>
      <c r="L10" s="36"/>
      <c r="M10" s="35"/>
      <c r="N10" s="36"/>
      <c r="O10" s="35"/>
      <c r="P10" s="36"/>
      <c r="Q10" s="35"/>
      <c r="R10" s="36"/>
      <c r="S10" s="35"/>
      <c r="T10" s="36"/>
      <c r="U10" s="35"/>
      <c r="V10" s="36"/>
      <c r="W10" s="35"/>
      <c r="X10" s="36"/>
      <c r="Y10" s="35"/>
      <c r="Z10" s="36"/>
      <c r="AA10" s="35"/>
      <c r="AB10" s="36"/>
      <c r="AC10" s="35"/>
      <c r="AD10" s="36"/>
    </row>
    <row r="11" spans="1:30" x14ac:dyDescent="0.2">
      <c r="A11" s="23" t="s">
        <v>617</v>
      </c>
      <c r="B11" s="36"/>
      <c r="C11" s="35" t="s">
        <v>232</v>
      </c>
      <c r="D11" s="36"/>
      <c r="E11" s="35"/>
      <c r="F11" s="36"/>
      <c r="G11" s="35"/>
      <c r="H11" s="36"/>
      <c r="I11" s="35"/>
      <c r="J11" s="36"/>
      <c r="K11" s="35"/>
      <c r="L11" s="36"/>
      <c r="M11" s="35"/>
      <c r="N11" s="36"/>
      <c r="O11" s="35"/>
      <c r="P11" s="36"/>
      <c r="Q11" s="35"/>
      <c r="R11" s="36"/>
      <c r="S11" s="35"/>
      <c r="T11" s="36"/>
      <c r="U11" s="35"/>
      <c r="V11" s="36"/>
      <c r="W11" s="35"/>
      <c r="X11" s="36"/>
      <c r="Y11" s="35"/>
      <c r="Z11" s="36"/>
      <c r="AA11" s="35"/>
      <c r="AB11" s="36"/>
      <c r="AC11" s="35"/>
      <c r="AD11" s="36"/>
    </row>
    <row r="12" spans="1:30" x14ac:dyDescent="0.2">
      <c r="A12" s="23" t="s">
        <v>618</v>
      </c>
      <c r="B12" s="36"/>
      <c r="C12" s="35"/>
      <c r="D12" s="36" t="s">
        <v>232</v>
      </c>
      <c r="E12" s="35"/>
      <c r="F12" s="36"/>
      <c r="G12" s="35"/>
      <c r="H12" s="36"/>
      <c r="I12" s="35"/>
      <c r="J12" s="36"/>
      <c r="K12" s="35"/>
      <c r="L12" s="36"/>
      <c r="M12" s="35"/>
      <c r="N12" s="36"/>
      <c r="O12" s="35"/>
      <c r="P12" s="36"/>
      <c r="Q12" s="35"/>
      <c r="R12" s="36"/>
      <c r="S12" s="35"/>
      <c r="T12" s="36"/>
      <c r="U12" s="35"/>
      <c r="V12" s="36"/>
      <c r="W12" s="35"/>
      <c r="X12" s="36"/>
      <c r="Y12" s="35"/>
      <c r="Z12" s="36"/>
      <c r="AA12" s="35"/>
      <c r="AB12" s="36"/>
      <c r="AC12" s="35"/>
      <c r="AD12" s="36"/>
    </row>
    <row r="13" spans="1:30" x14ac:dyDescent="0.2">
      <c r="A13" s="23" t="s">
        <v>619</v>
      </c>
      <c r="B13" s="36"/>
      <c r="C13" s="35"/>
      <c r="D13" s="36"/>
      <c r="E13" s="35" t="s">
        <v>232</v>
      </c>
      <c r="F13" s="36" t="s">
        <v>232</v>
      </c>
      <c r="G13" s="35" t="s">
        <v>232</v>
      </c>
      <c r="H13" s="36" t="s">
        <v>232</v>
      </c>
      <c r="I13" s="35" t="s">
        <v>232</v>
      </c>
      <c r="J13" s="36" t="s">
        <v>232</v>
      </c>
      <c r="K13" s="35" t="s">
        <v>232</v>
      </c>
      <c r="L13" s="36" t="s">
        <v>232</v>
      </c>
      <c r="M13" s="35" t="s">
        <v>232</v>
      </c>
      <c r="N13" s="36" t="s">
        <v>232</v>
      </c>
      <c r="O13" s="35" t="s">
        <v>232</v>
      </c>
      <c r="P13" s="36" t="s">
        <v>232</v>
      </c>
      <c r="Q13" s="35" t="s">
        <v>232</v>
      </c>
      <c r="R13" s="36" t="s">
        <v>232</v>
      </c>
      <c r="S13" s="35" t="s">
        <v>232</v>
      </c>
      <c r="T13" s="36" t="s">
        <v>232</v>
      </c>
      <c r="U13" s="35" t="s">
        <v>232</v>
      </c>
      <c r="V13" s="36" t="s">
        <v>232</v>
      </c>
      <c r="W13" s="35" t="s">
        <v>232</v>
      </c>
      <c r="X13" s="36" t="s">
        <v>232</v>
      </c>
      <c r="Y13" s="35" t="s">
        <v>232</v>
      </c>
      <c r="Z13" s="36" t="s">
        <v>232</v>
      </c>
      <c r="AA13" s="35" t="s">
        <v>232</v>
      </c>
      <c r="AB13" s="36" t="s">
        <v>232</v>
      </c>
      <c r="AC13" s="35" t="s">
        <v>232</v>
      </c>
      <c r="AD13" s="36" t="s">
        <v>232</v>
      </c>
    </row>
    <row r="14" spans="1:30" s="29" customFormat="1" ht="15.75" x14ac:dyDescent="0.25">
      <c r="A14" s="28"/>
      <c r="B14" s="43"/>
      <c r="C14" s="43"/>
      <c r="D14" s="43"/>
      <c r="E14" s="43"/>
      <c r="F14" s="43"/>
      <c r="G14" s="43"/>
      <c r="H14" s="43"/>
      <c r="I14" s="43"/>
      <c r="J14" s="43"/>
      <c r="K14" s="43"/>
      <c r="L14" s="43"/>
      <c r="M14" s="43"/>
      <c r="N14" s="43"/>
      <c r="O14" s="43"/>
      <c r="P14" s="43"/>
      <c r="Q14" s="43"/>
      <c r="R14" s="43"/>
      <c r="S14" s="44"/>
      <c r="T14" s="44"/>
    </row>
    <row r="15" spans="1:30" s="29" customFormat="1" ht="15.75" x14ac:dyDescent="0.25">
      <c r="A15" s="28"/>
      <c r="B15" s="43"/>
      <c r="C15" s="43"/>
      <c r="D15" s="43"/>
      <c r="E15" s="43"/>
      <c r="F15" s="43"/>
      <c r="G15" s="43"/>
      <c r="H15" s="43"/>
      <c r="I15" s="43"/>
      <c r="J15" s="43"/>
      <c r="K15" s="43"/>
      <c r="L15" s="43"/>
      <c r="M15" s="43"/>
      <c r="N15" s="43"/>
      <c r="O15" s="43"/>
      <c r="P15" s="43"/>
      <c r="Q15" s="43"/>
      <c r="R15" s="43"/>
      <c r="S15" s="44"/>
      <c r="T15" s="44"/>
    </row>
    <row r="16" spans="1:30" s="29" customFormat="1" ht="15.75" x14ac:dyDescent="0.25">
      <c r="A16" s="28"/>
      <c r="B16" s="43"/>
      <c r="C16" s="43"/>
      <c r="D16" s="43"/>
      <c r="E16" s="43"/>
      <c r="F16" s="43"/>
      <c r="G16" s="43"/>
      <c r="H16" s="43"/>
      <c r="I16" s="43"/>
      <c r="J16" s="43"/>
      <c r="K16" s="43"/>
      <c r="L16" s="43"/>
      <c r="M16" s="43"/>
      <c r="N16" s="43"/>
      <c r="O16" s="43"/>
      <c r="P16" s="43"/>
      <c r="Q16" s="43"/>
      <c r="R16" s="43"/>
      <c r="S16" s="44"/>
      <c r="T16" s="44"/>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318"/>
  <sheetViews>
    <sheetView workbookViewId="0"/>
  </sheetViews>
  <sheetFormatPr defaultRowHeight="12.75" x14ac:dyDescent="0.2"/>
  <cols>
    <col min="1" max="1" width="41.42578125" customWidth="1"/>
    <col min="2" max="2" width="41.85546875" customWidth="1"/>
    <col min="4" max="5" width="9.140625" style="1"/>
  </cols>
  <sheetData>
    <row r="1" spans="1:5" ht="27" customHeight="1" thickBot="1" x14ac:dyDescent="0.3">
      <c r="A1" s="32" t="s">
        <v>322</v>
      </c>
      <c r="B1" s="33" t="s">
        <v>323</v>
      </c>
      <c r="D1" s="45"/>
      <c r="E1" s="46"/>
    </row>
    <row r="2" spans="1:5" ht="15" customHeight="1" thickBot="1" x14ac:dyDescent="0.25">
      <c r="A2" s="30" t="s">
        <v>115</v>
      </c>
      <c r="B2" s="34" t="s">
        <v>860</v>
      </c>
      <c r="D2"/>
    </row>
    <row r="3" spans="1:5" ht="15" customHeight="1" thickBot="1" x14ac:dyDescent="0.25">
      <c r="A3" s="30" t="s">
        <v>115</v>
      </c>
      <c r="B3" s="34" t="s">
        <v>861</v>
      </c>
      <c r="D3"/>
    </row>
    <row r="4" spans="1:5" ht="15" customHeight="1" thickBot="1" x14ac:dyDescent="0.25">
      <c r="A4" s="30" t="s">
        <v>110</v>
      </c>
      <c r="B4" s="34" t="s">
        <v>862</v>
      </c>
      <c r="D4"/>
    </row>
    <row r="5" spans="1:5" ht="15" customHeight="1" thickBot="1" x14ac:dyDescent="0.25">
      <c r="A5" s="30" t="s">
        <v>151</v>
      </c>
      <c r="B5" s="34" t="s">
        <v>863</v>
      </c>
      <c r="D5"/>
    </row>
    <row r="6" spans="1:5" ht="15" customHeight="1" thickBot="1" x14ac:dyDescent="0.25">
      <c r="A6" s="30" t="s">
        <v>151</v>
      </c>
      <c r="B6" s="34" t="s">
        <v>864</v>
      </c>
      <c r="D6"/>
    </row>
    <row r="7" spans="1:5" ht="15" customHeight="1" thickBot="1" x14ac:dyDescent="0.25">
      <c r="A7" s="30" t="s">
        <v>553</v>
      </c>
      <c r="B7" s="34" t="s">
        <v>865</v>
      </c>
      <c r="D7"/>
    </row>
    <row r="8" spans="1:5" ht="15" customHeight="1" thickBot="1" x14ac:dyDescent="0.25">
      <c r="A8" s="30" t="s">
        <v>98</v>
      </c>
      <c r="B8" s="34" t="s">
        <v>866</v>
      </c>
      <c r="D8"/>
    </row>
    <row r="9" spans="1:5" ht="15" customHeight="1" thickBot="1" x14ac:dyDescent="0.25">
      <c r="A9" s="30" t="s">
        <v>98</v>
      </c>
      <c r="B9" s="34" t="s">
        <v>867</v>
      </c>
      <c r="D9"/>
    </row>
    <row r="10" spans="1:5" ht="15" customHeight="1" thickBot="1" x14ac:dyDescent="0.25">
      <c r="A10" s="30" t="s">
        <v>131</v>
      </c>
      <c r="B10" s="34" t="s">
        <v>868</v>
      </c>
      <c r="D10"/>
    </row>
    <row r="11" spans="1:5" ht="15" customHeight="1" thickBot="1" x14ac:dyDescent="0.25">
      <c r="A11" s="30" t="s">
        <v>554</v>
      </c>
      <c r="B11" s="34" t="s">
        <v>869</v>
      </c>
      <c r="D11"/>
    </row>
    <row r="12" spans="1:5" ht="15" customHeight="1" thickBot="1" x14ac:dyDescent="0.25">
      <c r="A12" s="30" t="s">
        <v>554</v>
      </c>
      <c r="B12" s="34" t="s">
        <v>870</v>
      </c>
      <c r="D12"/>
    </row>
    <row r="13" spans="1:5" ht="15" customHeight="1" thickBot="1" x14ac:dyDescent="0.25">
      <c r="A13" s="30" t="s">
        <v>555</v>
      </c>
      <c r="B13" s="34" t="s">
        <v>871</v>
      </c>
      <c r="D13"/>
    </row>
    <row r="14" spans="1:5" ht="15" customHeight="1" thickBot="1" x14ac:dyDescent="0.25">
      <c r="A14" s="30" t="s">
        <v>555</v>
      </c>
      <c r="B14" s="34" t="s">
        <v>872</v>
      </c>
      <c r="D14"/>
    </row>
    <row r="15" spans="1:5" ht="15" customHeight="1" thickBot="1" x14ac:dyDescent="0.25">
      <c r="A15" s="30" t="s">
        <v>556</v>
      </c>
      <c r="B15" s="34" t="s">
        <v>873</v>
      </c>
      <c r="D15"/>
    </row>
    <row r="16" spans="1:5" ht="15" customHeight="1" thickBot="1" x14ac:dyDescent="0.25">
      <c r="A16" s="30" t="s">
        <v>556</v>
      </c>
      <c r="B16" s="34" t="s">
        <v>874</v>
      </c>
      <c r="D16"/>
    </row>
    <row r="17" spans="1:4" ht="15" customHeight="1" thickBot="1" x14ac:dyDescent="0.25">
      <c r="A17" s="30" t="s">
        <v>556</v>
      </c>
      <c r="B17" s="34" t="s">
        <v>875</v>
      </c>
      <c r="D17"/>
    </row>
    <row r="18" spans="1:4" ht="15" customHeight="1" thickBot="1" x14ac:dyDescent="0.25">
      <c r="A18" s="30" t="s">
        <v>557</v>
      </c>
      <c r="B18" s="34" t="s">
        <v>876</v>
      </c>
      <c r="D18"/>
    </row>
    <row r="19" spans="1:4" ht="15" customHeight="1" thickBot="1" x14ac:dyDescent="0.25">
      <c r="A19" s="30" t="s">
        <v>558</v>
      </c>
      <c r="B19" s="34" t="s">
        <v>877</v>
      </c>
      <c r="D19"/>
    </row>
    <row r="20" spans="1:4" ht="15" customHeight="1" thickBot="1" x14ac:dyDescent="0.25">
      <c r="A20" s="30" t="s">
        <v>219</v>
      </c>
      <c r="B20" s="34" t="s">
        <v>878</v>
      </c>
      <c r="D20"/>
    </row>
    <row r="21" spans="1:4" ht="15" customHeight="1" thickBot="1" x14ac:dyDescent="0.25">
      <c r="A21" s="30" t="s">
        <v>219</v>
      </c>
      <c r="B21" s="34" t="s">
        <v>879</v>
      </c>
      <c r="D21"/>
    </row>
    <row r="22" spans="1:4" ht="15" customHeight="1" thickBot="1" x14ac:dyDescent="0.25">
      <c r="A22" s="30" t="s">
        <v>2</v>
      </c>
      <c r="B22" s="34" t="s">
        <v>652</v>
      </c>
      <c r="D22"/>
    </row>
    <row r="23" spans="1:4" ht="15" customHeight="1" thickBot="1" x14ac:dyDescent="0.25">
      <c r="A23" s="30" t="s">
        <v>2</v>
      </c>
      <c r="B23" s="34" t="s">
        <v>653</v>
      </c>
      <c r="D23"/>
    </row>
    <row r="24" spans="1:4" ht="15" customHeight="1" thickBot="1" x14ac:dyDescent="0.25">
      <c r="A24" s="30" t="s">
        <v>2</v>
      </c>
      <c r="B24" s="34" t="s">
        <v>654</v>
      </c>
      <c r="D24"/>
    </row>
    <row r="25" spans="1:4" ht="15" customHeight="1" thickBot="1" x14ac:dyDescent="0.25">
      <c r="A25" s="30" t="s">
        <v>559</v>
      </c>
      <c r="B25" s="34" t="s">
        <v>655</v>
      </c>
      <c r="D25"/>
    </row>
    <row r="26" spans="1:4" ht="15" customHeight="1" thickBot="1" x14ac:dyDescent="0.25">
      <c r="A26" s="30" t="s">
        <v>559</v>
      </c>
      <c r="B26" s="34" t="s">
        <v>656</v>
      </c>
      <c r="D26"/>
    </row>
    <row r="27" spans="1:4" ht="15" customHeight="1" thickBot="1" x14ac:dyDescent="0.25">
      <c r="A27" s="30" t="s">
        <v>559</v>
      </c>
      <c r="B27" s="34" t="s">
        <v>657</v>
      </c>
      <c r="D27"/>
    </row>
    <row r="28" spans="1:4" ht="15" customHeight="1" thickBot="1" x14ac:dyDescent="0.25">
      <c r="A28" s="30" t="s">
        <v>560</v>
      </c>
      <c r="B28" s="34" t="s">
        <v>658</v>
      </c>
      <c r="D28"/>
    </row>
    <row r="29" spans="1:4" ht="15" customHeight="1" thickBot="1" x14ac:dyDescent="0.25">
      <c r="A29" s="30" t="s">
        <v>560</v>
      </c>
      <c r="B29" s="34" t="s">
        <v>659</v>
      </c>
      <c r="D29"/>
    </row>
    <row r="30" spans="1:4" ht="15" customHeight="1" thickBot="1" x14ac:dyDescent="0.25">
      <c r="A30" s="30" t="s">
        <v>561</v>
      </c>
      <c r="B30" s="34" t="s">
        <v>660</v>
      </c>
      <c r="D30"/>
    </row>
    <row r="31" spans="1:4" ht="15" customHeight="1" thickBot="1" x14ac:dyDescent="0.25">
      <c r="A31" s="30" t="s">
        <v>561</v>
      </c>
      <c r="B31" s="34" t="s">
        <v>661</v>
      </c>
      <c r="D31"/>
    </row>
    <row r="32" spans="1:4" ht="15" customHeight="1" thickBot="1" x14ac:dyDescent="0.25">
      <c r="A32" s="30" t="s">
        <v>562</v>
      </c>
      <c r="B32" s="34" t="s">
        <v>662</v>
      </c>
      <c r="D32"/>
    </row>
    <row r="33" spans="1:4" ht="15" customHeight="1" thickBot="1" x14ac:dyDescent="0.25">
      <c r="A33" s="30" t="s">
        <v>345</v>
      </c>
      <c r="B33" s="34" t="s">
        <v>663</v>
      </c>
      <c r="D33"/>
    </row>
    <row r="34" spans="1:4" ht="15" customHeight="1" thickBot="1" x14ac:dyDescent="0.25">
      <c r="A34" s="30" t="s">
        <v>167</v>
      </c>
      <c r="B34" s="34" t="s">
        <v>664</v>
      </c>
      <c r="D34"/>
    </row>
    <row r="35" spans="1:4" ht="15" customHeight="1" thickBot="1" x14ac:dyDescent="0.25">
      <c r="A35" s="30" t="s">
        <v>167</v>
      </c>
      <c r="B35" s="34" t="s">
        <v>665</v>
      </c>
      <c r="D35"/>
    </row>
    <row r="36" spans="1:4" ht="15" customHeight="1" thickBot="1" x14ac:dyDescent="0.25">
      <c r="A36" s="30" t="s">
        <v>563</v>
      </c>
      <c r="B36" s="34" t="s">
        <v>666</v>
      </c>
      <c r="D36"/>
    </row>
    <row r="37" spans="1:4" ht="15" customHeight="1" thickBot="1" x14ac:dyDescent="0.25">
      <c r="A37" s="30" t="s">
        <v>129</v>
      </c>
      <c r="B37" s="34" t="s">
        <v>667</v>
      </c>
      <c r="D37"/>
    </row>
    <row r="38" spans="1:4" ht="15" customHeight="1" thickBot="1" x14ac:dyDescent="0.25">
      <c r="A38" s="30" t="s">
        <v>404</v>
      </c>
      <c r="B38" s="34" t="s">
        <v>668</v>
      </c>
      <c r="D38"/>
    </row>
    <row r="39" spans="1:4" ht="15" customHeight="1" thickBot="1" x14ac:dyDescent="0.25">
      <c r="A39" s="30" t="s">
        <v>37</v>
      </c>
      <c r="B39" s="34" t="s">
        <v>669</v>
      </c>
      <c r="D39"/>
    </row>
    <row r="40" spans="1:4" ht="15" customHeight="1" thickBot="1" x14ac:dyDescent="0.25">
      <c r="A40" s="30" t="s">
        <v>37</v>
      </c>
      <c r="B40" s="34" t="s">
        <v>670</v>
      </c>
      <c r="D40"/>
    </row>
    <row r="41" spans="1:4" ht="15" customHeight="1" thickBot="1" x14ac:dyDescent="0.25">
      <c r="A41" s="30" t="s">
        <v>37</v>
      </c>
      <c r="B41" s="34" t="s">
        <v>671</v>
      </c>
      <c r="D41"/>
    </row>
    <row r="42" spans="1:4" ht="15" customHeight="1" thickBot="1" x14ac:dyDescent="0.25">
      <c r="A42" s="30" t="s">
        <v>37</v>
      </c>
      <c r="B42" s="34" t="s">
        <v>672</v>
      </c>
      <c r="D42"/>
    </row>
    <row r="43" spans="1:4" ht="15" customHeight="1" thickBot="1" x14ac:dyDescent="0.25">
      <c r="A43" s="30" t="s">
        <v>37</v>
      </c>
      <c r="B43" s="34" t="s">
        <v>673</v>
      </c>
      <c r="D43"/>
    </row>
    <row r="44" spans="1:4" ht="15" customHeight="1" thickBot="1" x14ac:dyDescent="0.25">
      <c r="A44" s="30" t="s">
        <v>221</v>
      </c>
      <c r="B44" s="34" t="s">
        <v>674</v>
      </c>
      <c r="D44"/>
    </row>
    <row r="45" spans="1:4" ht="15" customHeight="1" thickBot="1" x14ac:dyDescent="0.25">
      <c r="A45" s="30" t="s">
        <v>221</v>
      </c>
      <c r="B45" s="34" t="s">
        <v>675</v>
      </c>
      <c r="D45"/>
    </row>
    <row r="46" spans="1:4" ht="15" customHeight="1" thickBot="1" x14ac:dyDescent="0.25">
      <c r="A46" s="30" t="s">
        <v>221</v>
      </c>
      <c r="B46" s="34" t="s">
        <v>676</v>
      </c>
      <c r="D46"/>
    </row>
    <row r="47" spans="1:4" ht="15" customHeight="1" thickBot="1" x14ac:dyDescent="0.25">
      <c r="A47" s="30" t="s">
        <v>221</v>
      </c>
      <c r="B47" s="34" t="s">
        <v>677</v>
      </c>
      <c r="D47"/>
    </row>
    <row r="48" spans="1:4" ht="15" customHeight="1" thickBot="1" x14ac:dyDescent="0.25">
      <c r="A48" s="30" t="s">
        <v>222</v>
      </c>
      <c r="B48" s="34" t="s">
        <v>678</v>
      </c>
      <c r="D48"/>
    </row>
    <row r="49" spans="1:4" ht="15" customHeight="1" thickBot="1" x14ac:dyDescent="0.25">
      <c r="A49" s="30" t="s">
        <v>564</v>
      </c>
      <c r="B49" s="34" t="s">
        <v>679</v>
      </c>
      <c r="D49"/>
    </row>
    <row r="50" spans="1:4" ht="15" customHeight="1" thickBot="1" x14ac:dyDescent="0.25">
      <c r="A50" s="30" t="s">
        <v>564</v>
      </c>
      <c r="B50" s="34" t="s">
        <v>680</v>
      </c>
      <c r="D50"/>
    </row>
    <row r="51" spans="1:4" ht="15" customHeight="1" thickBot="1" x14ac:dyDescent="0.25">
      <c r="A51" s="30" t="s">
        <v>565</v>
      </c>
      <c r="B51" s="34" t="s">
        <v>681</v>
      </c>
      <c r="D51"/>
    </row>
    <row r="52" spans="1:4" ht="15" customHeight="1" thickBot="1" x14ac:dyDescent="0.25">
      <c r="A52" s="30" t="s">
        <v>565</v>
      </c>
      <c r="B52" s="34" t="s">
        <v>682</v>
      </c>
      <c r="D52"/>
    </row>
    <row r="53" spans="1:4" ht="15" customHeight="1" thickBot="1" x14ac:dyDescent="0.25">
      <c r="A53" s="30" t="s">
        <v>565</v>
      </c>
      <c r="B53" s="34" t="s">
        <v>683</v>
      </c>
      <c r="D53"/>
    </row>
    <row r="54" spans="1:4" ht="15" customHeight="1" thickBot="1" x14ac:dyDescent="0.25">
      <c r="A54" s="30" t="s">
        <v>565</v>
      </c>
      <c r="B54" s="34" t="s">
        <v>684</v>
      </c>
      <c r="D54"/>
    </row>
    <row r="55" spans="1:4" ht="15" customHeight="1" thickBot="1" x14ac:dyDescent="0.25">
      <c r="A55" s="30" t="s">
        <v>405</v>
      </c>
      <c r="B55" s="34" t="s">
        <v>685</v>
      </c>
      <c r="D55"/>
    </row>
    <row r="56" spans="1:4" ht="15" customHeight="1" thickBot="1" x14ac:dyDescent="0.25">
      <c r="A56" s="30" t="s">
        <v>226</v>
      </c>
      <c r="B56" s="34" t="s">
        <v>686</v>
      </c>
      <c r="D56"/>
    </row>
    <row r="57" spans="1:4" ht="15" customHeight="1" thickBot="1" x14ac:dyDescent="0.25">
      <c r="A57" s="30" t="s">
        <v>226</v>
      </c>
      <c r="B57" s="34" t="s">
        <v>687</v>
      </c>
      <c r="D57"/>
    </row>
    <row r="58" spans="1:4" ht="15" customHeight="1" thickBot="1" x14ac:dyDescent="0.25">
      <c r="A58" s="30" t="s">
        <v>226</v>
      </c>
      <c r="B58" s="34" t="s">
        <v>688</v>
      </c>
      <c r="D58"/>
    </row>
    <row r="59" spans="1:4" ht="15" customHeight="1" thickBot="1" x14ac:dyDescent="0.25">
      <c r="A59" s="30" t="s">
        <v>226</v>
      </c>
      <c r="B59" s="34" t="s">
        <v>689</v>
      </c>
      <c r="D59"/>
    </row>
    <row r="60" spans="1:4" ht="15" customHeight="1" thickBot="1" x14ac:dyDescent="0.25">
      <c r="A60" s="30" t="s">
        <v>4</v>
      </c>
      <c r="B60" s="34" t="s">
        <v>690</v>
      </c>
      <c r="D60"/>
    </row>
    <row r="61" spans="1:4" ht="15" customHeight="1" thickBot="1" x14ac:dyDescent="0.25">
      <c r="A61" s="30" t="s">
        <v>130</v>
      </c>
      <c r="B61" s="34" t="s">
        <v>691</v>
      </c>
      <c r="D61"/>
    </row>
    <row r="62" spans="1:4" ht="15" customHeight="1" thickBot="1" x14ac:dyDescent="0.25">
      <c r="A62" s="30" t="s">
        <v>566</v>
      </c>
      <c r="B62" s="34" t="s">
        <v>692</v>
      </c>
      <c r="D62"/>
    </row>
    <row r="63" spans="1:4" ht="15" customHeight="1" thickBot="1" x14ac:dyDescent="0.25">
      <c r="A63" s="30" t="s">
        <v>566</v>
      </c>
      <c r="B63" s="34" t="s">
        <v>693</v>
      </c>
      <c r="D63"/>
    </row>
    <row r="64" spans="1:4" ht="15" customHeight="1" thickBot="1" x14ac:dyDescent="0.25">
      <c r="A64" s="30" t="s">
        <v>567</v>
      </c>
      <c r="B64" s="34" t="s">
        <v>694</v>
      </c>
      <c r="D64"/>
    </row>
    <row r="65" spans="1:4" ht="15" customHeight="1" thickBot="1" x14ac:dyDescent="0.25">
      <c r="A65" s="30" t="s">
        <v>33</v>
      </c>
      <c r="B65" s="34" t="s">
        <v>695</v>
      </c>
      <c r="D65"/>
    </row>
    <row r="66" spans="1:4" ht="15" customHeight="1" thickBot="1" x14ac:dyDescent="0.25">
      <c r="A66" s="30" t="s">
        <v>33</v>
      </c>
      <c r="B66" s="34" t="s">
        <v>696</v>
      </c>
      <c r="D66"/>
    </row>
    <row r="67" spans="1:4" ht="15" customHeight="1" thickBot="1" x14ac:dyDescent="0.25">
      <c r="A67" s="30" t="s">
        <v>568</v>
      </c>
      <c r="B67" s="34" t="s">
        <v>697</v>
      </c>
      <c r="D67"/>
    </row>
    <row r="68" spans="1:4" ht="15" customHeight="1" thickBot="1" x14ac:dyDescent="0.25">
      <c r="A68" s="30" t="s">
        <v>568</v>
      </c>
      <c r="B68" s="34" t="s">
        <v>698</v>
      </c>
      <c r="D68"/>
    </row>
    <row r="69" spans="1:4" ht="15" customHeight="1" thickBot="1" x14ac:dyDescent="0.25">
      <c r="A69" s="30" t="s">
        <v>569</v>
      </c>
      <c r="B69" s="34" t="s">
        <v>699</v>
      </c>
      <c r="D69"/>
    </row>
    <row r="70" spans="1:4" ht="15" customHeight="1" thickBot="1" x14ac:dyDescent="0.25">
      <c r="A70" s="30" t="s">
        <v>569</v>
      </c>
      <c r="B70" s="34" t="s">
        <v>700</v>
      </c>
      <c r="D70"/>
    </row>
    <row r="71" spans="1:4" ht="15" customHeight="1" thickBot="1" x14ac:dyDescent="0.25">
      <c r="A71" s="30" t="s">
        <v>132</v>
      </c>
      <c r="B71" s="34" t="s">
        <v>701</v>
      </c>
      <c r="D71"/>
    </row>
    <row r="72" spans="1:4" ht="15" customHeight="1" thickBot="1" x14ac:dyDescent="0.25">
      <c r="A72" s="30" t="s">
        <v>138</v>
      </c>
      <c r="B72" s="34" t="s">
        <v>702</v>
      </c>
      <c r="D72"/>
    </row>
    <row r="73" spans="1:4" ht="15" customHeight="1" thickBot="1" x14ac:dyDescent="0.25">
      <c r="A73" s="30" t="s">
        <v>138</v>
      </c>
      <c r="B73" s="34" t="s">
        <v>703</v>
      </c>
      <c r="D73"/>
    </row>
    <row r="74" spans="1:4" ht="15" customHeight="1" thickBot="1" x14ac:dyDescent="0.25">
      <c r="A74" s="30" t="s">
        <v>138</v>
      </c>
      <c r="B74" s="34" t="s">
        <v>704</v>
      </c>
      <c r="D74"/>
    </row>
    <row r="75" spans="1:4" ht="15" customHeight="1" thickBot="1" x14ac:dyDescent="0.25">
      <c r="A75" s="30" t="s">
        <v>570</v>
      </c>
      <c r="B75" s="34" t="s">
        <v>705</v>
      </c>
      <c r="D75"/>
    </row>
    <row r="76" spans="1:4" ht="15" customHeight="1" thickBot="1" x14ac:dyDescent="0.25">
      <c r="A76" s="30" t="s">
        <v>32</v>
      </c>
      <c r="B76" s="34" t="s">
        <v>706</v>
      </c>
      <c r="D76"/>
    </row>
    <row r="77" spans="1:4" ht="15" customHeight="1" thickBot="1" x14ac:dyDescent="0.25">
      <c r="A77" s="30" t="s">
        <v>32</v>
      </c>
      <c r="B77" s="34" t="s">
        <v>707</v>
      </c>
      <c r="D77"/>
    </row>
    <row r="78" spans="1:4" ht="15" customHeight="1" thickBot="1" x14ac:dyDescent="0.25">
      <c r="A78" s="30" t="s">
        <v>571</v>
      </c>
      <c r="B78" s="34" t="s">
        <v>708</v>
      </c>
      <c r="D78"/>
    </row>
    <row r="79" spans="1:4" ht="15" customHeight="1" thickBot="1" x14ac:dyDescent="0.25">
      <c r="A79" s="30" t="s">
        <v>571</v>
      </c>
      <c r="B79" s="34" t="s">
        <v>709</v>
      </c>
      <c r="D79"/>
    </row>
    <row r="80" spans="1:4" ht="15" customHeight="1" thickBot="1" x14ac:dyDescent="0.25">
      <c r="A80" s="30" t="s">
        <v>571</v>
      </c>
      <c r="B80" s="34" t="s">
        <v>710</v>
      </c>
      <c r="D80"/>
    </row>
    <row r="81" spans="1:4" ht="15" customHeight="1" thickBot="1" x14ac:dyDescent="0.25">
      <c r="A81" s="30" t="s">
        <v>571</v>
      </c>
      <c r="B81" s="34" t="s">
        <v>711</v>
      </c>
      <c r="D81"/>
    </row>
    <row r="82" spans="1:4" ht="15" customHeight="1" thickBot="1" x14ac:dyDescent="0.25">
      <c r="A82" s="30" t="s">
        <v>571</v>
      </c>
      <c r="B82" s="34" t="s">
        <v>712</v>
      </c>
      <c r="D82"/>
    </row>
    <row r="83" spans="1:4" ht="15" customHeight="1" thickBot="1" x14ac:dyDescent="0.25">
      <c r="A83" s="30" t="s">
        <v>571</v>
      </c>
      <c r="B83" s="34" t="s">
        <v>713</v>
      </c>
      <c r="D83"/>
    </row>
    <row r="84" spans="1:4" ht="15" customHeight="1" thickBot="1" x14ac:dyDescent="0.25">
      <c r="A84" s="30" t="s">
        <v>571</v>
      </c>
      <c r="B84" s="34" t="s">
        <v>714</v>
      </c>
      <c r="D84"/>
    </row>
    <row r="85" spans="1:4" ht="15" customHeight="1" thickBot="1" x14ac:dyDescent="0.25">
      <c r="A85" s="30" t="s">
        <v>571</v>
      </c>
      <c r="B85" s="34" t="s">
        <v>715</v>
      </c>
      <c r="D85"/>
    </row>
    <row r="86" spans="1:4" ht="15" customHeight="1" thickBot="1" x14ac:dyDescent="0.25">
      <c r="A86" s="30" t="s">
        <v>571</v>
      </c>
      <c r="B86" s="34" t="s">
        <v>716</v>
      </c>
      <c r="D86"/>
    </row>
    <row r="87" spans="1:4" ht="15" customHeight="1" thickBot="1" x14ac:dyDescent="0.25">
      <c r="A87" s="30" t="s">
        <v>571</v>
      </c>
      <c r="B87" s="34" t="s">
        <v>717</v>
      </c>
      <c r="D87"/>
    </row>
    <row r="88" spans="1:4" ht="15" customHeight="1" thickBot="1" x14ac:dyDescent="0.25">
      <c r="A88" s="30" t="s">
        <v>571</v>
      </c>
      <c r="B88" s="34" t="s">
        <v>718</v>
      </c>
      <c r="D88"/>
    </row>
    <row r="89" spans="1:4" ht="15" customHeight="1" thickBot="1" x14ac:dyDescent="0.25">
      <c r="A89" s="30" t="s">
        <v>572</v>
      </c>
      <c r="B89" s="34" t="s">
        <v>719</v>
      </c>
      <c r="D89"/>
    </row>
    <row r="90" spans="1:4" ht="15" customHeight="1" thickBot="1" x14ac:dyDescent="0.25">
      <c r="A90" s="30" t="s">
        <v>573</v>
      </c>
      <c r="B90" s="34" t="s">
        <v>720</v>
      </c>
      <c r="D90"/>
    </row>
    <row r="91" spans="1:4" ht="15" customHeight="1" thickBot="1" x14ac:dyDescent="0.25">
      <c r="A91" s="30" t="s">
        <v>173</v>
      </c>
      <c r="B91" s="34" t="s">
        <v>721</v>
      </c>
      <c r="D91"/>
    </row>
    <row r="92" spans="1:4" ht="15" customHeight="1" thickBot="1" x14ac:dyDescent="0.25">
      <c r="A92" s="30" t="s">
        <v>173</v>
      </c>
      <c r="B92" s="34" t="s">
        <v>722</v>
      </c>
      <c r="D92"/>
    </row>
    <row r="93" spans="1:4" ht="15" customHeight="1" thickBot="1" x14ac:dyDescent="0.25">
      <c r="A93" s="30" t="s">
        <v>173</v>
      </c>
      <c r="B93" s="34" t="s">
        <v>723</v>
      </c>
      <c r="D93"/>
    </row>
    <row r="94" spans="1:4" ht="15" customHeight="1" thickBot="1" x14ac:dyDescent="0.25">
      <c r="A94" s="30" t="s">
        <v>173</v>
      </c>
      <c r="B94" s="34" t="s">
        <v>724</v>
      </c>
      <c r="D94"/>
    </row>
    <row r="95" spans="1:4" ht="15" customHeight="1" thickBot="1" x14ac:dyDescent="0.25">
      <c r="A95" s="30" t="s">
        <v>173</v>
      </c>
      <c r="B95" s="34" t="s">
        <v>725</v>
      </c>
      <c r="D95"/>
    </row>
    <row r="96" spans="1:4" ht="15" customHeight="1" thickBot="1" x14ac:dyDescent="0.25">
      <c r="A96" s="30" t="s">
        <v>173</v>
      </c>
      <c r="B96" s="34" t="s">
        <v>726</v>
      </c>
      <c r="D96"/>
    </row>
    <row r="97" spans="1:4" ht="15" customHeight="1" thickBot="1" x14ac:dyDescent="0.25">
      <c r="A97" s="30" t="s">
        <v>173</v>
      </c>
      <c r="B97" s="34" t="s">
        <v>727</v>
      </c>
      <c r="D97"/>
    </row>
    <row r="98" spans="1:4" ht="15" customHeight="1" thickBot="1" x14ac:dyDescent="0.25">
      <c r="A98" s="30" t="s">
        <v>173</v>
      </c>
      <c r="B98" s="34" t="s">
        <v>728</v>
      </c>
      <c r="D98"/>
    </row>
    <row r="99" spans="1:4" ht="15" customHeight="1" thickBot="1" x14ac:dyDescent="0.25">
      <c r="A99" s="30" t="s">
        <v>615</v>
      </c>
      <c r="B99" s="34" t="s">
        <v>726</v>
      </c>
      <c r="D99"/>
    </row>
    <row r="100" spans="1:4" ht="15" customHeight="1" thickBot="1" x14ac:dyDescent="0.25">
      <c r="A100" s="30" t="s">
        <v>574</v>
      </c>
      <c r="B100" s="34" t="s">
        <v>729</v>
      </c>
      <c r="D100"/>
    </row>
    <row r="101" spans="1:4" ht="15" customHeight="1" thickBot="1" x14ac:dyDescent="0.25">
      <c r="A101" s="30" t="s">
        <v>575</v>
      </c>
      <c r="B101" s="34" t="s">
        <v>730</v>
      </c>
      <c r="D101"/>
    </row>
    <row r="102" spans="1:4" ht="15" customHeight="1" thickBot="1" x14ac:dyDescent="0.25">
      <c r="A102" s="30" t="s">
        <v>575</v>
      </c>
      <c r="B102" s="34" t="s">
        <v>731</v>
      </c>
      <c r="D102"/>
    </row>
    <row r="103" spans="1:4" ht="15" customHeight="1" thickBot="1" x14ac:dyDescent="0.25">
      <c r="A103" s="30" t="s">
        <v>576</v>
      </c>
      <c r="B103" s="34" t="s">
        <v>732</v>
      </c>
      <c r="D103"/>
    </row>
    <row r="104" spans="1:4" ht="15" customHeight="1" thickBot="1" x14ac:dyDescent="0.25">
      <c r="A104" s="30" t="s">
        <v>576</v>
      </c>
      <c r="B104" s="34" t="s">
        <v>733</v>
      </c>
      <c r="D104"/>
    </row>
    <row r="105" spans="1:4" ht="15" customHeight="1" thickBot="1" x14ac:dyDescent="0.25">
      <c r="A105" s="30" t="s">
        <v>577</v>
      </c>
      <c r="B105" s="34" t="s">
        <v>734</v>
      </c>
      <c r="D105"/>
    </row>
    <row r="106" spans="1:4" ht="15" customHeight="1" thickBot="1" x14ac:dyDescent="0.25">
      <c r="A106" s="30" t="s">
        <v>577</v>
      </c>
      <c r="B106" s="34" t="s">
        <v>735</v>
      </c>
      <c r="D106"/>
    </row>
    <row r="107" spans="1:4" ht="15" customHeight="1" thickBot="1" x14ac:dyDescent="0.25">
      <c r="A107" s="30" t="s">
        <v>577</v>
      </c>
      <c r="B107" s="34" t="s">
        <v>736</v>
      </c>
      <c r="D107"/>
    </row>
    <row r="108" spans="1:4" ht="15" customHeight="1" thickBot="1" x14ac:dyDescent="0.25">
      <c r="A108" s="30" t="s">
        <v>577</v>
      </c>
      <c r="B108" s="34" t="s">
        <v>737</v>
      </c>
      <c r="D108"/>
    </row>
    <row r="109" spans="1:4" ht="15" customHeight="1" thickBot="1" x14ac:dyDescent="0.25">
      <c r="A109" s="30" t="s">
        <v>578</v>
      </c>
      <c r="B109" s="34" t="s">
        <v>738</v>
      </c>
      <c r="D109"/>
    </row>
    <row r="110" spans="1:4" ht="15" customHeight="1" thickBot="1" x14ac:dyDescent="0.25">
      <c r="A110" s="30" t="s">
        <v>578</v>
      </c>
      <c r="B110" s="34" t="s">
        <v>739</v>
      </c>
      <c r="D110"/>
    </row>
    <row r="111" spans="1:4" ht="15" customHeight="1" thickBot="1" x14ac:dyDescent="0.25">
      <c r="A111" s="30" t="s">
        <v>578</v>
      </c>
      <c r="B111" s="34" t="s">
        <v>740</v>
      </c>
      <c r="D111"/>
    </row>
    <row r="112" spans="1:4" ht="15" customHeight="1" thickBot="1" x14ac:dyDescent="0.25">
      <c r="A112" s="30" t="s">
        <v>133</v>
      </c>
      <c r="B112" s="34" t="s">
        <v>741</v>
      </c>
      <c r="D112"/>
    </row>
    <row r="113" spans="1:4" ht="15" customHeight="1" thickBot="1" x14ac:dyDescent="0.25">
      <c r="A113" s="30" t="s">
        <v>579</v>
      </c>
      <c r="B113" s="34" t="s">
        <v>742</v>
      </c>
      <c r="D113"/>
    </row>
    <row r="114" spans="1:4" ht="15" customHeight="1" thickBot="1" x14ac:dyDescent="0.25">
      <c r="A114" s="30" t="s">
        <v>579</v>
      </c>
      <c r="B114" s="34" t="s">
        <v>743</v>
      </c>
      <c r="D114"/>
    </row>
    <row r="115" spans="1:4" ht="15" customHeight="1" thickBot="1" x14ac:dyDescent="0.25">
      <c r="A115" s="30" t="s">
        <v>579</v>
      </c>
      <c r="B115" s="34" t="s">
        <v>744</v>
      </c>
      <c r="D115"/>
    </row>
    <row r="116" spans="1:4" ht="15" customHeight="1" thickBot="1" x14ac:dyDescent="0.25">
      <c r="A116" s="30" t="s">
        <v>579</v>
      </c>
      <c r="B116" s="34" t="s">
        <v>745</v>
      </c>
      <c r="D116"/>
    </row>
    <row r="117" spans="1:4" ht="15" customHeight="1" thickBot="1" x14ac:dyDescent="0.25">
      <c r="A117" s="30" t="s">
        <v>74</v>
      </c>
      <c r="B117" s="34" t="s">
        <v>746</v>
      </c>
      <c r="D117"/>
    </row>
    <row r="118" spans="1:4" ht="15" customHeight="1" thickBot="1" x14ac:dyDescent="0.25">
      <c r="A118" s="30" t="s">
        <v>122</v>
      </c>
      <c r="B118" s="34" t="s">
        <v>747</v>
      </c>
      <c r="D118"/>
    </row>
    <row r="119" spans="1:4" ht="15" customHeight="1" thickBot="1" x14ac:dyDescent="0.25">
      <c r="A119" s="30" t="s">
        <v>122</v>
      </c>
      <c r="B119" s="34" t="s">
        <v>748</v>
      </c>
      <c r="D119"/>
    </row>
    <row r="120" spans="1:4" ht="15" customHeight="1" thickBot="1" x14ac:dyDescent="0.25">
      <c r="A120" s="30" t="s">
        <v>580</v>
      </c>
      <c r="B120" s="34" t="s">
        <v>749</v>
      </c>
      <c r="D120"/>
    </row>
    <row r="121" spans="1:4" ht="15" customHeight="1" thickBot="1" x14ac:dyDescent="0.25">
      <c r="A121" s="30" t="s">
        <v>581</v>
      </c>
      <c r="B121" s="34" t="s">
        <v>750</v>
      </c>
      <c r="D121"/>
    </row>
    <row r="122" spans="1:4" ht="15" customHeight="1" thickBot="1" x14ac:dyDescent="0.25">
      <c r="A122" s="30" t="s">
        <v>581</v>
      </c>
      <c r="B122" s="34" t="s">
        <v>751</v>
      </c>
      <c r="D122"/>
    </row>
    <row r="123" spans="1:4" ht="15" customHeight="1" thickBot="1" x14ac:dyDescent="0.25">
      <c r="A123" s="30" t="s">
        <v>139</v>
      </c>
      <c r="B123" s="34" t="s">
        <v>752</v>
      </c>
      <c r="D123"/>
    </row>
    <row r="124" spans="1:4" ht="15" customHeight="1" thickBot="1" x14ac:dyDescent="0.25">
      <c r="A124" s="30" t="s">
        <v>121</v>
      </c>
      <c r="B124" s="34" t="s">
        <v>753</v>
      </c>
      <c r="D124"/>
    </row>
    <row r="125" spans="1:4" ht="15" customHeight="1" thickBot="1" x14ac:dyDescent="0.25">
      <c r="A125" s="30" t="s">
        <v>121</v>
      </c>
      <c r="B125" s="34" t="s">
        <v>754</v>
      </c>
      <c r="D125"/>
    </row>
    <row r="126" spans="1:4" ht="15" customHeight="1" thickBot="1" x14ac:dyDescent="0.25">
      <c r="A126" s="30" t="s">
        <v>344</v>
      </c>
      <c r="B126" s="34" t="s">
        <v>755</v>
      </c>
      <c r="D126"/>
    </row>
    <row r="127" spans="1:4" ht="15" customHeight="1" thickBot="1" x14ac:dyDescent="0.25">
      <c r="A127" s="30" t="s">
        <v>175</v>
      </c>
      <c r="B127" s="34" t="s">
        <v>756</v>
      </c>
      <c r="D127"/>
    </row>
    <row r="128" spans="1:4" ht="15" customHeight="1" thickBot="1" x14ac:dyDescent="0.25">
      <c r="A128" s="30" t="s">
        <v>175</v>
      </c>
      <c r="B128" s="34" t="s">
        <v>757</v>
      </c>
      <c r="D128"/>
    </row>
    <row r="129" spans="1:4" ht="15" customHeight="1" thickBot="1" x14ac:dyDescent="0.25">
      <c r="A129" s="30" t="s">
        <v>175</v>
      </c>
      <c r="B129" s="34" t="s">
        <v>758</v>
      </c>
      <c r="D129"/>
    </row>
    <row r="130" spans="1:4" ht="15" customHeight="1" thickBot="1" x14ac:dyDescent="0.25">
      <c r="A130" s="30" t="s">
        <v>47</v>
      </c>
      <c r="B130" s="34" t="s">
        <v>759</v>
      </c>
      <c r="D130"/>
    </row>
    <row r="131" spans="1:4" ht="15" customHeight="1" thickBot="1" x14ac:dyDescent="0.25">
      <c r="A131" s="30" t="s">
        <v>47</v>
      </c>
      <c r="B131" s="34" t="s">
        <v>760</v>
      </c>
      <c r="D131"/>
    </row>
    <row r="132" spans="1:4" ht="15" customHeight="1" thickBot="1" x14ac:dyDescent="0.25">
      <c r="A132" s="30" t="s">
        <v>47</v>
      </c>
      <c r="B132" s="34" t="s">
        <v>761</v>
      </c>
      <c r="D132"/>
    </row>
    <row r="133" spans="1:4" ht="15" customHeight="1" thickBot="1" x14ac:dyDescent="0.25">
      <c r="A133" s="30" t="s">
        <v>47</v>
      </c>
      <c r="B133" s="34" t="s">
        <v>762</v>
      </c>
      <c r="D133"/>
    </row>
    <row r="134" spans="1:4" ht="15" customHeight="1" thickBot="1" x14ac:dyDescent="0.25">
      <c r="A134" s="86" t="s">
        <v>41</v>
      </c>
      <c r="B134" s="87" t="s">
        <v>763</v>
      </c>
      <c r="D134"/>
    </row>
    <row r="135" spans="1:4" ht="13.5" thickBot="1" x14ac:dyDescent="0.25">
      <c r="A135" s="30" t="s">
        <v>41</v>
      </c>
      <c r="B135" s="34" t="s">
        <v>764</v>
      </c>
      <c r="D135"/>
    </row>
    <row r="136" spans="1:4" ht="13.5" thickBot="1" x14ac:dyDescent="0.25">
      <c r="A136" s="30" t="s">
        <v>41</v>
      </c>
      <c r="B136" s="34" t="s">
        <v>765</v>
      </c>
      <c r="D136"/>
    </row>
    <row r="137" spans="1:4" ht="13.5" thickBot="1" x14ac:dyDescent="0.25">
      <c r="A137" s="30" t="s">
        <v>41</v>
      </c>
      <c r="B137" s="34" t="s">
        <v>766</v>
      </c>
      <c r="D137"/>
    </row>
    <row r="138" spans="1:4" ht="13.5" thickBot="1" x14ac:dyDescent="0.25">
      <c r="A138" s="30" t="s">
        <v>41</v>
      </c>
      <c r="B138" s="34" t="s">
        <v>767</v>
      </c>
      <c r="D138"/>
    </row>
    <row r="139" spans="1:4" ht="13.5" thickBot="1" x14ac:dyDescent="0.25">
      <c r="A139" s="30" t="s">
        <v>41</v>
      </c>
      <c r="B139" s="34" t="s">
        <v>768</v>
      </c>
      <c r="D139"/>
    </row>
    <row r="140" spans="1:4" ht="13.5" thickBot="1" x14ac:dyDescent="0.25">
      <c r="A140" s="30" t="s">
        <v>152</v>
      </c>
      <c r="B140" s="34" t="s">
        <v>769</v>
      </c>
      <c r="D140"/>
    </row>
    <row r="141" spans="1:4" ht="13.5" thickBot="1" x14ac:dyDescent="0.25">
      <c r="A141" s="30" t="s">
        <v>152</v>
      </c>
      <c r="B141" s="34" t="s">
        <v>770</v>
      </c>
      <c r="D141"/>
    </row>
    <row r="142" spans="1:4" ht="13.5" thickBot="1" x14ac:dyDescent="0.25">
      <c r="A142" s="30" t="s">
        <v>152</v>
      </c>
      <c r="B142" s="34" t="s">
        <v>771</v>
      </c>
      <c r="D142"/>
    </row>
    <row r="143" spans="1:4" ht="13.5" thickBot="1" x14ac:dyDescent="0.25">
      <c r="A143" s="30" t="s">
        <v>152</v>
      </c>
      <c r="B143" s="34" t="s">
        <v>772</v>
      </c>
      <c r="D143"/>
    </row>
    <row r="144" spans="1:4" ht="13.5" thickBot="1" x14ac:dyDescent="0.25">
      <c r="A144" s="30" t="s">
        <v>153</v>
      </c>
      <c r="B144" s="34" t="s">
        <v>773</v>
      </c>
      <c r="D144"/>
    </row>
    <row r="145" spans="1:4" ht="13.5" thickBot="1" x14ac:dyDescent="0.25">
      <c r="A145" s="30" t="s">
        <v>153</v>
      </c>
      <c r="B145" s="34" t="s">
        <v>774</v>
      </c>
      <c r="D145"/>
    </row>
    <row r="146" spans="1:4" ht="13.5" thickBot="1" x14ac:dyDescent="0.25">
      <c r="A146" s="30" t="s">
        <v>613</v>
      </c>
      <c r="B146" s="34" t="s">
        <v>775</v>
      </c>
      <c r="D146"/>
    </row>
    <row r="147" spans="1:4" ht="13.5" thickBot="1" x14ac:dyDescent="0.25">
      <c r="A147" s="30" t="s">
        <v>582</v>
      </c>
      <c r="B147" s="34" t="s">
        <v>776</v>
      </c>
      <c r="D147"/>
    </row>
    <row r="148" spans="1:4" ht="13.5" thickBot="1" x14ac:dyDescent="0.25">
      <c r="A148" s="30" t="s">
        <v>134</v>
      </c>
      <c r="B148" s="34" t="s">
        <v>777</v>
      </c>
      <c r="D148"/>
    </row>
    <row r="149" spans="1:4" ht="13.5" thickBot="1" x14ac:dyDescent="0.25">
      <c r="A149" s="30" t="s">
        <v>583</v>
      </c>
      <c r="B149" s="34" t="s">
        <v>778</v>
      </c>
      <c r="D149"/>
    </row>
    <row r="150" spans="1:4" ht="13.5" thickBot="1" x14ac:dyDescent="0.25">
      <c r="A150" s="30" t="s">
        <v>583</v>
      </c>
      <c r="B150" s="34" t="s">
        <v>779</v>
      </c>
      <c r="D150"/>
    </row>
    <row r="151" spans="1:4" ht="13.5" thickBot="1" x14ac:dyDescent="0.25">
      <c r="A151" s="30" t="s">
        <v>583</v>
      </c>
      <c r="B151" s="34" t="s">
        <v>780</v>
      </c>
      <c r="D151"/>
    </row>
    <row r="152" spans="1:4" ht="13.5" thickBot="1" x14ac:dyDescent="0.25">
      <c r="A152" s="30" t="s">
        <v>583</v>
      </c>
      <c r="B152" s="34" t="s">
        <v>781</v>
      </c>
      <c r="D152"/>
    </row>
    <row r="153" spans="1:4" ht="13.5" thickBot="1" x14ac:dyDescent="0.25">
      <c r="A153" s="30" t="s">
        <v>584</v>
      </c>
      <c r="B153" s="34" t="s">
        <v>782</v>
      </c>
      <c r="D153"/>
    </row>
    <row r="154" spans="1:4" ht="13.5" thickBot="1" x14ac:dyDescent="0.25">
      <c r="A154" s="30" t="s">
        <v>584</v>
      </c>
      <c r="B154" s="34" t="s">
        <v>783</v>
      </c>
      <c r="D154"/>
    </row>
    <row r="155" spans="1:4" ht="13.5" thickBot="1" x14ac:dyDescent="0.25">
      <c r="A155" s="30" t="s">
        <v>141</v>
      </c>
      <c r="B155" s="34" t="s">
        <v>784</v>
      </c>
      <c r="D155"/>
    </row>
    <row r="156" spans="1:4" ht="13.5" thickBot="1" x14ac:dyDescent="0.25">
      <c r="A156" s="30" t="s">
        <v>49</v>
      </c>
      <c r="B156" s="34" t="s">
        <v>785</v>
      </c>
      <c r="D156"/>
    </row>
    <row r="157" spans="1:4" ht="13.5" thickBot="1" x14ac:dyDescent="0.25">
      <c r="A157" s="30" t="s">
        <v>49</v>
      </c>
      <c r="B157" s="34" t="s">
        <v>786</v>
      </c>
      <c r="D157"/>
    </row>
    <row r="158" spans="1:4" ht="13.5" thickBot="1" x14ac:dyDescent="0.25">
      <c r="A158" s="30" t="s">
        <v>549</v>
      </c>
      <c r="B158" s="34" t="s">
        <v>787</v>
      </c>
      <c r="D158"/>
    </row>
    <row r="159" spans="1:4" ht="13.5" thickBot="1" x14ac:dyDescent="0.25">
      <c r="A159" s="30" t="s">
        <v>585</v>
      </c>
      <c r="B159" s="34" t="s">
        <v>788</v>
      </c>
      <c r="D159"/>
    </row>
    <row r="160" spans="1:4" ht="13.5" thickBot="1" x14ac:dyDescent="0.25">
      <c r="A160" s="30" t="s">
        <v>585</v>
      </c>
      <c r="B160" s="34" t="s">
        <v>789</v>
      </c>
      <c r="D160"/>
    </row>
    <row r="161" spans="1:4" ht="13.5" thickBot="1" x14ac:dyDescent="0.25">
      <c r="A161" s="30" t="s">
        <v>155</v>
      </c>
      <c r="B161" s="34" t="s">
        <v>790</v>
      </c>
      <c r="D161"/>
    </row>
    <row r="162" spans="1:4" ht="13.5" thickBot="1" x14ac:dyDescent="0.25">
      <c r="A162" s="30" t="s">
        <v>155</v>
      </c>
      <c r="B162" s="34" t="s">
        <v>791</v>
      </c>
      <c r="D162"/>
    </row>
    <row r="163" spans="1:4" ht="13.5" thickBot="1" x14ac:dyDescent="0.25">
      <c r="A163" s="30" t="s">
        <v>155</v>
      </c>
      <c r="B163" s="34" t="s">
        <v>792</v>
      </c>
      <c r="D163"/>
    </row>
    <row r="164" spans="1:4" ht="13.5" thickBot="1" x14ac:dyDescent="0.25">
      <c r="A164" s="30" t="s">
        <v>616</v>
      </c>
      <c r="B164" s="34" t="s">
        <v>792</v>
      </c>
      <c r="D164"/>
    </row>
    <row r="165" spans="1:4" ht="13.5" thickBot="1" x14ac:dyDescent="0.25">
      <c r="A165" s="30" t="s">
        <v>586</v>
      </c>
      <c r="B165" s="34" t="s">
        <v>793</v>
      </c>
      <c r="D165"/>
    </row>
    <row r="166" spans="1:4" ht="13.5" thickBot="1" x14ac:dyDescent="0.25">
      <c r="A166" s="30" t="s">
        <v>587</v>
      </c>
      <c r="B166" s="34" t="s">
        <v>794</v>
      </c>
      <c r="D166"/>
    </row>
    <row r="167" spans="1:4" ht="13.5" thickBot="1" x14ac:dyDescent="0.25">
      <c r="A167" s="30" t="s">
        <v>587</v>
      </c>
      <c r="B167" s="34" t="s">
        <v>795</v>
      </c>
      <c r="D167"/>
    </row>
    <row r="168" spans="1:4" ht="13.5" thickBot="1" x14ac:dyDescent="0.25">
      <c r="A168" s="30" t="s">
        <v>588</v>
      </c>
      <c r="B168" s="34" t="s">
        <v>796</v>
      </c>
      <c r="D168"/>
    </row>
    <row r="169" spans="1:4" ht="13.5" thickBot="1" x14ac:dyDescent="0.25">
      <c r="A169" s="30" t="s">
        <v>588</v>
      </c>
      <c r="B169" s="34" t="s">
        <v>797</v>
      </c>
      <c r="D169"/>
    </row>
    <row r="170" spans="1:4" ht="13.5" thickBot="1" x14ac:dyDescent="0.25">
      <c r="A170" s="30" t="s">
        <v>588</v>
      </c>
      <c r="B170" s="34" t="s">
        <v>798</v>
      </c>
      <c r="D170"/>
    </row>
    <row r="171" spans="1:4" ht="13.5" thickBot="1" x14ac:dyDescent="0.25">
      <c r="A171" s="30" t="s">
        <v>30</v>
      </c>
      <c r="B171" s="34" t="s">
        <v>799</v>
      </c>
      <c r="D171"/>
    </row>
    <row r="172" spans="1:4" ht="13.5" thickBot="1" x14ac:dyDescent="0.25">
      <c r="A172" s="30" t="s">
        <v>30</v>
      </c>
      <c r="B172" s="34" t="s">
        <v>800</v>
      </c>
      <c r="D172"/>
    </row>
    <row r="173" spans="1:4" ht="13.5" thickBot="1" x14ac:dyDescent="0.25">
      <c r="A173" s="30" t="s">
        <v>56</v>
      </c>
      <c r="B173" s="34" t="s">
        <v>801</v>
      </c>
      <c r="D173"/>
    </row>
    <row r="174" spans="1:4" ht="13.5" thickBot="1" x14ac:dyDescent="0.25">
      <c r="A174" s="30" t="s">
        <v>56</v>
      </c>
      <c r="B174" s="34" t="s">
        <v>802</v>
      </c>
      <c r="D174"/>
    </row>
    <row r="175" spans="1:4" ht="13.5" thickBot="1" x14ac:dyDescent="0.25">
      <c r="A175" s="30" t="s">
        <v>56</v>
      </c>
      <c r="B175" s="34" t="s">
        <v>803</v>
      </c>
      <c r="D175"/>
    </row>
    <row r="176" spans="1:4" ht="13.5" thickBot="1" x14ac:dyDescent="0.25">
      <c r="A176" s="30" t="s">
        <v>56</v>
      </c>
      <c r="B176" s="34" t="s">
        <v>804</v>
      </c>
      <c r="D176"/>
    </row>
    <row r="177" spans="1:4" ht="13.5" thickBot="1" x14ac:dyDescent="0.25">
      <c r="A177" s="30" t="s">
        <v>56</v>
      </c>
      <c r="B177" s="34" t="s">
        <v>805</v>
      </c>
      <c r="D177"/>
    </row>
    <row r="178" spans="1:4" ht="13.5" thickBot="1" x14ac:dyDescent="0.25">
      <c r="A178" s="30" t="s">
        <v>56</v>
      </c>
      <c r="B178" s="34" t="s">
        <v>806</v>
      </c>
      <c r="D178"/>
    </row>
    <row r="179" spans="1:4" ht="13.5" thickBot="1" x14ac:dyDescent="0.25">
      <c r="A179" s="30" t="s">
        <v>56</v>
      </c>
      <c r="B179" s="34" t="s">
        <v>807</v>
      </c>
      <c r="D179"/>
    </row>
    <row r="180" spans="1:4" ht="13.5" thickBot="1" x14ac:dyDescent="0.25">
      <c r="A180" s="30" t="s">
        <v>56</v>
      </c>
      <c r="B180" s="34" t="s">
        <v>808</v>
      </c>
      <c r="D180"/>
    </row>
    <row r="181" spans="1:4" ht="13.5" thickBot="1" x14ac:dyDescent="0.25">
      <c r="A181" s="30" t="s">
        <v>56</v>
      </c>
      <c r="B181" s="34" t="s">
        <v>809</v>
      </c>
      <c r="D181"/>
    </row>
    <row r="182" spans="1:4" ht="13.5" thickBot="1" x14ac:dyDescent="0.25">
      <c r="A182" s="30" t="s">
        <v>56</v>
      </c>
      <c r="B182" s="34" t="s">
        <v>810</v>
      </c>
      <c r="D182"/>
    </row>
    <row r="183" spans="1:4" ht="13.5" thickBot="1" x14ac:dyDescent="0.25">
      <c r="A183" s="30" t="s">
        <v>56</v>
      </c>
      <c r="B183" s="34" t="s">
        <v>811</v>
      </c>
      <c r="D183"/>
    </row>
    <row r="184" spans="1:4" ht="13.5" thickBot="1" x14ac:dyDescent="0.25">
      <c r="A184" s="30" t="s">
        <v>56</v>
      </c>
      <c r="B184" s="34" t="s">
        <v>812</v>
      </c>
      <c r="D184"/>
    </row>
    <row r="185" spans="1:4" ht="13.5" thickBot="1" x14ac:dyDescent="0.25">
      <c r="A185" s="30" t="s">
        <v>56</v>
      </c>
      <c r="B185" s="34" t="s">
        <v>813</v>
      </c>
      <c r="D185"/>
    </row>
    <row r="186" spans="1:4" ht="13.5" thickBot="1" x14ac:dyDescent="0.25">
      <c r="A186" s="30" t="s">
        <v>56</v>
      </c>
      <c r="B186" s="34" t="s">
        <v>814</v>
      </c>
      <c r="D186"/>
    </row>
    <row r="187" spans="1:4" ht="13.5" thickBot="1" x14ac:dyDescent="0.25">
      <c r="A187" s="30" t="s">
        <v>114</v>
      </c>
      <c r="B187" s="34" t="s">
        <v>815</v>
      </c>
      <c r="D187"/>
    </row>
    <row r="188" spans="1:4" ht="13.5" thickBot="1" x14ac:dyDescent="0.25">
      <c r="A188" s="30" t="s">
        <v>589</v>
      </c>
      <c r="B188" s="34" t="s">
        <v>816</v>
      </c>
      <c r="D188"/>
    </row>
    <row r="189" spans="1:4" ht="13.5" thickBot="1" x14ac:dyDescent="0.25">
      <c r="A189" s="30" t="s">
        <v>590</v>
      </c>
      <c r="B189" s="34" t="s">
        <v>907</v>
      </c>
      <c r="D189"/>
    </row>
    <row r="190" spans="1:4" ht="13.5" thickBot="1" x14ac:dyDescent="0.25">
      <c r="A190" s="30" t="s">
        <v>590</v>
      </c>
      <c r="B190" s="34" t="s">
        <v>908</v>
      </c>
      <c r="D190"/>
    </row>
    <row r="191" spans="1:4" ht="13.5" thickBot="1" x14ac:dyDescent="0.25">
      <c r="A191" s="30" t="s">
        <v>591</v>
      </c>
      <c r="B191" s="34" t="s">
        <v>909</v>
      </c>
      <c r="D191"/>
    </row>
    <row r="192" spans="1:4" ht="13.5" thickBot="1" x14ac:dyDescent="0.25">
      <c r="A192" s="30" t="s">
        <v>591</v>
      </c>
      <c r="B192" s="34" t="s">
        <v>910</v>
      </c>
      <c r="D192"/>
    </row>
    <row r="193" spans="1:4" ht="13.5" thickBot="1" x14ac:dyDescent="0.25">
      <c r="A193" s="30" t="s">
        <v>592</v>
      </c>
      <c r="B193" s="34" t="s">
        <v>911</v>
      </c>
      <c r="D193"/>
    </row>
    <row r="194" spans="1:4" ht="13.5" thickBot="1" x14ac:dyDescent="0.25">
      <c r="A194" s="30" t="s">
        <v>592</v>
      </c>
      <c r="B194" s="34" t="s">
        <v>912</v>
      </c>
      <c r="D194"/>
    </row>
    <row r="195" spans="1:4" ht="13.5" thickBot="1" x14ac:dyDescent="0.25">
      <c r="A195" s="30" t="s">
        <v>651</v>
      </c>
      <c r="B195" s="34" t="s">
        <v>913</v>
      </c>
      <c r="D195"/>
    </row>
    <row r="196" spans="1:4" ht="13.5" thickBot="1" x14ac:dyDescent="0.25">
      <c r="A196" s="30" t="s">
        <v>593</v>
      </c>
      <c r="B196" s="34" t="s">
        <v>914</v>
      </c>
      <c r="D196"/>
    </row>
    <row r="197" spans="1:4" ht="13.5" thickBot="1" x14ac:dyDescent="0.25">
      <c r="A197" s="30" t="s">
        <v>593</v>
      </c>
      <c r="B197" s="34" t="s">
        <v>915</v>
      </c>
      <c r="D197"/>
    </row>
    <row r="198" spans="1:4" ht="13.5" thickBot="1" x14ac:dyDescent="0.25">
      <c r="A198" s="30" t="s">
        <v>181</v>
      </c>
      <c r="B198" s="34" t="s">
        <v>916</v>
      </c>
      <c r="D198"/>
    </row>
    <row r="199" spans="1:4" ht="13.5" thickBot="1" x14ac:dyDescent="0.25">
      <c r="A199" s="30" t="s">
        <v>181</v>
      </c>
      <c r="B199" s="34" t="s">
        <v>917</v>
      </c>
      <c r="D199"/>
    </row>
    <row r="200" spans="1:4" ht="13.5" thickBot="1" x14ac:dyDescent="0.25">
      <c r="A200" s="30" t="s">
        <v>181</v>
      </c>
      <c r="B200" s="34" t="s">
        <v>918</v>
      </c>
      <c r="D200"/>
    </row>
    <row r="201" spans="1:4" ht="13.5" thickBot="1" x14ac:dyDescent="0.25">
      <c r="A201" s="30" t="s">
        <v>120</v>
      </c>
      <c r="B201" s="34" t="s">
        <v>919</v>
      </c>
      <c r="D201"/>
    </row>
    <row r="202" spans="1:4" ht="13.5" thickBot="1" x14ac:dyDescent="0.25">
      <c r="A202" s="30" t="s">
        <v>120</v>
      </c>
      <c r="B202" s="34" t="s">
        <v>920</v>
      </c>
      <c r="D202"/>
    </row>
    <row r="203" spans="1:4" ht="13.5" thickBot="1" x14ac:dyDescent="0.25">
      <c r="A203" s="30" t="s">
        <v>120</v>
      </c>
      <c r="B203" s="34" t="s">
        <v>921</v>
      </c>
      <c r="D203"/>
    </row>
    <row r="204" spans="1:4" ht="13.5" thickBot="1" x14ac:dyDescent="0.25">
      <c r="A204" s="30" t="s">
        <v>120</v>
      </c>
      <c r="B204" s="34" t="s">
        <v>922</v>
      </c>
      <c r="D204"/>
    </row>
    <row r="205" spans="1:4" ht="13.5" thickBot="1" x14ac:dyDescent="0.25">
      <c r="A205" s="30" t="s">
        <v>594</v>
      </c>
      <c r="B205" s="34" t="s">
        <v>923</v>
      </c>
      <c r="D205"/>
    </row>
    <row r="206" spans="1:4" ht="13.5" thickBot="1" x14ac:dyDescent="0.25">
      <c r="A206" s="30" t="s">
        <v>594</v>
      </c>
      <c r="B206" s="34" t="s">
        <v>924</v>
      </c>
      <c r="D206"/>
    </row>
    <row r="207" spans="1:4" ht="13.5" thickBot="1" x14ac:dyDescent="0.25">
      <c r="A207" s="30" t="s">
        <v>595</v>
      </c>
      <c r="B207" s="34" t="s">
        <v>925</v>
      </c>
      <c r="D207"/>
    </row>
    <row r="208" spans="1:4" ht="13.5" thickBot="1" x14ac:dyDescent="0.25">
      <c r="A208" s="30" t="s">
        <v>595</v>
      </c>
      <c r="B208" s="34" t="s">
        <v>926</v>
      </c>
      <c r="D208"/>
    </row>
    <row r="209" spans="1:4" ht="13.5" thickBot="1" x14ac:dyDescent="0.25">
      <c r="A209" s="30" t="s">
        <v>595</v>
      </c>
      <c r="B209" s="34" t="s">
        <v>927</v>
      </c>
      <c r="D209"/>
    </row>
    <row r="210" spans="1:4" ht="13.5" thickBot="1" x14ac:dyDescent="0.25">
      <c r="A210" s="30" t="s">
        <v>595</v>
      </c>
      <c r="B210" s="34" t="s">
        <v>928</v>
      </c>
      <c r="D210"/>
    </row>
    <row r="211" spans="1:4" ht="13.5" thickBot="1" x14ac:dyDescent="0.25">
      <c r="A211" s="30" t="s">
        <v>119</v>
      </c>
      <c r="B211" s="34" t="s">
        <v>929</v>
      </c>
      <c r="D211"/>
    </row>
    <row r="212" spans="1:4" ht="13.5" thickBot="1" x14ac:dyDescent="0.25">
      <c r="A212" s="30" t="s">
        <v>119</v>
      </c>
      <c r="B212" s="34" t="s">
        <v>930</v>
      </c>
      <c r="D212"/>
    </row>
    <row r="213" spans="1:4" ht="13.5" thickBot="1" x14ac:dyDescent="0.25">
      <c r="A213" s="30" t="s">
        <v>119</v>
      </c>
      <c r="B213" s="34" t="s">
        <v>931</v>
      </c>
      <c r="D213"/>
    </row>
    <row r="214" spans="1:4" ht="13.5" thickBot="1" x14ac:dyDescent="0.25">
      <c r="A214" s="30" t="s">
        <v>550</v>
      </c>
      <c r="B214" s="34" t="s">
        <v>932</v>
      </c>
      <c r="D214"/>
    </row>
    <row r="215" spans="1:4" ht="13.5" thickBot="1" x14ac:dyDescent="0.25">
      <c r="A215" s="30" t="s">
        <v>550</v>
      </c>
      <c r="B215" s="34" t="s">
        <v>933</v>
      </c>
      <c r="D215"/>
    </row>
    <row r="216" spans="1:4" ht="13.5" thickBot="1" x14ac:dyDescent="0.25">
      <c r="A216" s="30" t="s">
        <v>550</v>
      </c>
      <c r="B216" s="34" t="s">
        <v>934</v>
      </c>
      <c r="D216"/>
    </row>
    <row r="217" spans="1:4" ht="13.5" thickBot="1" x14ac:dyDescent="0.25">
      <c r="A217" s="30" t="s">
        <v>550</v>
      </c>
      <c r="B217" s="34" t="s">
        <v>935</v>
      </c>
      <c r="D217"/>
    </row>
    <row r="218" spans="1:4" ht="13.5" thickBot="1" x14ac:dyDescent="0.25">
      <c r="A218" s="30" t="s">
        <v>550</v>
      </c>
      <c r="B218" s="34" t="s">
        <v>936</v>
      </c>
      <c r="D218"/>
    </row>
    <row r="219" spans="1:4" ht="13.5" thickBot="1" x14ac:dyDescent="0.25">
      <c r="A219" s="30" t="s">
        <v>596</v>
      </c>
      <c r="B219" s="34" t="s">
        <v>937</v>
      </c>
      <c r="D219"/>
    </row>
    <row r="220" spans="1:4" ht="13.5" thickBot="1" x14ac:dyDescent="0.25">
      <c r="A220" s="30" t="s">
        <v>135</v>
      </c>
      <c r="B220" s="34" t="s">
        <v>938</v>
      </c>
      <c r="D220"/>
    </row>
    <row r="221" spans="1:4" ht="13.5" thickBot="1" x14ac:dyDescent="0.25">
      <c r="A221" s="30" t="s">
        <v>135</v>
      </c>
      <c r="B221" s="34" t="s">
        <v>939</v>
      </c>
      <c r="D221"/>
    </row>
    <row r="222" spans="1:4" ht="13.5" thickBot="1" x14ac:dyDescent="0.25">
      <c r="A222" s="30" t="s">
        <v>597</v>
      </c>
      <c r="B222" s="34" t="s">
        <v>940</v>
      </c>
      <c r="D222"/>
    </row>
    <row r="223" spans="1:4" ht="13.5" thickBot="1" x14ac:dyDescent="0.25">
      <c r="A223" s="30" t="s">
        <v>597</v>
      </c>
      <c r="B223" s="34" t="s">
        <v>941</v>
      </c>
      <c r="D223"/>
    </row>
    <row r="224" spans="1:4" ht="13.5" thickBot="1" x14ac:dyDescent="0.25">
      <c r="A224" s="30" t="s">
        <v>50</v>
      </c>
      <c r="B224" s="34" t="s">
        <v>386</v>
      </c>
      <c r="D224"/>
    </row>
    <row r="225" spans="1:4" ht="13.5" thickBot="1" x14ac:dyDescent="0.25">
      <c r="A225" s="30" t="s">
        <v>50</v>
      </c>
      <c r="B225" s="34" t="s">
        <v>387</v>
      </c>
      <c r="D225"/>
    </row>
    <row r="226" spans="1:4" ht="13.5" thickBot="1" x14ac:dyDescent="0.25">
      <c r="A226" s="30" t="s">
        <v>50</v>
      </c>
      <c r="B226" s="34" t="s">
        <v>388</v>
      </c>
      <c r="D226"/>
    </row>
    <row r="227" spans="1:4" ht="13.5" thickBot="1" x14ac:dyDescent="0.25">
      <c r="A227" s="30" t="s">
        <v>50</v>
      </c>
      <c r="B227" s="34" t="s">
        <v>389</v>
      </c>
      <c r="D227"/>
    </row>
    <row r="228" spans="1:4" ht="13.5" thickBot="1" x14ac:dyDescent="0.25">
      <c r="A228" s="30" t="s">
        <v>598</v>
      </c>
      <c r="B228" s="34" t="s">
        <v>363</v>
      </c>
      <c r="D228"/>
    </row>
    <row r="229" spans="1:4" ht="13.5" thickBot="1" x14ac:dyDescent="0.25">
      <c r="A229" s="30" t="s">
        <v>598</v>
      </c>
      <c r="B229" s="34" t="s">
        <v>364</v>
      </c>
      <c r="D229"/>
    </row>
    <row r="230" spans="1:4" ht="13.5" thickBot="1" x14ac:dyDescent="0.25">
      <c r="A230" s="30" t="s">
        <v>598</v>
      </c>
      <c r="B230" s="34" t="s">
        <v>365</v>
      </c>
      <c r="D230"/>
    </row>
    <row r="231" spans="1:4" ht="13.5" thickBot="1" x14ac:dyDescent="0.25">
      <c r="A231" s="30" t="s">
        <v>598</v>
      </c>
      <c r="B231" s="34" t="s">
        <v>366</v>
      </c>
      <c r="D231"/>
    </row>
    <row r="232" spans="1:4" ht="13.5" thickBot="1" x14ac:dyDescent="0.25">
      <c r="A232" s="30" t="s">
        <v>599</v>
      </c>
      <c r="B232" s="34" t="s">
        <v>942</v>
      </c>
      <c r="D232"/>
    </row>
    <row r="233" spans="1:4" ht="13.5" thickBot="1" x14ac:dyDescent="0.25">
      <c r="A233" s="30" t="s">
        <v>123</v>
      </c>
      <c r="B233" s="34" t="s">
        <v>943</v>
      </c>
      <c r="D233"/>
    </row>
    <row r="234" spans="1:4" ht="13.5" thickBot="1" x14ac:dyDescent="0.25">
      <c r="A234" s="30" t="s">
        <v>123</v>
      </c>
      <c r="B234" s="34" t="s">
        <v>944</v>
      </c>
      <c r="D234"/>
    </row>
    <row r="235" spans="1:4" ht="13.5" thickBot="1" x14ac:dyDescent="0.25">
      <c r="A235" s="30" t="s">
        <v>123</v>
      </c>
      <c r="B235" s="34" t="s">
        <v>945</v>
      </c>
      <c r="D235"/>
    </row>
    <row r="236" spans="1:4" ht="13.5" thickBot="1" x14ac:dyDescent="0.25">
      <c r="A236" s="30" t="s">
        <v>113</v>
      </c>
      <c r="B236" s="34" t="s">
        <v>946</v>
      </c>
      <c r="D236"/>
    </row>
    <row r="237" spans="1:4" ht="13.5" thickBot="1" x14ac:dyDescent="0.25">
      <c r="A237" s="30" t="s">
        <v>113</v>
      </c>
      <c r="B237" s="34" t="s">
        <v>947</v>
      </c>
      <c r="D237"/>
    </row>
    <row r="238" spans="1:4" ht="13.5" thickBot="1" x14ac:dyDescent="0.25">
      <c r="A238" s="30" t="s">
        <v>113</v>
      </c>
      <c r="B238" s="34" t="s">
        <v>948</v>
      </c>
      <c r="D238"/>
    </row>
    <row r="239" spans="1:4" ht="13.5" thickBot="1" x14ac:dyDescent="0.25">
      <c r="A239" s="30" t="s">
        <v>113</v>
      </c>
      <c r="B239" s="34" t="s">
        <v>949</v>
      </c>
      <c r="D239"/>
    </row>
    <row r="240" spans="1:4" ht="13.5" thickBot="1" x14ac:dyDescent="0.25">
      <c r="A240" s="30" t="s">
        <v>92</v>
      </c>
      <c r="B240" s="34" t="s">
        <v>950</v>
      </c>
      <c r="D240"/>
    </row>
    <row r="241" spans="1:4" ht="13.5" thickBot="1" x14ac:dyDescent="0.25">
      <c r="A241" s="30" t="s">
        <v>92</v>
      </c>
      <c r="B241" s="34" t="s">
        <v>951</v>
      </c>
      <c r="D241"/>
    </row>
    <row r="242" spans="1:4" ht="13.5" thickBot="1" x14ac:dyDescent="0.25">
      <c r="A242" s="30" t="s">
        <v>92</v>
      </c>
      <c r="B242" s="34" t="s">
        <v>952</v>
      </c>
      <c r="D242"/>
    </row>
    <row r="243" spans="1:4" ht="13.5" thickBot="1" x14ac:dyDescent="0.25">
      <c r="A243" s="30" t="s">
        <v>92</v>
      </c>
      <c r="B243" s="34" t="s">
        <v>953</v>
      </c>
      <c r="D243"/>
    </row>
    <row r="244" spans="1:4" ht="13.5" thickBot="1" x14ac:dyDescent="0.25">
      <c r="A244" s="30" t="s">
        <v>403</v>
      </c>
      <c r="B244" s="34" t="s">
        <v>954</v>
      </c>
      <c r="D244"/>
    </row>
    <row r="245" spans="1:4" ht="13.5" thickBot="1" x14ac:dyDescent="0.25">
      <c r="A245" s="30" t="s">
        <v>600</v>
      </c>
      <c r="B245" s="34" t="s">
        <v>955</v>
      </c>
      <c r="D245"/>
    </row>
    <row r="246" spans="1:4" ht="13.5" thickBot="1" x14ac:dyDescent="0.25">
      <c r="A246" s="30" t="s">
        <v>107</v>
      </c>
      <c r="B246" s="34" t="s">
        <v>956</v>
      </c>
      <c r="D246"/>
    </row>
    <row r="247" spans="1:4" ht="13.5" thickBot="1" x14ac:dyDescent="0.25">
      <c r="A247" s="30" t="s">
        <v>601</v>
      </c>
      <c r="B247" s="34" t="s">
        <v>957</v>
      </c>
      <c r="D247"/>
    </row>
    <row r="248" spans="1:4" ht="13.5" thickBot="1" x14ac:dyDescent="0.25">
      <c r="A248" s="30" t="s">
        <v>602</v>
      </c>
      <c r="B248" s="34" t="s">
        <v>958</v>
      </c>
      <c r="D248"/>
    </row>
    <row r="249" spans="1:4" ht="13.5" thickBot="1" x14ac:dyDescent="0.25">
      <c r="A249" s="30" t="s">
        <v>603</v>
      </c>
      <c r="B249" s="34" t="s">
        <v>817</v>
      </c>
      <c r="D249"/>
    </row>
    <row r="250" spans="1:4" ht="13.5" thickBot="1" x14ac:dyDescent="0.25">
      <c r="A250" s="30" t="s">
        <v>603</v>
      </c>
      <c r="B250" s="34" t="s">
        <v>818</v>
      </c>
      <c r="D250"/>
    </row>
    <row r="251" spans="1:4" ht="13.5" thickBot="1" x14ac:dyDescent="0.25">
      <c r="A251" s="30" t="s">
        <v>603</v>
      </c>
      <c r="B251" s="34" t="s">
        <v>819</v>
      </c>
      <c r="D251"/>
    </row>
    <row r="252" spans="1:4" ht="13.5" thickBot="1" x14ac:dyDescent="0.25">
      <c r="A252" s="30" t="s">
        <v>603</v>
      </c>
      <c r="B252" s="34" t="s">
        <v>820</v>
      </c>
      <c r="D252"/>
    </row>
    <row r="253" spans="1:4" ht="13.5" thickBot="1" x14ac:dyDescent="0.25">
      <c r="A253" s="30" t="s">
        <v>69</v>
      </c>
      <c r="B253" s="34" t="s">
        <v>821</v>
      </c>
      <c r="D253"/>
    </row>
    <row r="254" spans="1:4" ht="13.5" thickBot="1" x14ac:dyDescent="0.25">
      <c r="A254" s="30" t="s">
        <v>144</v>
      </c>
      <c r="B254" s="34" t="s">
        <v>822</v>
      </c>
      <c r="D254"/>
    </row>
    <row r="255" spans="1:4" ht="13.5" thickBot="1" x14ac:dyDescent="0.25">
      <c r="A255" s="30" t="s">
        <v>144</v>
      </c>
      <c r="B255" s="34" t="s">
        <v>823</v>
      </c>
      <c r="D255"/>
    </row>
    <row r="256" spans="1:4" ht="13.5" thickBot="1" x14ac:dyDescent="0.25">
      <c r="A256" s="30" t="s">
        <v>144</v>
      </c>
      <c r="B256" s="34" t="s">
        <v>824</v>
      </c>
      <c r="D256"/>
    </row>
    <row r="257" spans="1:4" ht="13.5" thickBot="1" x14ac:dyDescent="0.25">
      <c r="A257" s="30" t="s">
        <v>144</v>
      </c>
      <c r="B257" s="34" t="s">
        <v>825</v>
      </c>
      <c r="D257"/>
    </row>
    <row r="258" spans="1:4" ht="13.5" thickBot="1" x14ac:dyDescent="0.25">
      <c r="A258" s="30" t="s">
        <v>144</v>
      </c>
      <c r="B258" s="34" t="s">
        <v>826</v>
      </c>
      <c r="D258"/>
    </row>
    <row r="259" spans="1:4" ht="13.5" thickBot="1" x14ac:dyDescent="0.25">
      <c r="A259" s="30" t="s">
        <v>144</v>
      </c>
      <c r="B259" s="34" t="s">
        <v>827</v>
      </c>
      <c r="D259"/>
    </row>
    <row r="260" spans="1:4" ht="13.5" thickBot="1" x14ac:dyDescent="0.25">
      <c r="A260" s="30" t="s">
        <v>551</v>
      </c>
      <c r="B260" s="34" t="s">
        <v>828</v>
      </c>
      <c r="D260"/>
    </row>
    <row r="261" spans="1:4" ht="13.5" thickBot="1" x14ac:dyDescent="0.25">
      <c r="A261" s="30" t="s">
        <v>551</v>
      </c>
      <c r="B261" s="34" t="s">
        <v>829</v>
      </c>
      <c r="D261"/>
    </row>
    <row r="262" spans="1:4" ht="13.5" thickBot="1" x14ac:dyDescent="0.25">
      <c r="A262" s="30" t="s">
        <v>551</v>
      </c>
      <c r="B262" s="34" t="s">
        <v>830</v>
      </c>
      <c r="D262"/>
    </row>
    <row r="263" spans="1:4" ht="13.5" thickBot="1" x14ac:dyDescent="0.25">
      <c r="A263" s="30" t="s">
        <v>551</v>
      </c>
      <c r="B263" s="34" t="s">
        <v>831</v>
      </c>
      <c r="D263"/>
    </row>
    <row r="264" spans="1:4" ht="13.5" thickBot="1" x14ac:dyDescent="0.25">
      <c r="A264" s="30" t="s">
        <v>552</v>
      </c>
      <c r="B264" s="34" t="s">
        <v>832</v>
      </c>
      <c r="D264"/>
    </row>
    <row r="265" spans="1:4" ht="13.5" thickBot="1" x14ac:dyDescent="0.25">
      <c r="A265" s="30" t="s">
        <v>552</v>
      </c>
      <c r="B265" s="34" t="s">
        <v>833</v>
      </c>
      <c r="D265"/>
    </row>
    <row r="266" spans="1:4" ht="13.5" thickBot="1" x14ac:dyDescent="0.25">
      <c r="A266" s="30" t="s">
        <v>552</v>
      </c>
      <c r="B266" s="34" t="s">
        <v>834</v>
      </c>
      <c r="D266"/>
    </row>
    <row r="267" spans="1:4" ht="13.5" thickBot="1" x14ac:dyDescent="0.25">
      <c r="A267" s="30" t="s">
        <v>552</v>
      </c>
      <c r="B267" s="34" t="s">
        <v>835</v>
      </c>
      <c r="D267"/>
    </row>
    <row r="268" spans="1:4" ht="13.5" thickBot="1" x14ac:dyDescent="0.25">
      <c r="A268" s="30" t="s">
        <v>604</v>
      </c>
      <c r="B268" s="34" t="s">
        <v>836</v>
      </c>
      <c r="D268"/>
    </row>
    <row r="269" spans="1:4" ht="13.5" thickBot="1" x14ac:dyDescent="0.25">
      <c r="A269" s="30" t="s">
        <v>605</v>
      </c>
      <c r="B269" s="34" t="s">
        <v>837</v>
      </c>
      <c r="D269"/>
    </row>
    <row r="270" spans="1:4" ht="13.5" thickBot="1" x14ac:dyDescent="0.25">
      <c r="A270" s="30" t="s">
        <v>145</v>
      </c>
      <c r="B270" s="34" t="s">
        <v>838</v>
      </c>
      <c r="D270"/>
    </row>
    <row r="271" spans="1:4" ht="13.5" thickBot="1" x14ac:dyDescent="0.25">
      <c r="A271" s="30" t="s">
        <v>145</v>
      </c>
      <c r="B271" s="34" t="s">
        <v>839</v>
      </c>
      <c r="D271"/>
    </row>
    <row r="272" spans="1:4" ht="13.5" thickBot="1" x14ac:dyDescent="0.25">
      <c r="A272" s="30" t="s">
        <v>145</v>
      </c>
      <c r="B272" s="34" t="s">
        <v>840</v>
      </c>
      <c r="D272"/>
    </row>
    <row r="273" spans="1:4" ht="13.5" thickBot="1" x14ac:dyDescent="0.25">
      <c r="A273" s="30" t="s">
        <v>145</v>
      </c>
      <c r="B273" s="34" t="s">
        <v>841</v>
      </c>
      <c r="D273"/>
    </row>
    <row r="274" spans="1:4" ht="13.5" thickBot="1" x14ac:dyDescent="0.25">
      <c r="A274" s="30" t="s">
        <v>137</v>
      </c>
      <c r="B274" s="34" t="s">
        <v>842</v>
      </c>
      <c r="D274"/>
    </row>
    <row r="275" spans="1:4" ht="13.5" thickBot="1" x14ac:dyDescent="0.25">
      <c r="A275" s="30" t="s">
        <v>146</v>
      </c>
      <c r="B275" s="34" t="s">
        <v>843</v>
      </c>
      <c r="D275"/>
    </row>
    <row r="276" spans="1:4" ht="13.5" thickBot="1" x14ac:dyDescent="0.25">
      <c r="A276" s="30" t="s">
        <v>146</v>
      </c>
      <c r="B276" s="34" t="s">
        <v>844</v>
      </c>
      <c r="D276"/>
    </row>
    <row r="277" spans="1:4" ht="13.5" thickBot="1" x14ac:dyDescent="0.25">
      <c r="A277" s="30" t="s">
        <v>146</v>
      </c>
      <c r="B277" s="34" t="s">
        <v>845</v>
      </c>
      <c r="D277"/>
    </row>
    <row r="278" spans="1:4" ht="13.5" thickBot="1" x14ac:dyDescent="0.25">
      <c r="A278" s="30" t="s">
        <v>146</v>
      </c>
      <c r="B278" s="34" t="s">
        <v>846</v>
      </c>
      <c r="D278"/>
    </row>
    <row r="279" spans="1:4" ht="13.5" thickBot="1" x14ac:dyDescent="0.25">
      <c r="A279" s="30" t="s">
        <v>146</v>
      </c>
      <c r="B279" s="34" t="s">
        <v>847</v>
      </c>
      <c r="D279"/>
    </row>
    <row r="280" spans="1:4" ht="13.5" thickBot="1" x14ac:dyDescent="0.25">
      <c r="A280" s="30" t="s">
        <v>42</v>
      </c>
      <c r="B280" s="34" t="s">
        <v>848</v>
      </c>
      <c r="D280"/>
    </row>
    <row r="281" spans="1:4" ht="13.5" thickBot="1" x14ac:dyDescent="0.25">
      <c r="A281" s="30" t="s">
        <v>42</v>
      </c>
      <c r="B281" s="34" t="s">
        <v>849</v>
      </c>
      <c r="D281"/>
    </row>
    <row r="282" spans="1:4" ht="13.5" thickBot="1" x14ac:dyDescent="0.25">
      <c r="A282" s="30" t="s">
        <v>42</v>
      </c>
      <c r="B282" s="34" t="s">
        <v>850</v>
      </c>
      <c r="D282"/>
    </row>
    <row r="283" spans="1:4" ht="13.5" thickBot="1" x14ac:dyDescent="0.25">
      <c r="A283" s="30" t="s">
        <v>42</v>
      </c>
      <c r="B283" s="34" t="s">
        <v>851</v>
      </c>
      <c r="D283"/>
    </row>
    <row r="284" spans="1:4" ht="13.5" thickBot="1" x14ac:dyDescent="0.25">
      <c r="A284" s="30" t="s">
        <v>42</v>
      </c>
      <c r="B284" s="34" t="s">
        <v>852</v>
      </c>
      <c r="D284"/>
    </row>
    <row r="285" spans="1:4" ht="13.5" thickBot="1" x14ac:dyDescent="0.25">
      <c r="A285" s="30" t="s">
        <v>42</v>
      </c>
      <c r="B285" s="34" t="s">
        <v>853</v>
      </c>
      <c r="D285"/>
    </row>
    <row r="286" spans="1:4" ht="13.5" thickBot="1" x14ac:dyDescent="0.25">
      <c r="A286" s="30" t="s">
        <v>42</v>
      </c>
      <c r="B286" s="34" t="s">
        <v>854</v>
      </c>
      <c r="D286"/>
    </row>
    <row r="287" spans="1:4" ht="13.5" thickBot="1" x14ac:dyDescent="0.25">
      <c r="A287" s="30" t="s">
        <v>42</v>
      </c>
      <c r="B287" s="34" t="s">
        <v>855</v>
      </c>
      <c r="D287"/>
    </row>
    <row r="288" spans="1:4" ht="13.5" thickBot="1" x14ac:dyDescent="0.25">
      <c r="A288" s="30" t="s">
        <v>5</v>
      </c>
      <c r="B288" s="34" t="s">
        <v>856</v>
      </c>
      <c r="D288"/>
    </row>
    <row r="289" spans="1:4" ht="13.5" thickBot="1" x14ac:dyDescent="0.25">
      <c r="A289" s="30" t="s">
        <v>5</v>
      </c>
      <c r="B289" s="34" t="s">
        <v>857</v>
      </c>
      <c r="D289"/>
    </row>
    <row r="290" spans="1:4" ht="13.5" thickBot="1" x14ac:dyDescent="0.25">
      <c r="A290" s="30" t="s">
        <v>5</v>
      </c>
      <c r="B290" s="34" t="s">
        <v>858</v>
      </c>
      <c r="D290"/>
    </row>
    <row r="291" spans="1:4" ht="13.5" thickBot="1" x14ac:dyDescent="0.25">
      <c r="A291" s="30" t="s">
        <v>5</v>
      </c>
      <c r="B291" s="34" t="s">
        <v>859</v>
      </c>
      <c r="D291"/>
    </row>
    <row r="292" spans="1:4" ht="13.5" thickBot="1" x14ac:dyDescent="0.25">
      <c r="A292" s="30" t="s">
        <v>29</v>
      </c>
      <c r="B292" s="34" t="s">
        <v>880</v>
      </c>
      <c r="D292"/>
    </row>
    <row r="293" spans="1:4" ht="13.5" thickBot="1" x14ac:dyDescent="0.25">
      <c r="A293" s="30" t="s">
        <v>29</v>
      </c>
      <c r="B293" s="34" t="s">
        <v>881</v>
      </c>
      <c r="D293"/>
    </row>
    <row r="294" spans="1:4" ht="13.5" thickBot="1" x14ac:dyDescent="0.25">
      <c r="A294" s="30" t="s">
        <v>154</v>
      </c>
      <c r="B294" s="34" t="s">
        <v>882</v>
      </c>
      <c r="D294"/>
    </row>
    <row r="295" spans="1:4" ht="13.5" thickBot="1" x14ac:dyDescent="0.25">
      <c r="A295" s="30" t="s">
        <v>154</v>
      </c>
      <c r="B295" s="34" t="s">
        <v>883</v>
      </c>
      <c r="D295"/>
    </row>
    <row r="296" spans="1:4" ht="13.5" thickBot="1" x14ac:dyDescent="0.25">
      <c r="A296" s="30" t="s">
        <v>154</v>
      </c>
      <c r="B296" s="34" t="s">
        <v>884</v>
      </c>
      <c r="D296"/>
    </row>
    <row r="297" spans="1:4" ht="13.5" thickBot="1" x14ac:dyDescent="0.25">
      <c r="A297" s="30" t="s">
        <v>154</v>
      </c>
      <c r="B297" s="34" t="s">
        <v>885</v>
      </c>
      <c r="D297"/>
    </row>
    <row r="298" spans="1:4" ht="13.5" thickBot="1" x14ac:dyDescent="0.25">
      <c r="A298" s="30" t="s">
        <v>154</v>
      </c>
      <c r="B298" s="34" t="s">
        <v>886</v>
      </c>
      <c r="D298"/>
    </row>
    <row r="299" spans="1:4" ht="13.5" thickBot="1" x14ac:dyDescent="0.25">
      <c r="A299" s="30" t="s">
        <v>154</v>
      </c>
      <c r="B299" s="34" t="s">
        <v>887</v>
      </c>
      <c r="D299"/>
    </row>
    <row r="300" spans="1:4" ht="13.5" thickBot="1" x14ac:dyDescent="0.25">
      <c r="A300" s="30" t="s">
        <v>28</v>
      </c>
      <c r="B300" s="34" t="s">
        <v>888</v>
      </c>
      <c r="D300"/>
    </row>
    <row r="301" spans="1:4" ht="13.5" thickBot="1" x14ac:dyDescent="0.25">
      <c r="A301" s="30" t="s">
        <v>28</v>
      </c>
      <c r="B301" s="34" t="s">
        <v>889</v>
      </c>
      <c r="D301"/>
    </row>
    <row r="302" spans="1:4" ht="13.5" thickBot="1" x14ac:dyDescent="0.25">
      <c r="A302" s="30" t="s">
        <v>606</v>
      </c>
      <c r="B302" s="34" t="s">
        <v>890</v>
      </c>
      <c r="D302"/>
    </row>
    <row r="303" spans="1:4" ht="13.5" thickBot="1" x14ac:dyDescent="0.25">
      <c r="A303" s="30" t="s">
        <v>607</v>
      </c>
      <c r="B303" s="34" t="s">
        <v>891</v>
      </c>
      <c r="D303"/>
    </row>
    <row r="304" spans="1:4" ht="13.5" thickBot="1" x14ac:dyDescent="0.25">
      <c r="A304" s="30" t="s">
        <v>608</v>
      </c>
      <c r="B304" s="34" t="s">
        <v>892</v>
      </c>
      <c r="D304"/>
    </row>
    <row r="305" spans="1:4" ht="13.5" thickBot="1" x14ac:dyDescent="0.25">
      <c r="A305" s="30" t="s">
        <v>189</v>
      </c>
      <c r="B305" s="34" t="s">
        <v>893</v>
      </c>
      <c r="D305"/>
    </row>
    <row r="306" spans="1:4" ht="13.5" thickBot="1" x14ac:dyDescent="0.25">
      <c r="A306" s="30" t="s">
        <v>189</v>
      </c>
      <c r="B306" s="34" t="s">
        <v>894</v>
      </c>
      <c r="D306"/>
    </row>
    <row r="307" spans="1:4" ht="13.5" thickBot="1" x14ac:dyDescent="0.25">
      <c r="A307" s="30" t="s">
        <v>189</v>
      </c>
      <c r="B307" s="34" t="s">
        <v>895</v>
      </c>
      <c r="D307"/>
    </row>
    <row r="308" spans="1:4" ht="13.5" thickBot="1" x14ac:dyDescent="0.25">
      <c r="A308" s="30" t="s">
        <v>609</v>
      </c>
      <c r="B308" s="34" t="s">
        <v>896</v>
      </c>
      <c r="D308"/>
    </row>
    <row r="309" spans="1:4" ht="13.5" thickBot="1" x14ac:dyDescent="0.25">
      <c r="A309" s="30" t="s">
        <v>609</v>
      </c>
      <c r="B309" s="34" t="s">
        <v>897</v>
      </c>
      <c r="D309"/>
    </row>
    <row r="310" spans="1:4" ht="13.5" thickBot="1" x14ac:dyDescent="0.25">
      <c r="A310" s="30" t="s">
        <v>343</v>
      </c>
      <c r="B310" s="34" t="s">
        <v>898</v>
      </c>
      <c r="D310"/>
    </row>
    <row r="311" spans="1:4" ht="13.5" thickBot="1" x14ac:dyDescent="0.25">
      <c r="A311" s="30" t="s">
        <v>97</v>
      </c>
      <c r="B311" s="34" t="s">
        <v>899</v>
      </c>
      <c r="D311"/>
    </row>
    <row r="312" spans="1:4" ht="13.5" thickBot="1" x14ac:dyDescent="0.25">
      <c r="A312" s="30" t="s">
        <v>97</v>
      </c>
      <c r="B312" s="34" t="s">
        <v>900</v>
      </c>
      <c r="D312"/>
    </row>
    <row r="313" spans="1:4" ht="13.5" thickBot="1" x14ac:dyDescent="0.25">
      <c r="A313" s="30" t="s">
        <v>610</v>
      </c>
      <c r="B313" s="34" t="s">
        <v>901</v>
      </c>
      <c r="D313"/>
    </row>
    <row r="314" spans="1:4" ht="13.5" thickBot="1" x14ac:dyDescent="0.25">
      <c r="A314" s="30" t="s">
        <v>192</v>
      </c>
      <c r="B314" s="34" t="s">
        <v>902</v>
      </c>
      <c r="D314"/>
    </row>
    <row r="315" spans="1:4" ht="13.5" thickBot="1" x14ac:dyDescent="0.25">
      <c r="A315" s="30" t="s">
        <v>192</v>
      </c>
      <c r="B315" s="34" t="s">
        <v>903</v>
      </c>
      <c r="D315"/>
    </row>
    <row r="316" spans="1:4" ht="13.5" thickBot="1" x14ac:dyDescent="0.25">
      <c r="A316" s="30" t="s">
        <v>192</v>
      </c>
      <c r="B316" s="34" t="s">
        <v>904</v>
      </c>
      <c r="D316"/>
    </row>
    <row r="317" spans="1:4" ht="13.5" thickBot="1" x14ac:dyDescent="0.25">
      <c r="A317" s="30" t="s">
        <v>192</v>
      </c>
      <c r="B317" s="34" t="s">
        <v>905</v>
      </c>
      <c r="D317"/>
    </row>
    <row r="318" spans="1:4" ht="13.5" thickBot="1" x14ac:dyDescent="0.25">
      <c r="A318" s="86" t="s">
        <v>611</v>
      </c>
      <c r="B318" s="87" t="s">
        <v>906</v>
      </c>
      <c r="D318"/>
    </row>
  </sheetData>
  <sortState ref="E2:F318">
    <sortCondition ref="E2:E318"/>
    <sortCondition ref="F2:F318"/>
  </sortState>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D333"/>
  <sheetViews>
    <sheetView showGridLines="0" zoomScale="80" zoomScaleNormal="80" workbookViewId="0">
      <pane ySplit="1" topLeftCell="A14" activePane="bottomLeft" state="frozen"/>
      <selection activeCell="SJ339" sqref="SJ339"/>
      <selection pane="bottomLeft"/>
    </sheetView>
  </sheetViews>
  <sheetFormatPr defaultRowHeight="12.75" x14ac:dyDescent="0.2"/>
  <cols>
    <col min="1" max="1" width="165.140625" style="13" customWidth="1"/>
    <col min="2" max="256" width="9.140625" style="13"/>
    <col min="257" max="257" width="74.85546875" style="13" customWidth="1"/>
    <col min="258" max="512" width="9.140625" style="13"/>
    <col min="513" max="513" width="74.85546875" style="13" customWidth="1"/>
    <col min="514" max="768" width="9.140625" style="13"/>
    <col min="769" max="769" width="74.85546875" style="13" customWidth="1"/>
    <col min="770" max="1024" width="9.140625" style="13"/>
    <col min="1025" max="1025" width="74.85546875" style="13" customWidth="1"/>
    <col min="1026" max="1280" width="9.140625" style="13"/>
    <col min="1281" max="1281" width="74.85546875" style="13" customWidth="1"/>
    <col min="1282" max="1536" width="9.140625" style="13"/>
    <col min="1537" max="1537" width="74.85546875" style="13" customWidth="1"/>
    <col min="1538" max="1792" width="9.140625" style="13"/>
    <col min="1793" max="1793" width="74.85546875" style="13" customWidth="1"/>
    <col min="1794" max="2048" width="9.140625" style="13"/>
    <col min="2049" max="2049" width="74.85546875" style="13" customWidth="1"/>
    <col min="2050" max="2304" width="9.140625" style="13"/>
    <col min="2305" max="2305" width="74.85546875" style="13" customWidth="1"/>
    <col min="2306" max="2560" width="9.140625" style="13"/>
    <col min="2561" max="2561" width="74.85546875" style="13" customWidth="1"/>
    <col min="2562" max="2816" width="9.140625" style="13"/>
    <col min="2817" max="2817" width="74.85546875" style="13" customWidth="1"/>
    <col min="2818" max="3072" width="9.140625" style="13"/>
    <col min="3073" max="3073" width="74.85546875" style="13" customWidth="1"/>
    <col min="3074" max="3328" width="9.140625" style="13"/>
    <col min="3329" max="3329" width="74.85546875" style="13" customWidth="1"/>
    <col min="3330" max="3584" width="9.140625" style="13"/>
    <col min="3585" max="3585" width="74.85546875" style="13" customWidth="1"/>
    <col min="3586" max="3840" width="9.140625" style="13"/>
    <col min="3841" max="3841" width="74.85546875" style="13" customWidth="1"/>
    <col min="3842" max="4096" width="9.140625" style="13"/>
    <col min="4097" max="4097" width="74.85546875" style="13" customWidth="1"/>
    <col min="4098" max="4352" width="9.140625" style="13"/>
    <col min="4353" max="4353" width="74.85546875" style="13" customWidth="1"/>
    <col min="4354" max="4608" width="9.140625" style="13"/>
    <col min="4609" max="4609" width="74.85546875" style="13" customWidth="1"/>
    <col min="4610" max="4864" width="9.140625" style="13"/>
    <col min="4865" max="4865" width="74.85546875" style="13" customWidth="1"/>
    <col min="4866" max="5120" width="9.140625" style="13"/>
    <col min="5121" max="5121" width="74.85546875" style="13" customWidth="1"/>
    <col min="5122" max="5376" width="9.140625" style="13"/>
    <col min="5377" max="5377" width="74.85546875" style="13" customWidth="1"/>
    <col min="5378" max="5632" width="9.140625" style="13"/>
    <col min="5633" max="5633" width="74.85546875" style="13" customWidth="1"/>
    <col min="5634" max="5888" width="9.140625" style="13"/>
    <col min="5889" max="5889" width="74.85546875" style="13" customWidth="1"/>
    <col min="5890" max="6144" width="9.140625" style="13"/>
    <col min="6145" max="6145" width="74.85546875" style="13" customWidth="1"/>
    <col min="6146" max="6400" width="9.140625" style="13"/>
    <col min="6401" max="6401" width="74.85546875" style="13" customWidth="1"/>
    <col min="6402" max="6656" width="9.140625" style="13"/>
    <col min="6657" max="6657" width="74.85546875" style="13" customWidth="1"/>
    <col min="6658" max="6912" width="9.140625" style="13"/>
    <col min="6913" max="6913" width="74.85546875" style="13" customWidth="1"/>
    <col min="6914" max="7168" width="9.140625" style="13"/>
    <col min="7169" max="7169" width="74.85546875" style="13" customWidth="1"/>
    <col min="7170" max="7424" width="9.140625" style="13"/>
    <col min="7425" max="7425" width="74.85546875" style="13" customWidth="1"/>
    <col min="7426" max="7680" width="9.140625" style="13"/>
    <col min="7681" max="7681" width="74.85546875" style="13" customWidth="1"/>
    <col min="7682" max="7936" width="9.140625" style="13"/>
    <col min="7937" max="7937" width="74.85546875" style="13" customWidth="1"/>
    <col min="7938" max="8192" width="9.140625" style="13"/>
    <col min="8193" max="8193" width="74.85546875" style="13" customWidth="1"/>
    <col min="8194" max="8448" width="9.140625" style="13"/>
    <col min="8449" max="8449" width="74.85546875" style="13" customWidth="1"/>
    <col min="8450" max="8704" width="9.140625" style="13"/>
    <col min="8705" max="8705" width="74.85546875" style="13" customWidth="1"/>
    <col min="8706" max="8960" width="9.140625" style="13"/>
    <col min="8961" max="8961" width="74.85546875" style="13" customWidth="1"/>
    <col min="8962" max="9216" width="9.140625" style="13"/>
    <col min="9217" max="9217" width="74.85546875" style="13" customWidth="1"/>
    <col min="9218" max="9472" width="9.140625" style="13"/>
    <col min="9473" max="9473" width="74.85546875" style="13" customWidth="1"/>
    <col min="9474" max="9728" width="9.140625" style="13"/>
    <col min="9729" max="9729" width="74.85546875" style="13" customWidth="1"/>
    <col min="9730" max="9984" width="9.140625" style="13"/>
    <col min="9985" max="9985" width="74.85546875" style="13" customWidth="1"/>
    <col min="9986" max="10240" width="9.140625" style="13"/>
    <col min="10241" max="10241" width="74.85546875" style="13" customWidth="1"/>
    <col min="10242" max="10496" width="9.140625" style="13"/>
    <col min="10497" max="10497" width="74.85546875" style="13" customWidth="1"/>
    <col min="10498" max="10752" width="9.140625" style="13"/>
    <col min="10753" max="10753" width="74.85546875" style="13" customWidth="1"/>
    <col min="10754" max="11008" width="9.140625" style="13"/>
    <col min="11009" max="11009" width="74.85546875" style="13" customWidth="1"/>
    <col min="11010" max="11264" width="9.140625" style="13"/>
    <col min="11265" max="11265" width="74.85546875" style="13" customWidth="1"/>
    <col min="11266" max="11520" width="9.140625" style="13"/>
    <col min="11521" max="11521" width="74.85546875" style="13" customWidth="1"/>
    <col min="11522" max="11776" width="9.140625" style="13"/>
    <col min="11777" max="11777" width="74.85546875" style="13" customWidth="1"/>
    <col min="11778" max="12032" width="9.140625" style="13"/>
    <col min="12033" max="12033" width="74.85546875" style="13" customWidth="1"/>
    <col min="12034" max="12288" width="9.140625" style="13"/>
    <col min="12289" max="12289" width="74.85546875" style="13" customWidth="1"/>
    <col min="12290" max="12544" width="9.140625" style="13"/>
    <col min="12545" max="12545" width="74.85546875" style="13" customWidth="1"/>
    <col min="12546" max="12800" width="9.140625" style="13"/>
    <col min="12801" max="12801" width="74.85546875" style="13" customWidth="1"/>
    <col min="12802" max="13056" width="9.140625" style="13"/>
    <col min="13057" max="13057" width="74.85546875" style="13" customWidth="1"/>
    <col min="13058" max="13312" width="9.140625" style="13"/>
    <col min="13313" max="13313" width="74.85546875" style="13" customWidth="1"/>
    <col min="13314" max="13568" width="9.140625" style="13"/>
    <col min="13569" max="13569" width="74.85546875" style="13" customWidth="1"/>
    <col min="13570" max="13824" width="9.140625" style="13"/>
    <col min="13825" max="13825" width="74.85546875" style="13" customWidth="1"/>
    <col min="13826" max="14080" width="9.140625" style="13"/>
    <col min="14081" max="14081" width="74.85546875" style="13" customWidth="1"/>
    <col min="14082" max="14336" width="9.140625" style="13"/>
    <col min="14337" max="14337" width="74.85546875" style="13" customWidth="1"/>
    <col min="14338" max="14592" width="9.140625" style="13"/>
    <col min="14593" max="14593" width="74.85546875" style="13" customWidth="1"/>
    <col min="14594" max="14848" width="9.140625" style="13"/>
    <col min="14849" max="14849" width="74.85546875" style="13" customWidth="1"/>
    <col min="14850" max="15104" width="9.140625" style="13"/>
    <col min="15105" max="15105" width="74.85546875" style="13" customWidth="1"/>
    <col min="15106" max="15360" width="9.140625" style="13"/>
    <col min="15361" max="15361" width="74.85546875" style="13" customWidth="1"/>
    <col min="15362" max="15616" width="9.140625" style="13"/>
    <col min="15617" max="15617" width="74.85546875" style="13" customWidth="1"/>
    <col min="15618" max="15872" width="9.140625" style="13"/>
    <col min="15873" max="15873" width="74.85546875" style="13" customWidth="1"/>
    <col min="15874" max="16128" width="9.140625" style="13"/>
    <col min="16129" max="16129" width="74.85546875" style="13" customWidth="1"/>
    <col min="16130" max="16384" width="9.140625" style="13"/>
  </cols>
  <sheetData>
    <row r="1" spans="1:1" ht="15.75" x14ac:dyDescent="0.25">
      <c r="A1" s="16" t="s">
        <v>236</v>
      </c>
    </row>
    <row r="2" spans="1:1" x14ac:dyDescent="0.2">
      <c r="A2" s="24" t="s">
        <v>331</v>
      </c>
    </row>
    <row r="3" spans="1:1" x14ac:dyDescent="0.2">
      <c r="A3" s="24" t="s">
        <v>332</v>
      </c>
    </row>
    <row r="4" spans="1:1" x14ac:dyDescent="0.2">
      <c r="A4" s="24" t="s">
        <v>408</v>
      </c>
    </row>
    <row r="5" spans="1:1" x14ac:dyDescent="0.2">
      <c r="A5" s="24" t="s">
        <v>227</v>
      </c>
    </row>
    <row r="6" spans="1:1" x14ac:dyDescent="0.2">
      <c r="A6" s="24" t="s">
        <v>237</v>
      </c>
    </row>
    <row r="7" spans="1:1" x14ac:dyDescent="0.2">
      <c r="A7" s="24" t="s">
        <v>238</v>
      </c>
    </row>
    <row r="8" spans="1:1" x14ac:dyDescent="0.2">
      <c r="A8" s="24" t="s">
        <v>239</v>
      </c>
    </row>
    <row r="9" spans="1:1" x14ac:dyDescent="0.2">
      <c r="A9" s="24" t="s">
        <v>240</v>
      </c>
    </row>
    <row r="10" spans="1:1" x14ac:dyDescent="0.2">
      <c r="A10" s="24" t="s">
        <v>241</v>
      </c>
    </row>
    <row r="11" spans="1:1" x14ac:dyDescent="0.2">
      <c r="A11" s="24" t="s">
        <v>333</v>
      </c>
    </row>
    <row r="12" spans="1:1" x14ac:dyDescent="0.2">
      <c r="A12" s="24" t="s">
        <v>228</v>
      </c>
    </row>
    <row r="13" spans="1:1" x14ac:dyDescent="0.2">
      <c r="A13" s="24" t="s">
        <v>229</v>
      </c>
    </row>
    <row r="14" spans="1:1" x14ac:dyDescent="0.2">
      <c r="A14" s="24" t="s">
        <v>242</v>
      </c>
    </row>
    <row r="15" spans="1:1" x14ac:dyDescent="0.2">
      <c r="A15" s="24" t="s">
        <v>230</v>
      </c>
    </row>
    <row r="16" spans="1:1" x14ac:dyDescent="0.2">
      <c r="A16" s="24" t="s">
        <v>243</v>
      </c>
    </row>
    <row r="17" spans="1:4" x14ac:dyDescent="0.2">
      <c r="A17" s="24" t="s">
        <v>244</v>
      </c>
    </row>
    <row r="18" spans="1:4" x14ac:dyDescent="0.2">
      <c r="A18" s="24" t="s">
        <v>412</v>
      </c>
    </row>
    <row r="19" spans="1:4" x14ac:dyDescent="0.2">
      <c r="A19" s="24" t="s">
        <v>245</v>
      </c>
      <c r="D19" s="10"/>
    </row>
    <row r="20" spans="1:4" x14ac:dyDescent="0.2">
      <c r="A20" s="24" t="s">
        <v>246</v>
      </c>
      <c r="D20" s="10"/>
    </row>
    <row r="21" spans="1:4" x14ac:dyDescent="0.2">
      <c r="A21" s="24" t="s">
        <v>247</v>
      </c>
      <c r="C21" s="11"/>
      <c r="D21" s="10"/>
    </row>
    <row r="22" spans="1:4" x14ac:dyDescent="0.2">
      <c r="A22" s="24" t="s">
        <v>248</v>
      </c>
      <c r="C22" s="11"/>
      <c r="D22" s="10"/>
    </row>
    <row r="23" spans="1:4" x14ac:dyDescent="0.2">
      <c r="A23" s="24" t="s">
        <v>249</v>
      </c>
      <c r="C23" s="11"/>
      <c r="D23" s="10"/>
    </row>
    <row r="24" spans="1:4" x14ac:dyDescent="0.2">
      <c r="A24" s="24" t="s">
        <v>250</v>
      </c>
      <c r="C24" s="11"/>
      <c r="D24" s="12"/>
    </row>
    <row r="25" spans="1:4" x14ac:dyDescent="0.2">
      <c r="A25" s="24" t="s">
        <v>251</v>
      </c>
      <c r="C25" s="11"/>
      <c r="D25" s="12"/>
    </row>
    <row r="26" spans="1:4" x14ac:dyDescent="0.2">
      <c r="A26" s="24" t="s">
        <v>252</v>
      </c>
      <c r="C26" s="11"/>
    </row>
    <row r="27" spans="1:4" x14ac:dyDescent="0.2">
      <c r="A27" s="24" t="s">
        <v>255</v>
      </c>
      <c r="C27" s="11"/>
    </row>
    <row r="28" spans="1:4" x14ac:dyDescent="0.2">
      <c r="A28" s="24" t="s">
        <v>262</v>
      </c>
      <c r="C28" s="11"/>
    </row>
    <row r="29" spans="1:4" s="25" customFormat="1" x14ac:dyDescent="0.2">
      <c r="A29" s="24" t="s">
        <v>263</v>
      </c>
    </row>
    <row r="30" spans="1:4" s="25" customFormat="1" x14ac:dyDescent="0.2">
      <c r="A30" s="24" t="s">
        <v>316</v>
      </c>
    </row>
    <row r="31" spans="1:4" x14ac:dyDescent="0.2">
      <c r="A31" s="24" t="s">
        <v>317</v>
      </c>
    </row>
    <row r="32" spans="1:4" x14ac:dyDescent="0.2">
      <c r="A32" s="31" t="s">
        <v>328</v>
      </c>
    </row>
    <row r="33" spans="1:1" x14ac:dyDescent="0.2">
      <c r="A33" s="31" t="s">
        <v>329</v>
      </c>
    </row>
    <row r="34" spans="1:1" x14ac:dyDescent="0.2">
      <c r="A34" s="31" t="s">
        <v>334</v>
      </c>
    </row>
    <row r="35" spans="1:1" x14ac:dyDescent="0.2">
      <c r="A35" s="31" t="s">
        <v>335</v>
      </c>
    </row>
    <row r="36" spans="1:1" x14ac:dyDescent="0.2">
      <c r="A36" s="31" t="s">
        <v>336</v>
      </c>
    </row>
    <row r="37" spans="1:1" x14ac:dyDescent="0.2">
      <c r="A37" s="31" t="s">
        <v>406</v>
      </c>
    </row>
    <row r="38" spans="1:1" x14ac:dyDescent="0.2">
      <c r="A38" s="31" t="s">
        <v>407</v>
      </c>
    </row>
    <row r="39" spans="1:1" x14ac:dyDescent="0.2">
      <c r="A39" s="31" t="s">
        <v>414</v>
      </c>
    </row>
    <row r="40" spans="1:1" x14ac:dyDescent="0.2">
      <c r="A40" s="31" t="s">
        <v>436</v>
      </c>
    </row>
    <row r="41" spans="1:1" x14ac:dyDescent="0.2">
      <c r="A41" s="31" t="s">
        <v>439</v>
      </c>
    </row>
    <row r="42" spans="1:1" x14ac:dyDescent="0.2">
      <c r="A42" s="31"/>
    </row>
    <row r="43" spans="1:1" x14ac:dyDescent="0.2">
      <c r="A43" s="31"/>
    </row>
    <row r="44" spans="1:1" x14ac:dyDescent="0.2">
      <c r="A44" s="31"/>
    </row>
    <row r="45" spans="1:1" x14ac:dyDescent="0.2">
      <c r="A45" s="31"/>
    </row>
    <row r="329" spans="1:1" x14ac:dyDescent="0.2">
      <c r="A329" s="25"/>
    </row>
    <row r="330" spans="1:1" s="25" customFormat="1" x14ac:dyDescent="0.2"/>
    <row r="331" spans="1:1" s="25" customFormat="1" x14ac:dyDescent="0.2"/>
    <row r="332" spans="1:1" s="25" customFormat="1" x14ac:dyDescent="0.2"/>
    <row r="333" spans="1:1" s="25" customFormat="1" x14ac:dyDescent="0.2">
      <c r="A333" s="13"/>
    </row>
  </sheetData>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dimension ref="A1:AXO359"/>
  <sheetViews>
    <sheetView tabSelected="1" zoomScaleNormal="100" workbookViewId="0">
      <pane xSplit="2" ySplit="12" topLeftCell="C13" activePane="bottomRight" state="frozen"/>
      <selection pane="topRight" activeCell="C1" sqref="C1"/>
      <selection pane="bottomLeft" activeCell="A13" sqref="A13"/>
      <selection pane="bottomRight"/>
    </sheetView>
  </sheetViews>
  <sheetFormatPr defaultRowHeight="14.25" customHeight="1" x14ac:dyDescent="0.2"/>
  <cols>
    <col min="1" max="1" width="22.85546875" style="126" bestFit="1" customWidth="1"/>
    <col min="2" max="2" width="27.85546875" style="126" bestFit="1" customWidth="1"/>
    <col min="3" max="3" width="16.85546875" style="126" bestFit="1" customWidth="1"/>
    <col min="4" max="4" width="7" style="126" bestFit="1" customWidth="1"/>
    <col min="5" max="5" width="45" style="126" customWidth="1"/>
    <col min="6" max="6" width="33.7109375" style="126" customWidth="1"/>
    <col min="7" max="7" width="51" style="126" customWidth="1"/>
    <col min="8" max="13" width="18.42578125" style="124" customWidth="1"/>
    <col min="14" max="74" width="18.42578125" style="100" customWidth="1"/>
    <col min="75" max="88" width="25.140625" style="100" customWidth="1"/>
    <col min="89" max="91" width="18.42578125" style="100" customWidth="1"/>
    <col min="92" max="92" width="23.42578125" style="100" customWidth="1"/>
    <col min="93" max="97" width="18.42578125" style="100" customWidth="1"/>
    <col min="98" max="98" width="21.140625" style="100" customWidth="1"/>
    <col min="99" max="99" width="24.140625" style="100" customWidth="1"/>
    <col min="100" max="100" width="40" style="100" bestFit="1" customWidth="1"/>
    <col min="101" max="101" width="22.85546875" style="100" customWidth="1"/>
    <col min="102" max="102" width="25.85546875" style="100" customWidth="1"/>
    <col min="103" max="118" width="18.42578125" style="100" customWidth="1"/>
    <col min="119" max="119" width="41.7109375" style="100" bestFit="1" customWidth="1"/>
    <col min="120" max="125" width="18.42578125" style="100" customWidth="1"/>
    <col min="126" max="126" width="24.85546875" style="100" customWidth="1"/>
    <col min="127" max="199" width="18.42578125" style="100" customWidth="1"/>
    <col min="200" max="200" width="20.42578125" style="100" customWidth="1"/>
    <col min="201" max="201" width="24.28515625" style="100" customWidth="1"/>
    <col min="202" max="202" width="24.85546875" style="100" customWidth="1"/>
    <col min="203" max="205" width="18.42578125" style="100" customWidth="1"/>
    <col min="206" max="206" width="28.42578125" style="100" customWidth="1"/>
    <col min="207" max="217" width="25.140625" style="100" customWidth="1"/>
    <col min="218" max="282" width="18.42578125" style="100" customWidth="1"/>
    <col min="283" max="283" width="20.42578125" style="100" customWidth="1"/>
    <col min="284" max="284" width="24.28515625" style="100" customWidth="1"/>
    <col min="285" max="285" width="24.85546875" style="100" customWidth="1"/>
    <col min="286" max="287" width="18.42578125" style="100" customWidth="1"/>
    <col min="288" max="288" width="28.42578125" style="100" customWidth="1"/>
    <col min="289" max="293" width="25.140625" style="100" customWidth="1"/>
    <col min="294" max="295" width="18.42578125" style="100" customWidth="1"/>
    <col min="296" max="296" width="22.85546875" style="100" customWidth="1"/>
    <col min="297" max="302" width="18.42578125" style="100" customWidth="1"/>
    <col min="303" max="303" width="42.42578125" style="100" bestFit="1" customWidth="1"/>
    <col min="304" max="344" width="18.42578125" style="100" customWidth="1"/>
    <col min="345" max="345" width="20.42578125" style="100" customWidth="1"/>
    <col min="346" max="347" width="24.85546875" style="100" customWidth="1"/>
    <col min="348" max="348" width="40" style="100" bestFit="1" customWidth="1"/>
    <col min="349" max="350" width="18.42578125" style="100" customWidth="1"/>
    <col min="351" max="361" width="25.140625" style="100" customWidth="1"/>
    <col min="362" max="362" width="18.42578125" style="100" customWidth="1"/>
    <col min="363" max="363" width="25.85546875" style="100" customWidth="1"/>
    <col min="364" max="364" width="41.140625" style="100" bestFit="1" customWidth="1"/>
    <col min="365" max="365" width="24.5703125" style="100" customWidth="1"/>
    <col min="366" max="366" width="22.42578125" style="100" customWidth="1"/>
    <col min="367" max="377" width="18.42578125" style="100" customWidth="1"/>
    <col min="378" max="378" width="41.7109375" style="100" bestFit="1" customWidth="1"/>
    <col min="379" max="472" width="18.42578125" style="100" customWidth="1"/>
    <col min="473" max="478" width="25.140625" style="100" customWidth="1"/>
    <col min="479" max="526" width="18.42578125" style="100" customWidth="1"/>
    <col min="527" max="527" width="20.42578125" style="100" customWidth="1"/>
    <col min="528" max="528" width="24.28515625" style="100" customWidth="1"/>
    <col min="529" max="529" width="24.85546875" style="100" customWidth="1"/>
    <col min="530" max="531" width="18.42578125" style="100" customWidth="1"/>
    <col min="532" max="532" width="28.42578125" style="100" customWidth="1"/>
    <col min="533" max="546" width="25.140625" style="100" customWidth="1"/>
    <col min="547" max="549" width="18.42578125" style="100" customWidth="1"/>
    <col min="550" max="550" width="23.42578125" style="100" customWidth="1"/>
    <col min="551" max="570" width="18.42578125" style="100" customWidth="1"/>
    <col min="571" max="571" width="25.85546875" style="100" customWidth="1"/>
    <col min="572" max="572" width="22.42578125" style="100" customWidth="1"/>
    <col min="573" max="589" width="18.42578125" style="100" customWidth="1"/>
    <col min="590" max="590" width="22.42578125" style="100" customWidth="1"/>
    <col min="591" max="640" width="18.42578125" style="100" customWidth="1"/>
    <col min="641" max="641" width="18.42578125" style="99" customWidth="1"/>
    <col min="642" max="722" width="18.42578125" style="124" customWidth="1"/>
    <col min="723" max="789" width="18.42578125" style="100" customWidth="1"/>
    <col min="790" max="790" width="22.42578125" style="100" bestFit="1" customWidth="1"/>
    <col min="791" max="791" width="24.85546875" style="100" bestFit="1" customWidth="1"/>
    <col min="792" max="799" width="18.42578125" style="100" customWidth="1"/>
    <col min="800" max="800" width="26.42578125" style="100" customWidth="1"/>
    <col min="801" max="806" width="18.42578125" style="100" customWidth="1"/>
    <col min="807" max="807" width="23.42578125" style="100" customWidth="1"/>
    <col min="808" max="808" width="23.85546875" style="100" customWidth="1"/>
    <col min="809" max="813" width="18.42578125" style="100" customWidth="1"/>
    <col min="814" max="814" width="40" style="100" bestFit="1" customWidth="1"/>
    <col min="815" max="823" width="18.42578125" style="100" customWidth="1"/>
    <col min="824" max="824" width="23.28515625" style="100" bestFit="1" customWidth="1"/>
    <col min="825" max="833" width="18.42578125" style="100" customWidth="1"/>
    <col min="834" max="834" width="38.7109375" style="100" customWidth="1"/>
    <col min="835" max="840" width="18.42578125" style="100" customWidth="1"/>
    <col min="841" max="841" width="22.5703125" style="100" customWidth="1"/>
    <col min="842" max="842" width="27.5703125" style="100" customWidth="1"/>
    <col min="843" max="843" width="26.140625" style="100" customWidth="1"/>
    <col min="844" max="904" width="18.42578125" style="100" customWidth="1"/>
    <col min="905" max="905" width="23.7109375" style="100" customWidth="1"/>
    <col min="906" max="906" width="22" style="100" customWidth="1"/>
    <col min="907" max="999" width="18.42578125" style="100" customWidth="1"/>
    <col min="1000" max="1000" width="23.7109375" style="100" customWidth="1"/>
    <col min="1001" max="1001" width="22" style="100" customWidth="1"/>
    <col min="1002" max="1068" width="18.42578125" style="100" customWidth="1"/>
    <col min="1069" max="1069" width="22" style="100" customWidth="1"/>
    <col min="1070" max="1093" width="18.42578125" style="100" customWidth="1"/>
    <col min="1094" max="1094" width="22.85546875" style="100" customWidth="1"/>
    <col min="1095" max="1095" width="23.85546875" style="100" customWidth="1"/>
    <col min="1096" max="1137" width="18.42578125" style="100" customWidth="1"/>
    <col min="1138" max="1138" width="22.140625" style="100" customWidth="1"/>
    <col min="1139" max="1139" width="23.42578125" style="100" customWidth="1"/>
    <col min="1140" max="1141" width="22.85546875" style="100" customWidth="1"/>
    <col min="1142" max="1142" width="23.85546875" style="100" customWidth="1"/>
    <col min="1143" max="1205" width="18.42578125" style="100" customWidth="1"/>
    <col min="1206" max="1206" width="22.140625" style="100" customWidth="1"/>
    <col min="1207" max="1305" width="18.42578125" style="100" customWidth="1"/>
    <col min="1306" max="1312" width="18.42578125" style="124" customWidth="1"/>
    <col min="1313" max="1314" width="17.7109375" style="124" bestFit="1" customWidth="1"/>
    <col min="1315" max="1315" width="18.42578125" style="124" customWidth="1"/>
    <col min="1316" max="16384" width="9.140625" style="85"/>
  </cols>
  <sheetData>
    <row r="1" spans="1:1315" customFormat="1" ht="13.5" customHeight="1" thickBot="1" x14ac:dyDescent="0.25">
      <c r="A1" s="96"/>
      <c r="B1" s="97"/>
      <c r="C1" s="97"/>
      <c r="D1" s="96"/>
      <c r="E1" s="96"/>
      <c r="F1" s="96"/>
      <c r="G1" s="98" t="s">
        <v>545</v>
      </c>
      <c r="H1" s="198" t="s">
        <v>427</v>
      </c>
      <c r="I1" s="199"/>
      <c r="J1" s="199"/>
      <c r="K1" s="199"/>
      <c r="L1" s="199"/>
      <c r="M1" s="199"/>
      <c r="N1" s="199"/>
      <c r="O1" s="199"/>
      <c r="P1" s="199"/>
      <c r="Q1" s="199"/>
      <c r="R1" s="199"/>
      <c r="S1" s="199"/>
      <c r="T1" s="199"/>
      <c r="U1" s="199"/>
      <c r="V1" s="199"/>
      <c r="W1" s="199"/>
      <c r="X1" s="199"/>
      <c r="Y1" s="199"/>
      <c r="Z1" s="199"/>
      <c r="AA1" s="199"/>
      <c r="AB1" s="199"/>
      <c r="AC1" s="199"/>
      <c r="AD1" s="199"/>
      <c r="AE1" s="199"/>
      <c r="AF1" s="199"/>
      <c r="AG1" s="199"/>
      <c r="AH1" s="199"/>
      <c r="AI1" s="199"/>
      <c r="AJ1" s="199"/>
      <c r="AK1" s="199"/>
      <c r="AL1" s="199"/>
      <c r="AM1" s="199"/>
      <c r="AN1" s="199"/>
      <c r="AO1" s="199"/>
      <c r="AP1" s="199"/>
      <c r="AQ1" s="199"/>
      <c r="AR1" s="199"/>
      <c r="AS1" s="199"/>
      <c r="AT1" s="199"/>
      <c r="AU1" s="199"/>
      <c r="AV1" s="199"/>
      <c r="AW1" s="199"/>
      <c r="AX1" s="199"/>
      <c r="AY1" s="199"/>
      <c r="AZ1" s="199"/>
      <c r="BA1" s="199"/>
      <c r="BB1" s="199"/>
      <c r="BC1" s="199"/>
      <c r="BD1" s="199"/>
      <c r="BE1" s="199"/>
      <c r="BF1" s="199"/>
      <c r="BG1" s="199"/>
      <c r="BH1" s="199"/>
      <c r="BI1" s="199"/>
      <c r="BJ1" s="199"/>
      <c r="BK1" s="199"/>
      <c r="BL1" s="199"/>
      <c r="BM1" s="199"/>
      <c r="BN1" s="199"/>
      <c r="BO1" s="199"/>
      <c r="BP1" s="199"/>
      <c r="BQ1" s="199"/>
      <c r="BR1" s="199"/>
      <c r="BS1" s="199"/>
      <c r="BT1" s="199"/>
      <c r="BU1" s="199"/>
      <c r="BV1" s="199"/>
      <c r="BW1" s="199"/>
      <c r="BX1" s="199"/>
      <c r="BY1" s="199"/>
      <c r="BZ1" s="199"/>
      <c r="CA1" s="199"/>
      <c r="CB1" s="199"/>
      <c r="CC1" s="199"/>
      <c r="CD1" s="199"/>
      <c r="CE1" s="199"/>
      <c r="CF1" s="199"/>
      <c r="CG1" s="199"/>
      <c r="CH1" s="199"/>
      <c r="CI1" s="199"/>
      <c r="CJ1" s="199"/>
      <c r="CK1" s="199"/>
      <c r="CL1" s="199"/>
      <c r="CM1" s="199"/>
      <c r="CN1" s="199"/>
      <c r="CO1" s="199"/>
      <c r="CP1" s="199"/>
      <c r="CQ1" s="199"/>
      <c r="CR1" s="199"/>
      <c r="CS1" s="199"/>
      <c r="CT1" s="199"/>
      <c r="CU1" s="199"/>
      <c r="CV1" s="199"/>
      <c r="CW1" s="199"/>
      <c r="CX1" s="199"/>
      <c r="CY1" s="199"/>
      <c r="CZ1" s="199"/>
      <c r="DA1" s="199"/>
      <c r="DB1" s="199"/>
      <c r="DC1" s="199"/>
      <c r="DD1" s="199"/>
      <c r="DE1" s="199"/>
      <c r="DF1" s="199"/>
      <c r="DG1" s="199"/>
      <c r="DH1" s="199"/>
      <c r="DI1" s="199"/>
      <c r="DJ1" s="199"/>
      <c r="DK1" s="199"/>
      <c r="DL1" s="199"/>
      <c r="DM1" s="199"/>
      <c r="DN1" s="199"/>
      <c r="DO1" s="199"/>
      <c r="DP1" s="199"/>
      <c r="DQ1" s="199"/>
      <c r="DR1" s="199"/>
      <c r="DS1" s="199"/>
      <c r="DT1" s="199"/>
      <c r="DU1" s="199"/>
      <c r="DV1" s="199"/>
      <c r="DW1" s="199"/>
      <c r="DX1" s="199"/>
      <c r="DY1" s="199"/>
      <c r="DZ1" s="199"/>
      <c r="EA1" s="199"/>
      <c r="EB1" s="199"/>
      <c r="EC1" s="199"/>
      <c r="ED1" s="199"/>
      <c r="EE1" s="199"/>
      <c r="EF1" s="199"/>
      <c r="EG1" s="199"/>
      <c r="EH1" s="199"/>
      <c r="EI1" s="199"/>
      <c r="EJ1" s="199"/>
      <c r="EK1" s="199"/>
      <c r="EL1" s="199"/>
      <c r="EM1" s="199"/>
      <c r="EN1" s="199"/>
      <c r="EO1" s="199"/>
      <c r="EP1" s="199"/>
      <c r="EQ1" s="199"/>
      <c r="ER1" s="199"/>
      <c r="ES1" s="199"/>
      <c r="ET1" s="199"/>
      <c r="EU1" s="199"/>
      <c r="EV1" s="199"/>
      <c r="EW1" s="199"/>
      <c r="EX1" s="199"/>
      <c r="EY1" s="199"/>
      <c r="EZ1" s="199"/>
      <c r="FA1" s="199"/>
      <c r="FB1" s="199"/>
      <c r="FC1" s="199"/>
      <c r="FD1" s="199"/>
      <c r="FE1" s="199"/>
      <c r="FF1" s="199"/>
      <c r="FG1" s="199"/>
      <c r="FH1" s="199"/>
      <c r="FI1" s="199"/>
      <c r="FJ1" s="199"/>
      <c r="FK1" s="199"/>
      <c r="FL1" s="199"/>
      <c r="FM1" s="199"/>
      <c r="FN1" s="199"/>
      <c r="FO1" s="199"/>
      <c r="FP1" s="199"/>
      <c r="FQ1" s="199"/>
      <c r="FR1" s="199"/>
      <c r="FS1" s="199"/>
      <c r="FT1" s="199"/>
      <c r="FU1" s="199"/>
      <c r="FV1" s="199"/>
      <c r="FW1" s="199"/>
      <c r="FX1" s="199"/>
      <c r="FY1" s="199"/>
      <c r="FZ1" s="199"/>
      <c r="GA1" s="199"/>
      <c r="GB1" s="199"/>
      <c r="GC1" s="199"/>
      <c r="GD1" s="199"/>
      <c r="GE1" s="199"/>
      <c r="GF1" s="199"/>
      <c r="GG1" s="199"/>
      <c r="GH1" s="199"/>
      <c r="GI1" s="199"/>
      <c r="GJ1" s="199"/>
      <c r="GK1" s="199"/>
      <c r="GL1" s="199"/>
      <c r="GM1" s="199"/>
      <c r="GN1" s="199"/>
      <c r="GO1" s="199"/>
      <c r="GP1" s="199"/>
      <c r="GQ1" s="199"/>
      <c r="GR1" s="199"/>
      <c r="GS1" s="199"/>
      <c r="GT1" s="199"/>
      <c r="GU1" s="199"/>
      <c r="GV1" s="199"/>
      <c r="GW1" s="199"/>
      <c r="GX1" s="199"/>
      <c r="GY1" s="199"/>
      <c r="GZ1" s="199"/>
      <c r="HA1" s="199"/>
      <c r="HB1" s="199"/>
      <c r="HC1" s="199"/>
      <c r="HD1" s="199"/>
      <c r="HE1" s="199"/>
      <c r="HF1" s="199"/>
      <c r="HG1" s="199"/>
      <c r="HH1" s="199"/>
      <c r="HI1" s="199"/>
      <c r="HJ1" s="199"/>
      <c r="HK1" s="199"/>
      <c r="HL1" s="199"/>
      <c r="HM1" s="199"/>
      <c r="HN1" s="199"/>
      <c r="HO1" s="199"/>
      <c r="HP1" s="199"/>
      <c r="HQ1" s="199"/>
      <c r="HR1" s="199"/>
      <c r="HS1" s="199"/>
      <c r="HT1" s="199"/>
      <c r="HU1" s="199"/>
      <c r="HV1" s="199"/>
      <c r="HW1" s="199"/>
      <c r="HX1" s="199"/>
      <c r="HY1" s="199"/>
      <c r="HZ1" s="199"/>
      <c r="IA1" s="199"/>
      <c r="IB1" s="199"/>
      <c r="IC1" s="199"/>
      <c r="ID1" s="199"/>
      <c r="IE1" s="199"/>
      <c r="IF1" s="199"/>
      <c r="IG1" s="199"/>
      <c r="IH1" s="199"/>
      <c r="II1" s="199"/>
      <c r="IJ1" s="199"/>
      <c r="IK1" s="199"/>
      <c r="IL1" s="199"/>
      <c r="IM1" s="199"/>
      <c r="IN1" s="199"/>
      <c r="IO1" s="199"/>
      <c r="IP1" s="199"/>
      <c r="IQ1" s="199"/>
      <c r="IR1" s="199"/>
      <c r="IS1" s="199"/>
      <c r="IT1" s="199"/>
      <c r="IU1" s="199"/>
      <c r="IV1" s="199"/>
      <c r="IW1" s="199"/>
      <c r="IX1" s="199"/>
      <c r="IY1" s="199"/>
      <c r="IZ1" s="199"/>
      <c r="JA1" s="199"/>
      <c r="JB1" s="199"/>
      <c r="JC1" s="199"/>
      <c r="JD1" s="199"/>
      <c r="JE1" s="199"/>
      <c r="JF1" s="199"/>
      <c r="JG1" s="199"/>
      <c r="JH1" s="199"/>
      <c r="JI1" s="199"/>
      <c r="JJ1" s="199"/>
      <c r="JK1" s="199"/>
      <c r="JL1" s="199"/>
      <c r="JM1" s="199"/>
      <c r="JN1" s="199"/>
      <c r="JO1" s="199"/>
      <c r="JP1" s="199"/>
      <c r="JQ1" s="199"/>
      <c r="JR1" s="199"/>
      <c r="JS1" s="199"/>
      <c r="JT1" s="199"/>
      <c r="JU1" s="199"/>
      <c r="JV1" s="199"/>
      <c r="JW1" s="199"/>
      <c r="JX1" s="199"/>
      <c r="JY1" s="199"/>
      <c r="JZ1" s="199"/>
      <c r="KA1" s="199"/>
      <c r="KB1" s="199"/>
      <c r="KC1" s="199"/>
      <c r="KD1" s="199"/>
      <c r="KE1" s="199"/>
      <c r="KF1" s="199"/>
      <c r="KG1" s="199"/>
      <c r="KH1" s="199"/>
      <c r="KI1" s="199"/>
      <c r="KJ1" s="199"/>
      <c r="KK1" s="199"/>
      <c r="KL1" s="199"/>
      <c r="KM1" s="199"/>
      <c r="KN1" s="199"/>
      <c r="KO1" s="199"/>
      <c r="KP1" s="199"/>
      <c r="KQ1" s="199"/>
      <c r="KR1" s="199"/>
      <c r="KS1" s="199"/>
      <c r="KT1" s="199"/>
      <c r="KU1" s="199"/>
      <c r="KV1" s="199"/>
      <c r="KW1" s="199"/>
      <c r="KX1" s="199"/>
      <c r="KY1" s="199"/>
      <c r="KZ1" s="199"/>
      <c r="LA1" s="199"/>
      <c r="LB1" s="199"/>
      <c r="LC1" s="199"/>
      <c r="LD1" s="199"/>
      <c r="LE1" s="199"/>
      <c r="LF1" s="199"/>
      <c r="LG1" s="199"/>
      <c r="LH1" s="199"/>
      <c r="LI1" s="199"/>
      <c r="LJ1" s="199"/>
      <c r="LK1" s="199"/>
      <c r="LL1" s="199"/>
      <c r="LM1" s="199"/>
      <c r="LN1" s="199"/>
      <c r="LO1" s="199"/>
      <c r="LP1" s="199"/>
      <c r="LQ1" s="199"/>
      <c r="LR1" s="199"/>
      <c r="LS1" s="199"/>
      <c r="LT1" s="199"/>
      <c r="LU1" s="199"/>
      <c r="LV1" s="199"/>
      <c r="LW1" s="199"/>
      <c r="LX1" s="199"/>
      <c r="LY1" s="199"/>
      <c r="LZ1" s="199"/>
      <c r="MA1" s="199"/>
      <c r="MB1" s="199"/>
      <c r="MC1" s="199"/>
      <c r="MD1" s="199"/>
      <c r="ME1" s="199"/>
      <c r="MF1" s="199"/>
      <c r="MG1" s="199"/>
      <c r="MH1" s="199"/>
      <c r="MI1" s="199"/>
      <c r="MJ1" s="199"/>
      <c r="MK1" s="199"/>
      <c r="ML1" s="199"/>
      <c r="MM1" s="199"/>
      <c r="MN1" s="199"/>
      <c r="MO1" s="199"/>
      <c r="MP1" s="199"/>
      <c r="MQ1" s="199"/>
      <c r="MR1" s="199"/>
      <c r="MS1" s="199"/>
      <c r="MT1" s="199"/>
      <c r="MU1" s="199"/>
      <c r="MV1" s="199"/>
      <c r="MW1" s="199"/>
      <c r="MX1" s="199"/>
      <c r="MY1" s="199"/>
      <c r="MZ1" s="199"/>
      <c r="NA1" s="199"/>
      <c r="NB1" s="199"/>
      <c r="NC1" s="199"/>
      <c r="ND1" s="199"/>
      <c r="NE1" s="199"/>
      <c r="NF1" s="199"/>
      <c r="NG1" s="199"/>
      <c r="NH1" s="199"/>
      <c r="NI1" s="199"/>
      <c r="NJ1" s="199"/>
      <c r="NK1" s="199"/>
      <c r="NL1" s="199"/>
      <c r="NM1" s="199"/>
      <c r="NN1" s="199"/>
      <c r="NO1" s="199"/>
      <c r="NP1" s="199"/>
      <c r="NQ1" s="199"/>
      <c r="NR1" s="199"/>
      <c r="NS1" s="199"/>
      <c r="NT1" s="199"/>
      <c r="NU1" s="199"/>
      <c r="NV1" s="199"/>
      <c r="NW1" s="199"/>
      <c r="NX1" s="199"/>
      <c r="NY1" s="199"/>
      <c r="NZ1" s="199"/>
      <c r="OA1" s="199"/>
      <c r="OB1" s="199"/>
      <c r="OC1" s="199"/>
      <c r="OD1" s="199"/>
      <c r="OE1" s="199"/>
      <c r="OF1" s="199"/>
      <c r="OG1" s="199"/>
      <c r="OH1" s="199"/>
      <c r="OI1" s="199"/>
      <c r="OJ1" s="199"/>
      <c r="OK1" s="199"/>
      <c r="OL1" s="199"/>
      <c r="OM1" s="199"/>
      <c r="ON1" s="199"/>
      <c r="OO1" s="199"/>
      <c r="OP1" s="199"/>
      <c r="OQ1" s="199"/>
      <c r="OR1" s="199"/>
      <c r="OS1" s="199"/>
      <c r="OT1" s="199"/>
      <c r="OU1" s="199"/>
      <c r="OV1" s="199"/>
      <c r="OW1" s="199"/>
      <c r="OX1" s="199"/>
      <c r="OY1" s="199"/>
      <c r="OZ1" s="199"/>
      <c r="PA1" s="199"/>
      <c r="PB1" s="199"/>
      <c r="PC1" s="199"/>
      <c r="PD1" s="199"/>
      <c r="PE1" s="199"/>
      <c r="PF1" s="199"/>
      <c r="PG1" s="199"/>
      <c r="PH1" s="199"/>
      <c r="PI1" s="199"/>
      <c r="PJ1" s="199"/>
      <c r="PK1" s="199"/>
      <c r="PL1" s="199"/>
      <c r="PM1" s="199"/>
      <c r="PN1" s="199"/>
      <c r="PO1" s="199"/>
      <c r="PP1" s="199"/>
      <c r="PQ1" s="199"/>
      <c r="PR1" s="199"/>
      <c r="PS1" s="199"/>
      <c r="PT1" s="199"/>
      <c r="PU1" s="199"/>
      <c r="PV1" s="199"/>
      <c r="PW1" s="199"/>
      <c r="PX1" s="199"/>
      <c r="PY1" s="199"/>
      <c r="PZ1" s="199"/>
      <c r="QA1" s="199"/>
      <c r="QB1" s="199"/>
      <c r="QC1" s="199"/>
      <c r="QD1" s="199"/>
      <c r="QE1" s="199"/>
      <c r="QF1" s="199"/>
      <c r="QG1" s="199"/>
      <c r="QH1" s="199"/>
      <c r="QI1" s="199"/>
      <c r="QJ1" s="199"/>
      <c r="QK1" s="199"/>
      <c r="QL1" s="199"/>
      <c r="QM1" s="199"/>
      <c r="QN1" s="199"/>
      <c r="QO1" s="199"/>
      <c r="QP1" s="199"/>
      <c r="QQ1" s="199"/>
      <c r="QR1" s="199"/>
      <c r="QS1" s="199"/>
      <c r="QT1" s="199"/>
      <c r="QU1" s="199"/>
      <c r="QV1" s="199"/>
      <c r="QW1" s="199"/>
      <c r="QX1" s="199"/>
      <c r="QY1" s="199"/>
      <c r="QZ1" s="199"/>
      <c r="RA1" s="199"/>
      <c r="RB1" s="199"/>
      <c r="RC1" s="199"/>
      <c r="RD1" s="199"/>
      <c r="RE1" s="199"/>
      <c r="RF1" s="199"/>
      <c r="RG1" s="199"/>
      <c r="RH1" s="199"/>
      <c r="RI1" s="199"/>
      <c r="RJ1" s="199"/>
      <c r="RK1" s="199"/>
      <c r="RL1" s="199"/>
      <c r="RM1" s="199"/>
      <c r="RN1" s="199"/>
      <c r="RO1" s="199"/>
      <c r="RP1" s="199"/>
      <c r="RQ1" s="199"/>
      <c r="RR1" s="199"/>
      <c r="RS1" s="199"/>
      <c r="RT1" s="199"/>
      <c r="RU1" s="199"/>
      <c r="RV1" s="199"/>
      <c r="RW1" s="199"/>
      <c r="RX1" s="199"/>
      <c r="RY1" s="199"/>
      <c r="RZ1" s="199"/>
      <c r="SA1" s="199"/>
      <c r="SB1" s="199"/>
      <c r="SC1" s="199"/>
      <c r="SD1" s="199"/>
      <c r="SE1" s="199"/>
      <c r="SF1" s="199"/>
      <c r="SG1" s="199"/>
      <c r="SH1" s="199"/>
      <c r="SI1" s="199"/>
      <c r="SJ1" s="199"/>
      <c r="SK1" s="199"/>
      <c r="SL1" s="199"/>
      <c r="SM1" s="199"/>
      <c r="SN1" s="199"/>
      <c r="SO1" s="199"/>
      <c r="SP1" s="199"/>
      <c r="SQ1" s="199"/>
      <c r="SR1" s="199"/>
      <c r="SS1" s="199"/>
      <c r="ST1" s="199"/>
      <c r="SU1" s="199"/>
      <c r="SV1" s="199"/>
      <c r="SW1" s="199"/>
      <c r="SX1" s="199"/>
      <c r="SY1" s="199"/>
      <c r="SZ1" s="199"/>
      <c r="TA1" s="199"/>
      <c r="TB1" s="199"/>
      <c r="TC1" s="199"/>
      <c r="TD1" s="199"/>
      <c r="TE1" s="199"/>
      <c r="TF1" s="199"/>
      <c r="TG1" s="199"/>
      <c r="TH1" s="199"/>
      <c r="TI1" s="199"/>
      <c r="TJ1" s="199"/>
      <c r="TK1" s="199"/>
      <c r="TL1" s="199"/>
      <c r="TM1" s="199"/>
      <c r="TN1" s="199"/>
      <c r="TO1" s="199"/>
      <c r="TP1" s="199"/>
      <c r="TQ1" s="199"/>
      <c r="TR1" s="199"/>
      <c r="TS1" s="199"/>
      <c r="TT1" s="199"/>
      <c r="TU1" s="199"/>
      <c r="TV1" s="199"/>
      <c r="TW1" s="199"/>
      <c r="TX1" s="199"/>
      <c r="TY1" s="199"/>
      <c r="TZ1" s="199"/>
      <c r="UA1" s="199"/>
      <c r="UB1" s="199"/>
      <c r="UC1" s="199"/>
      <c r="UD1" s="199"/>
      <c r="UE1" s="199"/>
      <c r="UF1" s="199"/>
      <c r="UG1" s="199"/>
      <c r="UH1" s="199"/>
      <c r="UI1" s="199"/>
      <c r="UJ1" s="199"/>
      <c r="UK1" s="199"/>
      <c r="UL1" s="199"/>
      <c r="UM1" s="199"/>
      <c r="UN1" s="199"/>
      <c r="UO1" s="199"/>
      <c r="UP1" s="199"/>
      <c r="UQ1" s="199"/>
      <c r="UR1" s="199"/>
      <c r="US1" s="199"/>
      <c r="UT1" s="199"/>
      <c r="UU1" s="199"/>
      <c r="UV1" s="199"/>
      <c r="UW1" s="199"/>
      <c r="UX1" s="199"/>
      <c r="UY1" s="199"/>
      <c r="UZ1" s="199"/>
      <c r="VA1" s="199"/>
      <c r="VB1" s="199"/>
      <c r="VC1" s="199"/>
      <c r="VD1" s="199"/>
      <c r="VE1" s="199"/>
      <c r="VF1" s="199"/>
      <c r="VG1" s="199"/>
      <c r="VH1" s="199"/>
      <c r="VI1" s="199"/>
      <c r="VJ1" s="199"/>
      <c r="VK1" s="199"/>
      <c r="VL1" s="199"/>
      <c r="VM1" s="199"/>
      <c r="VN1" s="199"/>
      <c r="VO1" s="199"/>
      <c r="VP1" s="199"/>
      <c r="VQ1" s="199"/>
      <c r="VR1" s="199"/>
      <c r="VS1" s="199"/>
      <c r="VT1" s="199"/>
      <c r="VU1" s="199"/>
      <c r="VV1" s="199"/>
      <c r="VW1" s="199"/>
      <c r="VX1" s="199"/>
      <c r="VY1" s="199"/>
      <c r="VZ1" s="199"/>
      <c r="WA1" s="199"/>
      <c r="WB1" s="199"/>
      <c r="WC1" s="199"/>
      <c r="WD1" s="199"/>
      <c r="WE1" s="199"/>
      <c r="WF1" s="199"/>
      <c r="WG1" s="199"/>
      <c r="WH1" s="199"/>
      <c r="WI1" s="199"/>
      <c r="WJ1" s="199"/>
      <c r="WK1" s="199"/>
      <c r="WL1" s="199"/>
      <c r="WM1" s="199"/>
      <c r="WN1" s="199"/>
      <c r="WO1" s="199"/>
      <c r="WP1" s="199"/>
      <c r="WQ1" s="199"/>
      <c r="WR1" s="199"/>
      <c r="WS1" s="199"/>
      <c r="WT1" s="199"/>
      <c r="WU1" s="199"/>
      <c r="WV1" s="199"/>
      <c r="WW1" s="199"/>
      <c r="WX1" s="199"/>
      <c r="WY1" s="199"/>
      <c r="WZ1" s="199"/>
      <c r="XA1" s="199"/>
      <c r="XB1" s="199"/>
      <c r="XC1" s="199"/>
      <c r="XD1" s="199"/>
      <c r="XE1" s="199"/>
      <c r="XF1" s="199"/>
      <c r="XG1" s="199"/>
      <c r="XH1" s="199"/>
      <c r="XI1" s="199"/>
      <c r="XJ1" s="199"/>
      <c r="XK1" s="199"/>
      <c r="XL1" s="199"/>
      <c r="XM1" s="199"/>
      <c r="XN1" s="199"/>
      <c r="XO1" s="199"/>
      <c r="XP1" s="199"/>
      <c r="XQ1" s="199"/>
      <c r="XR1" s="99"/>
      <c r="XS1" s="210" t="s">
        <v>211</v>
      </c>
      <c r="XT1" s="210"/>
      <c r="XU1" s="210"/>
      <c r="XV1" s="210"/>
      <c r="XW1" s="210"/>
      <c r="XX1" s="210"/>
      <c r="XY1" s="210"/>
      <c r="XZ1" s="210"/>
      <c r="YA1" s="210"/>
      <c r="YB1" s="210"/>
      <c r="YC1" s="210"/>
      <c r="YD1" s="210"/>
      <c r="YE1" s="210"/>
      <c r="YF1" s="210"/>
      <c r="YG1" s="210"/>
      <c r="YH1" s="210"/>
      <c r="YI1" s="210"/>
      <c r="YJ1" s="210"/>
      <c r="YK1" s="210"/>
      <c r="YL1" s="210"/>
      <c r="YM1" s="210"/>
      <c r="YN1" s="210"/>
      <c r="YO1" s="210"/>
      <c r="YP1" s="210"/>
      <c r="YQ1" s="210"/>
      <c r="YR1" s="210"/>
      <c r="YS1" s="210"/>
      <c r="YT1" s="210"/>
      <c r="YU1" s="210"/>
      <c r="YV1" s="210"/>
      <c r="YW1" s="210"/>
      <c r="YX1" s="210"/>
      <c r="YY1" s="210"/>
      <c r="YZ1" s="210"/>
      <c r="ZA1" s="210"/>
      <c r="ZB1" s="210"/>
      <c r="ZC1" s="210"/>
      <c r="ZD1" s="210"/>
      <c r="ZE1" s="210"/>
      <c r="ZF1" s="210"/>
      <c r="ZG1" s="210"/>
      <c r="ZH1" s="210"/>
      <c r="ZI1" s="210"/>
      <c r="ZJ1" s="210"/>
      <c r="ZK1" s="210"/>
      <c r="ZL1" s="210"/>
      <c r="ZM1" s="210"/>
      <c r="ZN1" s="210"/>
      <c r="ZO1" s="210"/>
      <c r="ZP1" s="210"/>
      <c r="ZQ1" s="210"/>
      <c r="ZR1" s="210"/>
      <c r="ZS1" s="210"/>
      <c r="ZT1" s="210"/>
      <c r="ZU1" s="210"/>
      <c r="ZV1" s="210"/>
      <c r="ZW1" s="210"/>
      <c r="ZX1" s="210"/>
      <c r="ZY1" s="210"/>
      <c r="ZZ1" s="210"/>
      <c r="AAA1" s="210"/>
      <c r="AAB1" s="210"/>
      <c r="AAC1" s="210"/>
      <c r="AAD1" s="210"/>
      <c r="AAE1" s="210"/>
      <c r="AAF1" s="210"/>
      <c r="AAG1" s="210"/>
      <c r="AAH1" s="210"/>
      <c r="AAI1" s="210"/>
      <c r="AAJ1" s="210"/>
      <c r="AAK1" s="210"/>
      <c r="AAL1" s="210"/>
      <c r="AAM1" s="210"/>
      <c r="AAN1" s="210"/>
      <c r="AAO1" s="210"/>
      <c r="AAP1" s="210"/>
      <c r="AAQ1" s="210"/>
      <c r="AAR1" s="210"/>
      <c r="AAS1" s="210"/>
      <c r="AAT1" s="210"/>
      <c r="AAU1" s="210"/>
      <c r="AAV1" s="210"/>
      <c r="AAW1" s="210"/>
      <c r="AAX1" s="210"/>
      <c r="AAY1" s="210"/>
      <c r="AAZ1" s="210"/>
      <c r="ABA1" s="210"/>
      <c r="ABB1" s="210"/>
      <c r="ABC1" s="210"/>
      <c r="ABD1" s="210"/>
      <c r="ABE1" s="210"/>
      <c r="ABF1" s="210"/>
      <c r="ABG1" s="210"/>
      <c r="ABH1" s="210"/>
      <c r="ABI1" s="210"/>
      <c r="ABJ1" s="210"/>
      <c r="ABK1" s="210"/>
      <c r="ABL1" s="210"/>
      <c r="ABM1" s="210"/>
      <c r="ABN1" s="210"/>
      <c r="ABO1" s="210"/>
      <c r="ABP1" s="210"/>
      <c r="ABQ1" s="210"/>
      <c r="ABR1" s="210"/>
      <c r="ABS1" s="210"/>
      <c r="ABT1" s="210"/>
      <c r="ABU1" s="210"/>
      <c r="ABV1" s="210"/>
      <c r="ABW1" s="210"/>
      <c r="ABX1" s="210"/>
      <c r="ABY1" s="210"/>
      <c r="ABZ1" s="210"/>
      <c r="ACA1" s="210"/>
      <c r="ACB1" s="210"/>
      <c r="ACC1" s="210"/>
      <c r="ACD1" s="210"/>
      <c r="ACE1" s="210"/>
      <c r="ACF1" s="210"/>
      <c r="ACG1" s="210"/>
      <c r="ACH1" s="210"/>
      <c r="ACI1" s="210"/>
      <c r="ACJ1" s="210"/>
      <c r="ACK1" s="210"/>
      <c r="ACL1" s="210"/>
      <c r="ACM1" s="210"/>
      <c r="ACN1" s="210"/>
      <c r="ACO1" s="210"/>
      <c r="ACP1" s="210"/>
      <c r="ACQ1" s="210"/>
      <c r="ACR1" s="210"/>
      <c r="ACS1" s="210"/>
      <c r="ACT1" s="210"/>
      <c r="ACU1" s="210"/>
      <c r="ACV1" s="210"/>
      <c r="ACW1" s="210"/>
      <c r="ACX1" s="210"/>
      <c r="ACY1" s="210"/>
      <c r="ACZ1" s="210"/>
      <c r="ADA1" s="210"/>
      <c r="ADB1" s="210"/>
      <c r="ADC1" s="210"/>
      <c r="ADD1" s="210"/>
      <c r="ADE1" s="210"/>
      <c r="ADF1" s="210"/>
      <c r="ADG1" s="210"/>
      <c r="ADH1" s="210"/>
      <c r="ADI1" s="210"/>
      <c r="ADJ1" s="210"/>
      <c r="ADK1" s="210"/>
      <c r="ADL1" s="210"/>
      <c r="ADM1" s="210"/>
      <c r="ADN1" s="210"/>
      <c r="ADO1" s="210"/>
      <c r="ADP1" s="210"/>
      <c r="ADQ1" s="210"/>
      <c r="ADR1" s="210"/>
      <c r="ADS1" s="210"/>
      <c r="ADT1" s="210"/>
      <c r="ADU1" s="210"/>
      <c r="ADV1" s="210"/>
      <c r="ADW1" s="210"/>
      <c r="ADX1" s="210"/>
      <c r="ADY1" s="210"/>
      <c r="ADZ1" s="210"/>
      <c r="AEA1" s="210"/>
      <c r="AEB1" s="210"/>
      <c r="AEC1" s="210"/>
      <c r="AED1" s="210"/>
      <c r="AEE1" s="210"/>
      <c r="AEF1" s="210"/>
      <c r="AEG1" s="210"/>
      <c r="AEH1" s="210"/>
      <c r="AEI1" s="210"/>
      <c r="AEJ1" s="210"/>
      <c r="AEK1" s="210"/>
      <c r="AEL1" s="210"/>
      <c r="AEM1" s="210"/>
      <c r="AEN1" s="210"/>
      <c r="AEO1" s="210"/>
      <c r="AEP1" s="210"/>
      <c r="AEQ1" s="210"/>
      <c r="AER1" s="210"/>
      <c r="AES1" s="210"/>
      <c r="AET1" s="210"/>
      <c r="AEU1" s="210"/>
      <c r="AEV1" s="210"/>
      <c r="AEW1" s="210"/>
      <c r="AEX1" s="210"/>
      <c r="AEY1" s="210"/>
      <c r="AEZ1" s="210"/>
      <c r="AFA1" s="210"/>
      <c r="AFB1" s="210"/>
      <c r="AFC1" s="210"/>
      <c r="AFD1" s="210"/>
      <c r="AFE1" s="210"/>
      <c r="AFF1" s="210"/>
      <c r="AFG1" s="210"/>
      <c r="AFH1" s="210"/>
      <c r="AFI1" s="210"/>
      <c r="AFJ1" s="210"/>
      <c r="AFK1" s="210"/>
      <c r="AFL1" s="210"/>
      <c r="AFM1" s="210"/>
      <c r="AFN1" s="210"/>
      <c r="AFO1" s="210"/>
      <c r="AFP1" s="210"/>
      <c r="AFQ1" s="210"/>
      <c r="AFR1" s="210"/>
      <c r="AFS1" s="210"/>
      <c r="AFT1" s="210"/>
      <c r="AFU1" s="210"/>
      <c r="AFV1" s="210"/>
      <c r="AFW1" s="210"/>
      <c r="AFX1" s="210"/>
      <c r="AFY1" s="210"/>
      <c r="AFZ1" s="210"/>
      <c r="AGA1" s="210"/>
      <c r="AGB1" s="210"/>
      <c r="AGC1" s="210"/>
      <c r="AGD1" s="210"/>
      <c r="AGE1" s="210"/>
      <c r="AGF1" s="210"/>
      <c r="AGG1" s="210"/>
      <c r="AGH1" s="210"/>
      <c r="AGI1" s="210"/>
      <c r="AGJ1" s="210"/>
      <c r="AGK1" s="210"/>
      <c r="AGL1" s="210"/>
      <c r="AGM1" s="210"/>
      <c r="AGN1" s="210"/>
      <c r="AGO1" s="210"/>
      <c r="AGP1" s="210"/>
      <c r="AGQ1" s="210"/>
      <c r="AGR1" s="210"/>
      <c r="AGS1" s="210"/>
      <c r="AGT1" s="210"/>
      <c r="AGU1" s="210"/>
      <c r="AGV1" s="210"/>
      <c r="AGW1" s="210"/>
      <c r="AGX1" s="210"/>
      <c r="AGY1" s="210"/>
      <c r="AGZ1" s="210"/>
      <c r="AHA1" s="210"/>
      <c r="AHB1" s="210"/>
      <c r="AHC1" s="210"/>
      <c r="AHD1" s="210"/>
      <c r="AHE1" s="210"/>
      <c r="AHF1" s="210"/>
      <c r="AHG1" s="210"/>
      <c r="AHH1" s="210"/>
      <c r="AHI1" s="210"/>
      <c r="AHJ1" s="210"/>
      <c r="AHK1" s="210"/>
      <c r="AHL1" s="210"/>
      <c r="AHM1" s="210"/>
      <c r="AHN1" s="210"/>
      <c r="AHO1" s="210"/>
      <c r="AHP1" s="210"/>
      <c r="AHQ1" s="210"/>
      <c r="AHR1" s="210"/>
      <c r="AHS1" s="210"/>
      <c r="AHT1" s="210"/>
      <c r="AHU1" s="210"/>
      <c r="AHV1" s="210"/>
      <c r="AHW1" s="210"/>
      <c r="AHX1" s="210"/>
      <c r="AHY1" s="210"/>
      <c r="AHZ1" s="210"/>
      <c r="AIA1" s="210"/>
      <c r="AIB1" s="210"/>
      <c r="AIC1" s="210"/>
      <c r="AID1" s="210"/>
      <c r="AIE1" s="210"/>
      <c r="AIF1" s="210"/>
      <c r="AIG1" s="210"/>
      <c r="AIH1" s="210"/>
      <c r="AII1" s="210"/>
      <c r="AIJ1" s="210"/>
      <c r="AIK1" s="210"/>
      <c r="AIL1" s="210"/>
      <c r="AIM1" s="210"/>
      <c r="AIN1" s="210"/>
      <c r="AIO1" s="210"/>
      <c r="AIP1" s="210"/>
      <c r="AIQ1" s="210"/>
      <c r="AIR1" s="210"/>
      <c r="AIS1" s="210"/>
      <c r="AIT1" s="210"/>
      <c r="AIU1" s="210"/>
      <c r="AIV1" s="210"/>
      <c r="AIW1" s="210"/>
      <c r="AIX1" s="210"/>
      <c r="AIY1" s="210"/>
      <c r="AIZ1" s="210"/>
      <c r="AJA1" s="210"/>
      <c r="AJB1" s="210"/>
      <c r="AJC1" s="210"/>
      <c r="AJD1" s="210"/>
      <c r="AJE1" s="210"/>
      <c r="AJF1" s="210"/>
      <c r="AJG1" s="210"/>
      <c r="AJH1" s="210"/>
      <c r="AJI1" s="210"/>
      <c r="AJJ1" s="210"/>
      <c r="AJK1" s="210"/>
      <c r="AJL1" s="210"/>
      <c r="AJM1" s="210"/>
      <c r="AJN1" s="210"/>
      <c r="AJO1" s="210"/>
      <c r="AJP1" s="210"/>
      <c r="AJQ1" s="210"/>
      <c r="AJR1" s="210"/>
      <c r="AJS1" s="210"/>
      <c r="AJT1" s="210"/>
      <c r="AJU1" s="210"/>
      <c r="AJV1" s="210"/>
      <c r="AJW1" s="210"/>
      <c r="AJX1" s="210"/>
      <c r="AJY1" s="210"/>
      <c r="AJZ1" s="210"/>
      <c r="AKA1" s="210"/>
      <c r="AKB1" s="210"/>
      <c r="AKC1" s="210"/>
      <c r="AKD1" s="210"/>
      <c r="AKE1" s="210"/>
      <c r="AKF1" s="210"/>
      <c r="AKG1" s="210"/>
      <c r="AKH1" s="210"/>
      <c r="AKI1" s="210"/>
      <c r="AKJ1" s="210"/>
      <c r="AKK1" s="210"/>
      <c r="AKL1" s="210"/>
      <c r="AKM1" s="210"/>
      <c r="AKN1" s="210"/>
      <c r="AKO1" s="210"/>
      <c r="AKP1" s="210"/>
      <c r="AKQ1" s="210"/>
      <c r="AKR1" s="210"/>
      <c r="AKS1" s="210"/>
      <c r="AKT1" s="210"/>
      <c r="AKU1" s="210"/>
      <c r="AKV1" s="210"/>
      <c r="AKW1" s="210"/>
      <c r="AKX1" s="210"/>
      <c r="AKY1" s="210"/>
      <c r="AKZ1" s="210"/>
      <c r="ALA1" s="210"/>
      <c r="ALB1" s="210"/>
      <c r="ALC1" s="210"/>
      <c r="ALD1" s="210"/>
      <c r="ALE1" s="210"/>
      <c r="ALF1" s="210"/>
      <c r="ALG1" s="210"/>
      <c r="ALH1" s="210"/>
      <c r="ALI1" s="210"/>
      <c r="ALJ1" s="210"/>
      <c r="ALK1" s="210"/>
      <c r="ALL1" s="210"/>
      <c r="ALM1" s="210"/>
      <c r="ALN1" s="210"/>
      <c r="ALO1" s="210"/>
      <c r="ALP1" s="210"/>
      <c r="ALQ1" s="210"/>
      <c r="ALR1" s="210"/>
      <c r="ALS1" s="210"/>
      <c r="ALT1" s="210"/>
      <c r="ALU1" s="210"/>
      <c r="ALV1" s="210"/>
      <c r="ALW1" s="210"/>
      <c r="ALX1" s="210"/>
      <c r="ALY1" s="210"/>
      <c r="ALZ1" s="210"/>
      <c r="AMA1" s="210"/>
      <c r="AMB1" s="210"/>
      <c r="AMC1" s="210"/>
      <c r="AMD1" s="210"/>
      <c r="AME1" s="210"/>
      <c r="AMF1" s="210"/>
      <c r="AMG1" s="210"/>
      <c r="AMH1" s="210"/>
      <c r="AMI1" s="210"/>
      <c r="AMJ1" s="210"/>
      <c r="AMK1" s="210"/>
      <c r="AML1" s="210"/>
      <c r="AMM1" s="210"/>
      <c r="AMN1" s="210"/>
      <c r="AMO1" s="210"/>
      <c r="AMP1" s="210"/>
      <c r="AMQ1" s="210"/>
      <c r="AMR1" s="210"/>
      <c r="AMS1" s="210"/>
      <c r="AMT1" s="210"/>
      <c r="AMU1" s="210"/>
      <c r="AMV1" s="210"/>
      <c r="AMW1" s="210"/>
      <c r="AMX1" s="210"/>
      <c r="AMY1" s="210"/>
      <c r="AMZ1" s="210"/>
      <c r="ANA1" s="210"/>
      <c r="ANB1" s="210"/>
      <c r="ANC1" s="210"/>
      <c r="AND1" s="210"/>
      <c r="ANE1" s="210"/>
      <c r="ANF1" s="210"/>
      <c r="ANG1" s="210"/>
      <c r="ANH1" s="210"/>
      <c r="ANI1" s="210"/>
      <c r="ANJ1" s="210"/>
      <c r="ANK1" s="210"/>
      <c r="ANL1" s="210"/>
      <c r="ANM1" s="210"/>
      <c r="ANN1" s="210"/>
      <c r="ANO1" s="210"/>
      <c r="ANP1" s="210"/>
      <c r="ANQ1" s="210"/>
      <c r="ANR1" s="210"/>
      <c r="ANS1" s="210"/>
      <c r="ANT1" s="210"/>
      <c r="ANU1" s="210"/>
      <c r="ANV1" s="210"/>
      <c r="ANW1" s="210"/>
      <c r="ANX1" s="210"/>
      <c r="ANY1" s="210"/>
      <c r="ANZ1" s="210"/>
      <c r="AOA1" s="210"/>
      <c r="AOB1" s="210"/>
      <c r="AOC1" s="210"/>
      <c r="AOD1" s="210"/>
      <c r="AOE1" s="210"/>
      <c r="AOF1" s="210"/>
      <c r="AOG1" s="210"/>
      <c r="AOH1" s="210"/>
      <c r="AOI1" s="210"/>
      <c r="AOJ1" s="210"/>
      <c r="AOK1" s="210"/>
      <c r="AOL1" s="210"/>
      <c r="AOM1" s="210"/>
      <c r="AON1" s="210"/>
      <c r="AOO1" s="210"/>
      <c r="AOP1" s="210"/>
      <c r="AOQ1" s="210"/>
      <c r="AOR1" s="210"/>
      <c r="AOS1" s="210"/>
      <c r="AOT1" s="210"/>
      <c r="AOU1" s="210"/>
      <c r="AOV1" s="210"/>
      <c r="AOW1" s="210"/>
      <c r="AOX1" s="210"/>
      <c r="AOY1" s="210"/>
      <c r="AOZ1" s="210"/>
      <c r="APA1" s="210"/>
      <c r="APB1" s="210"/>
      <c r="APC1" s="210"/>
      <c r="APD1" s="210"/>
      <c r="APE1" s="210"/>
      <c r="APF1" s="210"/>
      <c r="APG1" s="210"/>
      <c r="APH1" s="210"/>
      <c r="API1" s="210"/>
      <c r="APJ1" s="210"/>
      <c r="APK1" s="210"/>
      <c r="APL1" s="210"/>
      <c r="APM1" s="210"/>
      <c r="APN1" s="210"/>
      <c r="APO1" s="210"/>
      <c r="APP1" s="210"/>
      <c r="APQ1" s="210"/>
      <c r="APR1" s="210"/>
      <c r="APS1" s="210"/>
      <c r="APT1" s="210"/>
      <c r="APU1" s="210"/>
      <c r="APV1" s="210"/>
      <c r="APW1" s="210"/>
      <c r="APX1" s="210"/>
      <c r="APY1" s="210"/>
      <c r="APZ1" s="210"/>
      <c r="AQA1" s="210"/>
      <c r="AQB1" s="210"/>
      <c r="AQC1" s="210"/>
      <c r="AQD1" s="210"/>
      <c r="AQE1" s="210"/>
      <c r="AQF1" s="210"/>
      <c r="AQG1" s="210"/>
      <c r="AQH1" s="210"/>
      <c r="AQI1" s="210"/>
      <c r="AQJ1" s="210"/>
      <c r="AQK1" s="210"/>
      <c r="AQL1" s="210"/>
      <c r="AQM1" s="210"/>
      <c r="AQN1" s="210"/>
      <c r="AQO1" s="210"/>
      <c r="AQP1" s="210"/>
      <c r="AQQ1" s="210"/>
      <c r="AQR1" s="210"/>
      <c r="AQS1" s="210"/>
      <c r="AQT1" s="210"/>
      <c r="AQU1" s="210"/>
      <c r="AQV1" s="210"/>
      <c r="AQW1" s="210"/>
      <c r="AQX1" s="210"/>
      <c r="AQY1" s="210"/>
      <c r="AQZ1" s="210"/>
      <c r="ARA1" s="210"/>
      <c r="ARB1" s="210"/>
      <c r="ARC1" s="210"/>
      <c r="ARD1" s="210"/>
      <c r="ARE1" s="210"/>
      <c r="ARF1" s="210"/>
      <c r="ARG1" s="210"/>
      <c r="ARH1" s="210"/>
      <c r="ARI1" s="210"/>
      <c r="ARJ1" s="210"/>
      <c r="ARK1" s="210"/>
      <c r="ARL1" s="210"/>
      <c r="ARM1" s="210"/>
      <c r="ARN1" s="210"/>
      <c r="ARO1" s="210"/>
      <c r="ARP1" s="210"/>
      <c r="ARQ1" s="210"/>
      <c r="ARR1" s="210"/>
      <c r="ARS1" s="210"/>
      <c r="ART1" s="210"/>
      <c r="ARU1" s="210"/>
      <c r="ARV1" s="210"/>
      <c r="ARW1" s="210"/>
      <c r="ARX1" s="210"/>
      <c r="ARY1" s="210"/>
      <c r="ARZ1" s="210"/>
      <c r="ASA1" s="210"/>
      <c r="ASB1" s="210"/>
      <c r="ASC1" s="210"/>
      <c r="ASD1" s="210"/>
      <c r="ASE1" s="210"/>
      <c r="ASF1" s="210"/>
      <c r="ASG1" s="210"/>
      <c r="ASH1" s="210"/>
      <c r="ASI1" s="210"/>
      <c r="ASJ1" s="210"/>
      <c r="ASK1" s="210"/>
      <c r="ASL1" s="210"/>
      <c r="ASM1" s="210"/>
      <c r="ASN1" s="210"/>
      <c r="ASO1" s="210"/>
      <c r="ASP1" s="210"/>
      <c r="ASQ1" s="210"/>
      <c r="ASR1" s="210"/>
      <c r="ASS1" s="210"/>
      <c r="AST1" s="210"/>
      <c r="ASU1" s="210"/>
      <c r="ASV1" s="210"/>
      <c r="ASW1" s="210"/>
      <c r="ASX1" s="210"/>
      <c r="ASY1" s="210"/>
      <c r="ASZ1" s="210"/>
      <c r="ATA1" s="210"/>
      <c r="ATB1" s="210"/>
      <c r="ATC1" s="210"/>
      <c r="ATD1" s="210"/>
      <c r="ATE1" s="210"/>
      <c r="ATF1" s="210"/>
      <c r="ATG1" s="210"/>
      <c r="ATH1" s="210"/>
      <c r="ATI1" s="210"/>
      <c r="ATJ1" s="210"/>
      <c r="ATK1" s="210"/>
      <c r="ATL1" s="210"/>
      <c r="ATM1" s="210"/>
      <c r="ATN1" s="210"/>
      <c r="ATO1" s="210"/>
      <c r="ATP1" s="210"/>
      <c r="ATQ1" s="210"/>
      <c r="ATR1" s="210"/>
      <c r="ATS1" s="210"/>
      <c r="ATT1" s="210"/>
      <c r="ATU1" s="210"/>
      <c r="ATV1" s="210"/>
      <c r="ATW1" s="210"/>
      <c r="ATX1" s="210"/>
      <c r="ATY1" s="210"/>
      <c r="ATZ1" s="210"/>
      <c r="AUA1" s="210"/>
      <c r="AUB1" s="210"/>
      <c r="AUC1" s="210"/>
      <c r="AUD1" s="210"/>
      <c r="AUE1" s="210"/>
      <c r="AUF1" s="210"/>
      <c r="AUG1" s="210"/>
      <c r="AUH1" s="210"/>
      <c r="AUI1" s="210"/>
      <c r="AUJ1" s="210"/>
      <c r="AUK1" s="210"/>
      <c r="AUL1" s="210"/>
      <c r="AUM1" s="210"/>
      <c r="AUN1" s="210"/>
      <c r="AUO1" s="210"/>
      <c r="AUP1" s="210"/>
      <c r="AUQ1" s="210"/>
      <c r="AUR1" s="210"/>
      <c r="AUS1" s="210"/>
      <c r="AUT1" s="210"/>
      <c r="AUU1" s="210"/>
      <c r="AUV1" s="210"/>
      <c r="AUW1" s="210"/>
      <c r="AUX1" s="210"/>
      <c r="AUY1" s="210"/>
      <c r="AUZ1" s="210"/>
      <c r="AVA1" s="210"/>
      <c r="AVB1" s="210"/>
      <c r="AVC1" s="210"/>
      <c r="AVD1" s="210"/>
      <c r="AVE1" s="210"/>
      <c r="AVF1" s="210"/>
      <c r="AVG1" s="210"/>
      <c r="AVH1" s="210"/>
      <c r="AVI1" s="210"/>
      <c r="AVJ1" s="210"/>
      <c r="AVK1" s="210"/>
      <c r="AVL1" s="210"/>
      <c r="AVM1" s="210"/>
      <c r="AVN1" s="210"/>
      <c r="AVO1" s="210"/>
      <c r="AVP1" s="210"/>
      <c r="AVQ1" s="210"/>
      <c r="AVR1" s="210"/>
      <c r="AVS1" s="210"/>
      <c r="AVT1" s="210"/>
      <c r="AVU1" s="210"/>
      <c r="AVV1" s="210"/>
      <c r="AVW1" s="210"/>
      <c r="AVX1" s="210"/>
      <c r="AVY1" s="210"/>
      <c r="AVZ1" s="210"/>
      <c r="AWA1" s="210"/>
      <c r="AWB1" s="210"/>
      <c r="AWC1" s="210"/>
      <c r="AWD1" s="210"/>
      <c r="AWE1" s="210"/>
      <c r="AWF1" s="210"/>
      <c r="AWG1" s="210"/>
      <c r="AWH1" s="210"/>
      <c r="AWI1" s="210"/>
      <c r="AWJ1" s="210"/>
      <c r="AWK1" s="210"/>
      <c r="AWL1" s="210"/>
      <c r="AWM1" s="210"/>
      <c r="AWN1" s="210"/>
      <c r="AWO1" s="210"/>
      <c r="AWP1" s="210"/>
      <c r="AWQ1" s="210"/>
      <c r="AWR1" s="210"/>
      <c r="AWS1" s="210"/>
      <c r="AWT1" s="210"/>
      <c r="AWU1" s="210"/>
      <c r="AWV1" s="210"/>
      <c r="AWW1" s="210"/>
      <c r="AWX1" s="210"/>
      <c r="AWY1" s="210"/>
      <c r="AWZ1" s="210"/>
      <c r="AXA1" s="210"/>
      <c r="AXB1" s="210"/>
      <c r="AXC1" s="210"/>
      <c r="AXD1" s="210"/>
      <c r="AXE1" s="210"/>
      <c r="AXF1" s="210"/>
      <c r="AXG1" s="210"/>
      <c r="AXH1" s="210"/>
      <c r="AXI1" s="210"/>
      <c r="AXJ1" s="210"/>
      <c r="AXK1" s="211"/>
      <c r="AXL1" s="189" t="s">
        <v>210</v>
      </c>
      <c r="AXM1" s="189" t="s">
        <v>327</v>
      </c>
      <c r="AXN1" s="192" t="s">
        <v>212</v>
      </c>
      <c r="AXO1" s="100"/>
    </row>
    <row r="2" spans="1:1315" customFormat="1" ht="13.5" customHeight="1" thickBot="1" x14ac:dyDescent="0.25">
      <c r="A2" s="96"/>
      <c r="B2" s="97"/>
      <c r="C2" s="97"/>
      <c r="D2" s="96"/>
      <c r="E2" s="96"/>
      <c r="F2" s="96"/>
      <c r="G2" s="98" t="s">
        <v>543</v>
      </c>
      <c r="H2" s="195" t="s">
        <v>205</v>
      </c>
      <c r="I2" s="196"/>
      <c r="J2" s="196"/>
      <c r="K2" s="196"/>
      <c r="L2" s="196"/>
      <c r="M2" s="197"/>
      <c r="N2" s="200" t="s">
        <v>206</v>
      </c>
      <c r="O2" s="201"/>
      <c r="P2" s="201"/>
      <c r="Q2" s="201"/>
      <c r="R2" s="201"/>
      <c r="S2" s="201"/>
      <c r="T2" s="201"/>
      <c r="U2" s="201"/>
      <c r="V2" s="201"/>
      <c r="W2" s="201"/>
      <c r="X2" s="201"/>
      <c r="Y2" s="201"/>
      <c r="Z2" s="201"/>
      <c r="AA2" s="201"/>
      <c r="AB2" s="201"/>
      <c r="AC2" s="201"/>
      <c r="AD2" s="201"/>
      <c r="AE2" s="201"/>
      <c r="AF2" s="201"/>
      <c r="AG2" s="201"/>
      <c r="AH2" s="201"/>
      <c r="AI2" s="201"/>
      <c r="AJ2" s="201"/>
      <c r="AK2" s="201"/>
      <c r="AL2" s="201"/>
      <c r="AM2" s="201"/>
      <c r="AN2" s="201"/>
      <c r="AO2" s="201"/>
      <c r="AP2" s="201"/>
      <c r="AQ2" s="201"/>
      <c r="AR2" s="201"/>
      <c r="AS2" s="201"/>
      <c r="AT2" s="201"/>
      <c r="AU2" s="201"/>
      <c r="AV2" s="201"/>
      <c r="AW2" s="201"/>
      <c r="AX2" s="201"/>
      <c r="AY2" s="201"/>
      <c r="AZ2" s="201"/>
      <c r="BA2" s="201"/>
      <c r="BB2" s="201"/>
      <c r="BC2" s="201"/>
      <c r="BD2" s="201"/>
      <c r="BE2" s="201"/>
      <c r="BF2" s="201"/>
      <c r="BG2" s="201"/>
      <c r="BH2" s="201"/>
      <c r="BI2" s="201"/>
      <c r="BJ2" s="201"/>
      <c r="BK2" s="201"/>
      <c r="BL2" s="201"/>
      <c r="BM2" s="201"/>
      <c r="BN2" s="201"/>
      <c r="BO2" s="201"/>
      <c r="BP2" s="201"/>
      <c r="BQ2" s="201"/>
      <c r="BR2" s="201"/>
      <c r="BS2" s="201"/>
      <c r="BT2" s="201"/>
      <c r="BU2" s="201"/>
      <c r="BV2" s="201"/>
      <c r="BW2" s="201"/>
      <c r="BX2" s="201"/>
      <c r="BY2" s="201"/>
      <c r="BZ2" s="201"/>
      <c r="CA2" s="201"/>
      <c r="CB2" s="201"/>
      <c r="CC2" s="201"/>
      <c r="CD2" s="201"/>
      <c r="CE2" s="201"/>
      <c r="CF2" s="201"/>
      <c r="CG2" s="201"/>
      <c r="CH2" s="201"/>
      <c r="CI2" s="201"/>
      <c r="CJ2" s="201"/>
      <c r="CK2" s="201"/>
      <c r="CL2" s="201"/>
      <c r="CM2" s="201"/>
      <c r="CN2" s="201"/>
      <c r="CO2" s="201"/>
      <c r="CP2" s="201"/>
      <c r="CQ2" s="201"/>
      <c r="CR2" s="201"/>
      <c r="CS2" s="201"/>
      <c r="CT2" s="201"/>
      <c r="CU2" s="201"/>
      <c r="CV2" s="201"/>
      <c r="CW2" s="201"/>
      <c r="CX2" s="201"/>
      <c r="CY2" s="201"/>
      <c r="CZ2" s="201"/>
      <c r="DA2" s="201"/>
      <c r="DB2" s="201"/>
      <c r="DC2" s="201"/>
      <c r="DD2" s="201"/>
      <c r="DE2" s="201"/>
      <c r="DF2" s="201"/>
      <c r="DG2" s="201"/>
      <c r="DH2" s="201"/>
      <c r="DI2" s="201"/>
      <c r="DJ2" s="201"/>
      <c r="DK2" s="201"/>
      <c r="DL2" s="201"/>
      <c r="DM2" s="201"/>
      <c r="DN2" s="201"/>
      <c r="DO2" s="201"/>
      <c r="DP2" s="201"/>
      <c r="DQ2" s="201"/>
      <c r="DR2" s="201"/>
      <c r="DS2" s="201"/>
      <c r="DT2" s="201"/>
      <c r="DU2" s="201"/>
      <c r="DV2" s="201"/>
      <c r="DW2" s="201"/>
      <c r="DX2" s="201"/>
      <c r="DY2" s="201"/>
      <c r="DZ2" s="201"/>
      <c r="EA2" s="201"/>
      <c r="EB2" s="201"/>
      <c r="EC2" s="201"/>
      <c r="ED2" s="201"/>
      <c r="EE2" s="201"/>
      <c r="EF2" s="201"/>
      <c r="EG2" s="201"/>
      <c r="EH2" s="201"/>
      <c r="EI2" s="201"/>
      <c r="EJ2" s="201"/>
      <c r="EK2" s="201"/>
      <c r="EL2" s="201"/>
      <c r="EM2" s="201"/>
      <c r="EN2" s="201"/>
      <c r="EO2" s="201"/>
      <c r="EP2" s="201"/>
      <c r="EQ2" s="201"/>
      <c r="ER2" s="201"/>
      <c r="ES2" s="201"/>
      <c r="ET2" s="201"/>
      <c r="EU2" s="201"/>
      <c r="EV2" s="201"/>
      <c r="EW2" s="201"/>
      <c r="EX2" s="201"/>
      <c r="EY2" s="201"/>
      <c r="EZ2" s="201"/>
      <c r="FA2" s="201"/>
      <c r="FB2" s="201"/>
      <c r="FC2" s="201"/>
      <c r="FD2" s="201"/>
      <c r="FE2" s="201"/>
      <c r="FF2" s="201"/>
      <c r="FG2" s="201"/>
      <c r="FH2" s="201"/>
      <c r="FI2" s="201"/>
      <c r="FJ2" s="201"/>
      <c r="FK2" s="201"/>
      <c r="FL2" s="201"/>
      <c r="FM2" s="201"/>
      <c r="FN2" s="201"/>
      <c r="FO2" s="201"/>
      <c r="FP2" s="201"/>
      <c r="FQ2" s="201"/>
      <c r="FR2" s="201"/>
      <c r="FS2" s="201"/>
      <c r="FT2" s="201"/>
      <c r="FU2" s="201"/>
      <c r="FV2" s="201"/>
      <c r="FW2" s="201"/>
      <c r="FX2" s="201"/>
      <c r="FY2" s="201"/>
      <c r="FZ2" s="201"/>
      <c r="GA2" s="201"/>
      <c r="GB2" s="201"/>
      <c r="GC2" s="201"/>
      <c r="GD2" s="201"/>
      <c r="GE2" s="201"/>
      <c r="GF2" s="201"/>
      <c r="GG2" s="201"/>
      <c r="GH2" s="201"/>
      <c r="GI2" s="201"/>
      <c r="GJ2" s="201"/>
      <c r="GK2" s="201"/>
      <c r="GL2" s="201"/>
      <c r="GM2" s="201"/>
      <c r="GN2" s="201"/>
      <c r="GO2" s="201"/>
      <c r="GP2" s="201"/>
      <c r="GQ2" s="201"/>
      <c r="GR2" s="201"/>
      <c r="GS2" s="201"/>
      <c r="GT2" s="201"/>
      <c r="GU2" s="201"/>
      <c r="GV2" s="201"/>
      <c r="GW2" s="201"/>
      <c r="GX2" s="201"/>
      <c r="GY2" s="201"/>
      <c r="GZ2" s="201"/>
      <c r="HA2" s="201"/>
      <c r="HB2" s="201"/>
      <c r="HC2" s="201"/>
      <c r="HD2" s="201"/>
      <c r="HE2" s="201"/>
      <c r="HF2" s="201"/>
      <c r="HG2" s="201"/>
      <c r="HH2" s="201"/>
      <c r="HI2" s="201"/>
      <c r="HJ2" s="201"/>
      <c r="HK2" s="201"/>
      <c r="HL2" s="201"/>
      <c r="HM2" s="201"/>
      <c r="HN2" s="201"/>
      <c r="HO2" s="201"/>
      <c r="HP2" s="201"/>
      <c r="HQ2" s="201"/>
      <c r="HR2" s="201"/>
      <c r="HS2" s="201"/>
      <c r="HT2" s="201"/>
      <c r="HU2" s="201"/>
      <c r="HV2" s="201"/>
      <c r="HW2" s="201"/>
      <c r="HX2" s="201"/>
      <c r="HY2" s="201"/>
      <c r="HZ2" s="201"/>
      <c r="IA2" s="201"/>
      <c r="IB2" s="201"/>
      <c r="IC2" s="201"/>
      <c r="ID2" s="201"/>
      <c r="IE2" s="201"/>
      <c r="IF2" s="201"/>
      <c r="IG2" s="201"/>
      <c r="IH2" s="201"/>
      <c r="II2" s="201"/>
      <c r="IJ2" s="201"/>
      <c r="IK2" s="201"/>
      <c r="IL2" s="201"/>
      <c r="IM2" s="201"/>
      <c r="IN2" s="201"/>
      <c r="IO2" s="201"/>
      <c r="IP2" s="201"/>
      <c r="IQ2" s="201"/>
      <c r="IR2" s="201"/>
      <c r="IS2" s="201"/>
      <c r="IT2" s="201"/>
      <c r="IU2" s="201"/>
      <c r="IV2" s="201"/>
      <c r="IW2" s="201"/>
      <c r="IX2" s="201"/>
      <c r="IY2" s="201"/>
      <c r="IZ2" s="201"/>
      <c r="JA2" s="201"/>
      <c r="JB2" s="201"/>
      <c r="JC2" s="201"/>
      <c r="JD2" s="201"/>
      <c r="JE2" s="201"/>
      <c r="JF2" s="201"/>
      <c r="JG2" s="201"/>
      <c r="JH2" s="201"/>
      <c r="JI2" s="201"/>
      <c r="JJ2" s="201"/>
      <c r="JK2" s="201"/>
      <c r="JL2" s="201"/>
      <c r="JM2" s="201"/>
      <c r="JN2" s="201"/>
      <c r="JO2" s="201"/>
      <c r="JP2" s="201"/>
      <c r="JQ2" s="201"/>
      <c r="JR2" s="201"/>
      <c r="JS2" s="201"/>
      <c r="JT2" s="201"/>
      <c r="JU2" s="201"/>
      <c r="JV2" s="201"/>
      <c r="JW2" s="201"/>
      <c r="JX2" s="201"/>
      <c r="JY2" s="201"/>
      <c r="JZ2" s="201"/>
      <c r="KA2" s="201"/>
      <c r="KB2" s="201"/>
      <c r="KC2" s="201"/>
      <c r="KD2" s="201"/>
      <c r="KE2" s="201"/>
      <c r="KF2" s="201"/>
      <c r="KG2" s="201"/>
      <c r="KH2" s="201"/>
      <c r="KI2" s="201"/>
      <c r="KJ2" s="201"/>
      <c r="KK2" s="201"/>
      <c r="KL2" s="201"/>
      <c r="KM2" s="201"/>
      <c r="KN2" s="201"/>
      <c r="KO2" s="201"/>
      <c r="KP2" s="201"/>
      <c r="KQ2" s="201"/>
      <c r="KR2" s="201"/>
      <c r="KS2" s="201"/>
      <c r="KT2" s="201"/>
      <c r="KU2" s="201"/>
      <c r="KV2" s="201"/>
      <c r="KW2" s="201"/>
      <c r="KX2" s="201"/>
      <c r="KY2" s="201"/>
      <c r="KZ2" s="201"/>
      <c r="LA2" s="201"/>
      <c r="LB2" s="201"/>
      <c r="LC2" s="201"/>
      <c r="LD2" s="201"/>
      <c r="LE2" s="201"/>
      <c r="LF2" s="201"/>
      <c r="LG2" s="201"/>
      <c r="LH2" s="201"/>
      <c r="LI2" s="201"/>
      <c r="LJ2" s="201"/>
      <c r="LK2" s="201"/>
      <c r="LL2" s="201"/>
      <c r="LM2" s="201"/>
      <c r="LN2" s="201"/>
      <c r="LO2" s="201"/>
      <c r="LP2" s="201"/>
      <c r="LQ2" s="201"/>
      <c r="LR2" s="201"/>
      <c r="LS2" s="201"/>
      <c r="LT2" s="201"/>
      <c r="LU2" s="201"/>
      <c r="LV2" s="201"/>
      <c r="LW2" s="201"/>
      <c r="LX2" s="201"/>
      <c r="LY2" s="201"/>
      <c r="LZ2" s="201"/>
      <c r="MA2" s="201"/>
      <c r="MB2" s="201"/>
      <c r="MC2" s="201"/>
      <c r="MD2" s="201"/>
      <c r="ME2" s="201"/>
      <c r="MF2" s="201"/>
      <c r="MG2" s="201"/>
      <c r="MH2" s="201"/>
      <c r="MI2" s="201"/>
      <c r="MJ2" s="201"/>
      <c r="MK2" s="201"/>
      <c r="ML2" s="201"/>
      <c r="MM2" s="201"/>
      <c r="MN2" s="201"/>
      <c r="MO2" s="201"/>
      <c r="MP2" s="201"/>
      <c r="MQ2" s="201"/>
      <c r="MR2" s="201"/>
      <c r="MS2" s="201"/>
      <c r="MT2" s="201"/>
      <c r="MU2" s="201"/>
      <c r="MV2" s="201"/>
      <c r="MW2" s="201"/>
      <c r="MX2" s="201"/>
      <c r="MY2" s="201"/>
      <c r="MZ2" s="201"/>
      <c r="NA2" s="201"/>
      <c r="NB2" s="201"/>
      <c r="NC2" s="201"/>
      <c r="ND2" s="201"/>
      <c r="NE2" s="201"/>
      <c r="NF2" s="201"/>
      <c r="NG2" s="201"/>
      <c r="NH2" s="201"/>
      <c r="NI2" s="201"/>
      <c r="NJ2" s="201"/>
      <c r="NK2" s="201"/>
      <c r="NL2" s="201"/>
      <c r="NM2" s="201"/>
      <c r="NN2" s="201"/>
      <c r="NO2" s="201"/>
      <c r="NP2" s="201"/>
      <c r="NQ2" s="201"/>
      <c r="NR2" s="201"/>
      <c r="NS2" s="201"/>
      <c r="NT2" s="201"/>
      <c r="NU2" s="201"/>
      <c r="NV2" s="201"/>
      <c r="NW2" s="201"/>
      <c r="NX2" s="201"/>
      <c r="NY2" s="201"/>
      <c r="NZ2" s="201"/>
      <c r="OA2" s="201"/>
      <c r="OB2" s="201"/>
      <c r="OC2" s="201"/>
      <c r="OD2" s="201"/>
      <c r="OE2" s="201"/>
      <c r="OF2" s="201"/>
      <c r="OG2" s="201"/>
      <c r="OH2" s="201"/>
      <c r="OI2" s="201"/>
      <c r="OJ2" s="201"/>
      <c r="OK2" s="201"/>
      <c r="OL2" s="201"/>
      <c r="OM2" s="201"/>
      <c r="ON2" s="201"/>
      <c r="OO2" s="201"/>
      <c r="OP2" s="201"/>
      <c r="OQ2" s="201"/>
      <c r="OR2" s="201"/>
      <c r="OS2" s="201"/>
      <c r="OT2" s="201"/>
      <c r="OU2" s="201"/>
      <c r="OV2" s="201"/>
      <c r="OW2" s="201"/>
      <c r="OX2" s="201"/>
      <c r="OY2" s="201"/>
      <c r="OZ2" s="201"/>
      <c r="PA2" s="201"/>
      <c r="PB2" s="201"/>
      <c r="PC2" s="201"/>
      <c r="PD2" s="201"/>
      <c r="PE2" s="201"/>
      <c r="PF2" s="201"/>
      <c r="PG2" s="201"/>
      <c r="PH2" s="201"/>
      <c r="PI2" s="201"/>
      <c r="PJ2" s="201"/>
      <c r="PK2" s="201"/>
      <c r="PL2" s="201"/>
      <c r="PM2" s="201"/>
      <c r="PN2" s="201"/>
      <c r="PO2" s="201"/>
      <c r="PP2" s="201"/>
      <c r="PQ2" s="201"/>
      <c r="PR2" s="201"/>
      <c r="PS2" s="201"/>
      <c r="PT2" s="201"/>
      <c r="PU2" s="201"/>
      <c r="PV2" s="201"/>
      <c r="PW2" s="201"/>
      <c r="PX2" s="201"/>
      <c r="PY2" s="201"/>
      <c r="PZ2" s="201"/>
      <c r="QA2" s="201"/>
      <c r="QB2" s="201"/>
      <c r="QC2" s="201"/>
      <c r="QD2" s="201"/>
      <c r="QE2" s="201"/>
      <c r="QF2" s="201"/>
      <c r="QG2" s="201"/>
      <c r="QH2" s="201"/>
      <c r="QI2" s="201"/>
      <c r="QJ2" s="201"/>
      <c r="QK2" s="201"/>
      <c r="QL2" s="201"/>
      <c r="QM2" s="201"/>
      <c r="QN2" s="201"/>
      <c r="QO2" s="201"/>
      <c r="QP2" s="201"/>
      <c r="QQ2" s="201"/>
      <c r="QR2" s="201"/>
      <c r="QS2" s="201"/>
      <c r="QT2" s="201"/>
      <c r="QU2" s="201"/>
      <c r="QV2" s="201"/>
      <c r="QW2" s="201"/>
      <c r="QX2" s="201"/>
      <c r="QY2" s="201"/>
      <c r="QZ2" s="201"/>
      <c r="RA2" s="201"/>
      <c r="RB2" s="201"/>
      <c r="RC2" s="201"/>
      <c r="RD2" s="201"/>
      <c r="RE2" s="201"/>
      <c r="RF2" s="201"/>
      <c r="RG2" s="201"/>
      <c r="RH2" s="201"/>
      <c r="RI2" s="201"/>
      <c r="RJ2" s="201"/>
      <c r="RK2" s="201"/>
      <c r="RL2" s="201"/>
      <c r="RM2" s="201"/>
      <c r="RN2" s="201"/>
      <c r="RO2" s="201"/>
      <c r="RP2" s="201"/>
      <c r="RQ2" s="201"/>
      <c r="RR2" s="201"/>
      <c r="RS2" s="201"/>
      <c r="RT2" s="201"/>
      <c r="RU2" s="201"/>
      <c r="RV2" s="201"/>
      <c r="RW2" s="201"/>
      <c r="RX2" s="201"/>
      <c r="RY2" s="201"/>
      <c r="RZ2" s="201"/>
      <c r="SA2" s="201"/>
      <c r="SB2" s="201"/>
      <c r="SC2" s="201"/>
      <c r="SD2" s="201"/>
      <c r="SE2" s="201"/>
      <c r="SF2" s="201"/>
      <c r="SG2" s="201"/>
      <c r="SH2" s="201"/>
      <c r="SI2" s="201"/>
      <c r="SJ2" s="201"/>
      <c r="SK2" s="201"/>
      <c r="SL2" s="201"/>
      <c r="SM2" s="201"/>
      <c r="SN2" s="201"/>
      <c r="SO2" s="201"/>
      <c r="SP2" s="201"/>
      <c r="SQ2" s="201"/>
      <c r="SR2" s="201"/>
      <c r="SS2" s="201"/>
      <c r="ST2" s="201"/>
      <c r="SU2" s="201"/>
      <c r="SV2" s="201"/>
      <c r="SW2" s="201"/>
      <c r="SX2" s="201"/>
      <c r="SY2" s="201"/>
      <c r="SZ2" s="201"/>
      <c r="TA2" s="201"/>
      <c r="TB2" s="201"/>
      <c r="TC2" s="201"/>
      <c r="TD2" s="201"/>
      <c r="TE2" s="201"/>
      <c r="TF2" s="201"/>
      <c r="TG2" s="201"/>
      <c r="TH2" s="201"/>
      <c r="TI2" s="201"/>
      <c r="TJ2" s="201"/>
      <c r="TK2" s="201"/>
      <c r="TL2" s="201"/>
      <c r="TM2" s="201"/>
      <c r="TN2" s="201"/>
      <c r="TO2" s="201"/>
      <c r="TP2" s="201"/>
      <c r="TQ2" s="201"/>
      <c r="TR2" s="201"/>
      <c r="TS2" s="201"/>
      <c r="TT2" s="201"/>
      <c r="TU2" s="201"/>
      <c r="TV2" s="201"/>
      <c r="TW2" s="201"/>
      <c r="TX2" s="201"/>
      <c r="TY2" s="201"/>
      <c r="TZ2" s="201"/>
      <c r="UA2" s="201"/>
      <c r="UB2" s="201"/>
      <c r="UC2" s="201"/>
      <c r="UD2" s="201"/>
      <c r="UE2" s="201"/>
      <c r="UF2" s="201"/>
      <c r="UG2" s="201"/>
      <c r="UH2" s="201"/>
      <c r="UI2" s="201"/>
      <c r="UJ2" s="201"/>
      <c r="UK2" s="201"/>
      <c r="UL2" s="201"/>
      <c r="UM2" s="201"/>
      <c r="UN2" s="201"/>
      <c r="UO2" s="201"/>
      <c r="UP2" s="201"/>
      <c r="UQ2" s="201"/>
      <c r="UR2" s="201"/>
      <c r="US2" s="201"/>
      <c r="UT2" s="201"/>
      <c r="UU2" s="201"/>
      <c r="UV2" s="201"/>
      <c r="UW2" s="201"/>
      <c r="UX2" s="201"/>
      <c r="UY2" s="201"/>
      <c r="UZ2" s="201"/>
      <c r="VA2" s="201"/>
      <c r="VB2" s="201"/>
      <c r="VC2" s="201"/>
      <c r="VD2" s="201"/>
      <c r="VE2" s="201"/>
      <c r="VF2" s="201"/>
      <c r="VG2" s="201"/>
      <c r="VH2" s="201"/>
      <c r="VI2" s="201"/>
      <c r="VJ2" s="201"/>
      <c r="VK2" s="201"/>
      <c r="VL2" s="201"/>
      <c r="VM2" s="201"/>
      <c r="VN2" s="201"/>
      <c r="VO2" s="201"/>
      <c r="VP2" s="201"/>
      <c r="VQ2" s="201"/>
      <c r="VR2" s="201"/>
      <c r="VS2" s="201"/>
      <c r="VT2" s="201"/>
      <c r="VU2" s="201"/>
      <c r="VV2" s="201"/>
      <c r="VW2" s="201"/>
      <c r="VX2" s="201"/>
      <c r="VY2" s="201"/>
      <c r="VZ2" s="201"/>
      <c r="WA2" s="201"/>
      <c r="WB2" s="201"/>
      <c r="WC2" s="201"/>
      <c r="WD2" s="201"/>
      <c r="WE2" s="201"/>
      <c r="WF2" s="201"/>
      <c r="WG2" s="201"/>
      <c r="WH2" s="201"/>
      <c r="WI2" s="201"/>
      <c r="WJ2" s="201"/>
      <c r="WK2" s="201"/>
      <c r="WL2" s="201"/>
      <c r="WM2" s="201"/>
      <c r="WN2" s="201"/>
      <c r="WO2" s="201"/>
      <c r="WP2" s="201"/>
      <c r="WQ2" s="201"/>
      <c r="WR2" s="201"/>
      <c r="WS2" s="201"/>
      <c r="WT2" s="201"/>
      <c r="WU2" s="201"/>
      <c r="WV2" s="201"/>
      <c r="WW2" s="201"/>
      <c r="WX2" s="201"/>
      <c r="WY2" s="201"/>
      <c r="WZ2" s="201"/>
      <c r="XA2" s="201"/>
      <c r="XB2" s="201"/>
      <c r="XC2" s="201"/>
      <c r="XD2" s="201"/>
      <c r="XE2" s="201"/>
      <c r="XF2" s="201"/>
      <c r="XG2" s="201"/>
      <c r="XH2" s="201"/>
      <c r="XI2" s="201"/>
      <c r="XJ2" s="201"/>
      <c r="XK2" s="201"/>
      <c r="XL2" s="201"/>
      <c r="XM2" s="201"/>
      <c r="XN2" s="201"/>
      <c r="XO2" s="201"/>
      <c r="XP2" s="201"/>
      <c r="XQ2" s="202"/>
      <c r="XR2" s="101"/>
      <c r="XS2" s="203" t="s">
        <v>207</v>
      </c>
      <c r="XT2" s="204"/>
      <c r="XU2" s="204"/>
      <c r="XV2" s="204"/>
      <c r="XW2" s="204"/>
      <c r="XX2" s="205"/>
      <c r="XY2" s="183" t="s">
        <v>208</v>
      </c>
      <c r="XZ2" s="184"/>
      <c r="YA2" s="184"/>
      <c r="YB2" s="184"/>
      <c r="YC2" s="184"/>
      <c r="YD2" s="184"/>
      <c r="YE2" s="184"/>
      <c r="YF2" s="184"/>
      <c r="YG2" s="184"/>
      <c r="YH2" s="184"/>
      <c r="YI2" s="184"/>
      <c r="YJ2" s="184"/>
      <c r="YK2" s="184"/>
      <c r="YL2" s="184"/>
      <c r="YM2" s="184"/>
      <c r="YN2" s="184"/>
      <c r="YO2" s="184"/>
      <c r="YP2" s="184"/>
      <c r="YQ2" s="184"/>
      <c r="YR2" s="184"/>
      <c r="YS2" s="184"/>
      <c r="YT2" s="184"/>
      <c r="YU2" s="184"/>
      <c r="YV2" s="184"/>
      <c r="YW2" s="184"/>
      <c r="YX2" s="184"/>
      <c r="YY2" s="184"/>
      <c r="YZ2" s="184"/>
      <c r="ZA2" s="184"/>
      <c r="ZB2" s="184"/>
      <c r="ZC2" s="184"/>
      <c r="ZD2" s="184"/>
      <c r="ZE2" s="184"/>
      <c r="ZF2" s="184"/>
      <c r="ZG2" s="184"/>
      <c r="ZH2" s="184"/>
      <c r="ZI2" s="184"/>
      <c r="ZJ2" s="184"/>
      <c r="ZK2" s="184"/>
      <c r="ZL2" s="184"/>
      <c r="ZM2" s="184"/>
      <c r="ZN2" s="184"/>
      <c r="ZO2" s="184"/>
      <c r="ZP2" s="184"/>
      <c r="ZQ2" s="184"/>
      <c r="ZR2" s="184"/>
      <c r="ZS2" s="184"/>
      <c r="ZT2" s="184"/>
      <c r="ZU2" s="184"/>
      <c r="ZV2" s="184"/>
      <c r="ZW2" s="184"/>
      <c r="ZX2" s="184"/>
      <c r="ZY2" s="184"/>
      <c r="ZZ2" s="184"/>
      <c r="AAA2" s="184"/>
      <c r="AAB2" s="184"/>
      <c r="AAC2" s="184"/>
      <c r="AAD2" s="184"/>
      <c r="AAE2" s="184"/>
      <c r="AAF2" s="184"/>
      <c r="AAG2" s="184"/>
      <c r="AAH2" s="184"/>
      <c r="AAI2" s="184"/>
      <c r="AAJ2" s="185"/>
      <c r="AAK2" s="188" t="s">
        <v>2094</v>
      </c>
      <c r="AAL2" s="188"/>
      <c r="AAM2" s="188"/>
      <c r="AAN2" s="188"/>
      <c r="AAO2" s="188"/>
      <c r="AAP2" s="188"/>
      <c r="AAQ2" s="188"/>
      <c r="AAR2" s="188"/>
      <c r="AAS2" s="188"/>
      <c r="AAT2" s="188"/>
      <c r="AAU2" s="172" t="s">
        <v>206</v>
      </c>
      <c r="AAV2" s="173"/>
      <c r="AAW2" s="173"/>
      <c r="AAX2" s="173"/>
      <c r="AAY2" s="173"/>
      <c r="AAZ2" s="173"/>
      <c r="ABA2" s="173"/>
      <c r="ABB2" s="173"/>
      <c r="ABC2" s="173"/>
      <c r="ABD2" s="173"/>
      <c r="ABE2" s="173"/>
      <c r="ABF2" s="173"/>
      <c r="ABG2" s="173"/>
      <c r="ABH2" s="173"/>
      <c r="ABI2" s="173"/>
      <c r="ABJ2" s="173"/>
      <c r="ABK2" s="173"/>
      <c r="ABL2" s="173"/>
      <c r="ABM2" s="173"/>
      <c r="ABN2" s="173"/>
      <c r="ABO2" s="173"/>
      <c r="ABP2" s="173"/>
      <c r="ABQ2" s="173"/>
      <c r="ABR2" s="173"/>
      <c r="ABS2" s="173"/>
      <c r="ABT2" s="173"/>
      <c r="ABU2" s="173"/>
      <c r="ABV2" s="173"/>
      <c r="ABW2" s="173"/>
      <c r="ABX2" s="173"/>
      <c r="ABY2" s="173"/>
      <c r="ABZ2" s="173"/>
      <c r="ACA2" s="173"/>
      <c r="ACB2" s="173"/>
      <c r="ACC2" s="173"/>
      <c r="ACD2" s="173"/>
      <c r="ACE2" s="173"/>
      <c r="ACF2" s="173"/>
      <c r="ACG2" s="173"/>
      <c r="ACH2" s="173"/>
      <c r="ACI2" s="173"/>
      <c r="ACJ2" s="173"/>
      <c r="ACK2" s="173"/>
      <c r="ACL2" s="173"/>
      <c r="ACM2" s="173"/>
      <c r="ACN2" s="173"/>
      <c r="ACO2" s="173"/>
      <c r="ACP2" s="173"/>
      <c r="ACQ2" s="173"/>
      <c r="ACR2" s="173"/>
      <c r="ACS2" s="173"/>
      <c r="ACT2" s="173"/>
      <c r="ACU2" s="173"/>
      <c r="ACV2" s="173"/>
      <c r="ACW2" s="173"/>
      <c r="ACX2" s="173"/>
      <c r="ACY2" s="173"/>
      <c r="ACZ2" s="173"/>
      <c r="ADA2" s="173"/>
      <c r="ADB2" s="173"/>
      <c r="ADC2" s="173"/>
      <c r="ADD2" s="173"/>
      <c r="ADE2" s="173"/>
      <c r="ADF2" s="173"/>
      <c r="ADG2" s="173"/>
      <c r="ADH2" s="173"/>
      <c r="ADI2" s="173"/>
      <c r="ADJ2" s="173"/>
      <c r="ADK2" s="173"/>
      <c r="ADL2" s="173"/>
      <c r="ADM2" s="173"/>
      <c r="ADN2" s="173"/>
      <c r="ADO2" s="173"/>
      <c r="ADP2" s="173"/>
      <c r="ADQ2" s="173"/>
      <c r="ADR2" s="173"/>
      <c r="ADS2" s="173"/>
      <c r="ADT2" s="173"/>
      <c r="ADU2" s="173"/>
      <c r="ADV2" s="173"/>
      <c r="ADW2" s="173"/>
      <c r="ADX2" s="173"/>
      <c r="ADY2" s="173"/>
      <c r="ADZ2" s="173"/>
      <c r="AEA2" s="173"/>
      <c r="AEB2" s="173"/>
      <c r="AEC2" s="173"/>
      <c r="AED2" s="173"/>
      <c r="AEE2" s="173"/>
      <c r="AEF2" s="173"/>
      <c r="AEG2" s="173"/>
      <c r="AEH2" s="173"/>
      <c r="AEI2" s="173"/>
      <c r="AEJ2" s="173"/>
      <c r="AEK2" s="173"/>
      <c r="AEL2" s="173"/>
      <c r="AEM2" s="173"/>
      <c r="AEN2" s="173"/>
      <c r="AEO2" s="173"/>
      <c r="AEP2" s="173"/>
      <c r="AEQ2" s="173"/>
      <c r="AER2" s="173"/>
      <c r="AES2" s="173"/>
      <c r="AET2" s="173"/>
      <c r="AEU2" s="173"/>
      <c r="AEV2" s="173"/>
      <c r="AEW2" s="173"/>
      <c r="AEX2" s="173"/>
      <c r="AEY2" s="173"/>
      <c r="AEZ2" s="173"/>
      <c r="AFA2" s="173"/>
      <c r="AFB2" s="173"/>
      <c r="AFC2" s="173"/>
      <c r="AFD2" s="173"/>
      <c r="AFE2" s="173"/>
      <c r="AFF2" s="173"/>
      <c r="AFG2" s="173"/>
      <c r="AFH2" s="173"/>
      <c r="AFI2" s="173"/>
      <c r="AFJ2" s="173"/>
      <c r="AFK2" s="173"/>
      <c r="AFL2" s="173"/>
      <c r="AFM2" s="173"/>
      <c r="AFN2" s="173"/>
      <c r="AFO2" s="173"/>
      <c r="AFP2" s="173"/>
      <c r="AFQ2" s="173"/>
      <c r="AFR2" s="173"/>
      <c r="AFS2" s="173"/>
      <c r="AFT2" s="173"/>
      <c r="AFU2" s="173"/>
      <c r="AFV2" s="173"/>
      <c r="AFW2" s="173"/>
      <c r="AFX2" s="173"/>
      <c r="AFY2" s="173"/>
      <c r="AFZ2" s="173"/>
      <c r="AGA2" s="173"/>
      <c r="AGB2" s="173"/>
      <c r="AGC2" s="173"/>
      <c r="AGD2" s="173"/>
      <c r="AGE2" s="173"/>
      <c r="AGF2" s="173"/>
      <c r="AGG2" s="173"/>
      <c r="AGH2" s="173"/>
      <c r="AGI2" s="173"/>
      <c r="AGJ2" s="173"/>
      <c r="AGK2" s="173"/>
      <c r="AGL2" s="173"/>
      <c r="AGM2" s="173"/>
      <c r="AGN2" s="173"/>
      <c r="AGO2" s="173"/>
      <c r="AGP2" s="173"/>
      <c r="AGQ2" s="173"/>
      <c r="AGR2" s="173"/>
      <c r="AGS2" s="173"/>
      <c r="AGT2" s="173"/>
      <c r="AGU2" s="173"/>
      <c r="AGV2" s="173"/>
      <c r="AGW2" s="173"/>
      <c r="AGX2" s="173"/>
      <c r="AGY2" s="173"/>
      <c r="AGZ2" s="173"/>
      <c r="AHA2" s="173"/>
      <c r="AHB2" s="173"/>
      <c r="AHC2" s="173"/>
      <c r="AHD2" s="173"/>
      <c r="AHE2" s="173"/>
      <c r="AHF2" s="173"/>
      <c r="AHG2" s="173"/>
      <c r="AHH2" s="173"/>
      <c r="AHI2" s="173"/>
      <c r="AHJ2" s="173"/>
      <c r="AHK2" s="173"/>
      <c r="AHL2" s="173"/>
      <c r="AHM2" s="173"/>
      <c r="AHN2" s="173"/>
      <c r="AHO2" s="173"/>
      <c r="AHP2" s="173"/>
      <c r="AHQ2" s="173"/>
      <c r="AHR2" s="173"/>
      <c r="AHS2" s="173"/>
      <c r="AHT2" s="173"/>
      <c r="AHU2" s="173"/>
      <c r="AHV2" s="173"/>
      <c r="AHW2" s="173"/>
      <c r="AHX2" s="173"/>
      <c r="AHY2" s="173"/>
      <c r="AHZ2" s="173"/>
      <c r="AIA2" s="173"/>
      <c r="AIB2" s="173"/>
      <c r="AIC2" s="173"/>
      <c r="AID2" s="173"/>
      <c r="AIE2" s="173"/>
      <c r="AIF2" s="173"/>
      <c r="AIG2" s="173"/>
      <c r="AIH2" s="173"/>
      <c r="AII2" s="173"/>
      <c r="AIJ2" s="173"/>
      <c r="AIK2" s="173"/>
      <c r="AIL2" s="173"/>
      <c r="AIM2" s="173"/>
      <c r="AIN2" s="173"/>
      <c r="AIO2" s="173"/>
      <c r="AIP2" s="173"/>
      <c r="AIQ2" s="173"/>
      <c r="AIR2" s="173"/>
      <c r="AIS2" s="173"/>
      <c r="AIT2" s="173"/>
      <c r="AIU2" s="173"/>
      <c r="AIV2" s="173"/>
      <c r="AIW2" s="173"/>
      <c r="AIX2" s="173"/>
      <c r="AIY2" s="173"/>
      <c r="AIZ2" s="173"/>
      <c r="AJA2" s="173"/>
      <c r="AJB2" s="173"/>
      <c r="AJC2" s="173"/>
      <c r="AJD2" s="173"/>
      <c r="AJE2" s="173"/>
      <c r="AJF2" s="173"/>
      <c r="AJG2" s="173"/>
      <c r="AJH2" s="173"/>
      <c r="AJI2" s="173"/>
      <c r="AJJ2" s="173"/>
      <c r="AJK2" s="173"/>
      <c r="AJL2" s="173"/>
      <c r="AJM2" s="173"/>
      <c r="AJN2" s="173"/>
      <c r="AJO2" s="173"/>
      <c r="AJP2" s="173"/>
      <c r="AJQ2" s="173"/>
      <c r="AJR2" s="173"/>
      <c r="AJS2" s="173"/>
      <c r="AJT2" s="173"/>
      <c r="AJU2" s="173"/>
      <c r="AJV2" s="173"/>
      <c r="AJW2" s="173"/>
      <c r="AJX2" s="173"/>
      <c r="AJY2" s="173"/>
      <c r="AJZ2" s="173"/>
      <c r="AKA2" s="173"/>
      <c r="AKB2" s="173"/>
      <c r="AKC2" s="173"/>
      <c r="AKD2" s="173"/>
      <c r="AKE2" s="173"/>
      <c r="AKF2" s="173"/>
      <c r="AKG2" s="173"/>
      <c r="AKH2" s="173"/>
      <c r="AKI2" s="173"/>
      <c r="AKJ2" s="173"/>
      <c r="AKK2" s="173"/>
      <c r="AKL2" s="173"/>
      <c r="AKM2" s="173"/>
      <c r="AKN2" s="173"/>
      <c r="AKO2" s="173"/>
      <c r="AKP2" s="173"/>
      <c r="AKQ2" s="173"/>
      <c r="AKR2" s="173"/>
      <c r="AKS2" s="173"/>
      <c r="AKT2" s="173"/>
      <c r="AKU2" s="173"/>
      <c r="AKV2" s="173"/>
      <c r="AKW2" s="173"/>
      <c r="AKX2" s="173"/>
      <c r="AKY2" s="173"/>
      <c r="AKZ2" s="173"/>
      <c r="ALA2" s="173"/>
      <c r="ALB2" s="173"/>
      <c r="ALC2" s="173"/>
      <c r="ALD2" s="173"/>
      <c r="ALE2" s="173"/>
      <c r="ALF2" s="173"/>
      <c r="ALG2" s="173"/>
      <c r="ALH2" s="173"/>
      <c r="ALI2" s="173"/>
      <c r="ALJ2" s="173"/>
      <c r="ALK2" s="173"/>
      <c r="ALL2" s="173"/>
      <c r="ALM2" s="173"/>
      <c r="ALN2" s="173"/>
      <c r="ALO2" s="173"/>
      <c r="ALP2" s="173"/>
      <c r="ALQ2" s="173"/>
      <c r="ALR2" s="173"/>
      <c r="ALS2" s="173"/>
      <c r="ALT2" s="173"/>
      <c r="ALU2" s="173"/>
      <c r="ALV2" s="173"/>
      <c r="ALW2" s="173"/>
      <c r="ALX2" s="173"/>
      <c r="ALY2" s="173"/>
      <c r="ALZ2" s="173"/>
      <c r="AMA2" s="173"/>
      <c r="AMB2" s="173"/>
      <c r="AMC2" s="173"/>
      <c r="AMD2" s="173"/>
      <c r="AME2" s="173"/>
      <c r="AMF2" s="173"/>
      <c r="AMG2" s="173"/>
      <c r="AMH2" s="173"/>
      <c r="AMI2" s="173"/>
      <c r="AMJ2" s="173"/>
      <c r="AMK2" s="173"/>
      <c r="AML2" s="173"/>
      <c r="AMM2" s="173"/>
      <c r="AMN2" s="173"/>
      <c r="AMO2" s="173"/>
      <c r="AMP2" s="173"/>
      <c r="AMQ2" s="173"/>
      <c r="AMR2" s="173"/>
      <c r="AMS2" s="173"/>
      <c r="AMT2" s="173"/>
      <c r="AMU2" s="173"/>
      <c r="AMV2" s="173"/>
      <c r="AMW2" s="173"/>
      <c r="AMX2" s="173"/>
      <c r="AMY2" s="173"/>
      <c r="AMZ2" s="173"/>
      <c r="ANA2" s="173"/>
      <c r="ANB2" s="173"/>
      <c r="ANC2" s="173"/>
      <c r="AND2" s="173"/>
      <c r="ANE2" s="173"/>
      <c r="ANF2" s="173"/>
      <c r="ANG2" s="173"/>
      <c r="ANH2" s="173"/>
      <c r="ANI2" s="173"/>
      <c r="ANJ2" s="173"/>
      <c r="ANK2" s="173"/>
      <c r="ANL2" s="173"/>
      <c r="ANM2" s="173"/>
      <c r="ANN2" s="173"/>
      <c r="ANO2" s="173"/>
      <c r="ANP2" s="173"/>
      <c r="ANQ2" s="173"/>
      <c r="ANR2" s="173"/>
      <c r="ANS2" s="173"/>
      <c r="ANT2" s="173"/>
      <c r="ANU2" s="173"/>
      <c r="ANV2" s="173"/>
      <c r="ANW2" s="173"/>
      <c r="ANX2" s="173"/>
      <c r="ANY2" s="173"/>
      <c r="ANZ2" s="173"/>
      <c r="AOA2" s="173"/>
      <c r="AOB2" s="173"/>
      <c r="AOC2" s="173"/>
      <c r="AOD2" s="173"/>
      <c r="AOE2" s="173"/>
      <c r="AOF2" s="173"/>
      <c r="AOG2" s="173"/>
      <c r="AOH2" s="173"/>
      <c r="AOI2" s="173"/>
      <c r="AOJ2" s="173"/>
      <c r="AOK2" s="173"/>
      <c r="AOL2" s="173"/>
      <c r="AOM2" s="173"/>
      <c r="AON2" s="173"/>
      <c r="AOO2" s="173"/>
      <c r="AOP2" s="173"/>
      <c r="AOQ2" s="173"/>
      <c r="AOR2" s="173"/>
      <c r="AOS2" s="173"/>
      <c r="AOT2" s="173"/>
      <c r="AOU2" s="173"/>
      <c r="AOV2" s="173"/>
      <c r="AOW2" s="173"/>
      <c r="AOX2" s="173"/>
      <c r="AOY2" s="173"/>
      <c r="AOZ2" s="173"/>
      <c r="APA2" s="173"/>
      <c r="APB2" s="173"/>
      <c r="APC2" s="173"/>
      <c r="APD2" s="173"/>
      <c r="APE2" s="173"/>
      <c r="APF2" s="173"/>
      <c r="APG2" s="173"/>
      <c r="APH2" s="173"/>
      <c r="API2" s="173"/>
      <c r="APJ2" s="173"/>
      <c r="APK2" s="173"/>
      <c r="APL2" s="173"/>
      <c r="APM2" s="173"/>
      <c r="APN2" s="173"/>
      <c r="APO2" s="173"/>
      <c r="APP2" s="173"/>
      <c r="APQ2" s="173"/>
      <c r="APR2" s="173"/>
      <c r="APS2" s="173"/>
      <c r="APT2" s="173"/>
      <c r="APU2" s="173"/>
      <c r="APV2" s="173"/>
      <c r="APW2" s="173"/>
      <c r="APX2" s="173"/>
      <c r="APY2" s="173"/>
      <c r="APZ2" s="173"/>
      <c r="AQA2" s="173"/>
      <c r="AQB2" s="173"/>
      <c r="AQC2" s="173"/>
      <c r="AQD2" s="173"/>
      <c r="AQE2" s="173"/>
      <c r="AQF2" s="173"/>
      <c r="AQG2" s="173"/>
      <c r="AQH2" s="173"/>
      <c r="AQI2" s="173"/>
      <c r="AQJ2" s="173"/>
      <c r="AQK2" s="173"/>
      <c r="AQL2" s="173"/>
      <c r="AQM2" s="173"/>
      <c r="AQN2" s="173"/>
      <c r="AQO2" s="173"/>
      <c r="AQP2" s="173"/>
      <c r="AQQ2" s="173"/>
      <c r="AQR2" s="173"/>
      <c r="AQS2" s="173"/>
      <c r="AQT2" s="173"/>
      <c r="AQU2" s="173"/>
      <c r="AQV2" s="173"/>
      <c r="AQW2" s="173"/>
      <c r="AQX2" s="173"/>
      <c r="AQY2" s="173"/>
      <c r="AQZ2" s="173"/>
      <c r="ARA2" s="173"/>
      <c r="ARB2" s="173"/>
      <c r="ARC2" s="173"/>
      <c r="ARD2" s="173"/>
      <c r="ARE2" s="173"/>
      <c r="ARF2" s="173"/>
      <c r="ARG2" s="173"/>
      <c r="ARH2" s="173"/>
      <c r="ARI2" s="173"/>
      <c r="ARJ2" s="173"/>
      <c r="ARK2" s="173"/>
      <c r="ARL2" s="173"/>
      <c r="ARM2" s="173"/>
      <c r="ARN2" s="173"/>
      <c r="ARO2" s="173"/>
      <c r="ARP2" s="173"/>
      <c r="ARQ2" s="173"/>
      <c r="ARR2" s="173"/>
      <c r="ARS2" s="173"/>
      <c r="ART2" s="173"/>
      <c r="ARU2" s="173"/>
      <c r="ARV2" s="173"/>
      <c r="ARW2" s="173"/>
      <c r="ARX2" s="173"/>
      <c r="ARY2" s="173"/>
      <c r="ARZ2" s="173"/>
      <c r="ASA2" s="173"/>
      <c r="ASB2" s="173"/>
      <c r="ASC2" s="173"/>
      <c r="ASD2" s="173"/>
      <c r="ASE2" s="173"/>
      <c r="ASF2" s="173"/>
      <c r="ASG2" s="173"/>
      <c r="ASH2" s="173"/>
      <c r="ASI2" s="173"/>
      <c r="ASJ2" s="173"/>
      <c r="ASK2" s="173"/>
      <c r="ASL2" s="173"/>
      <c r="ASM2" s="173"/>
      <c r="ASN2" s="173"/>
      <c r="ASO2" s="173"/>
      <c r="ASP2" s="173"/>
      <c r="ASQ2" s="173"/>
      <c r="ASR2" s="173"/>
      <c r="ASS2" s="173"/>
      <c r="AST2" s="173"/>
      <c r="ASU2" s="173"/>
      <c r="ASV2" s="173"/>
      <c r="ASW2" s="173"/>
      <c r="ASX2" s="173"/>
      <c r="ASY2" s="173"/>
      <c r="ASZ2" s="173"/>
      <c r="ATA2" s="173"/>
      <c r="ATB2" s="173"/>
      <c r="ATC2" s="173"/>
      <c r="ATD2" s="173"/>
      <c r="ATE2" s="173"/>
      <c r="ATF2" s="173"/>
      <c r="ATG2" s="173"/>
      <c r="ATH2" s="173"/>
      <c r="ATI2" s="173"/>
      <c r="ATJ2" s="173"/>
      <c r="ATK2" s="173"/>
      <c r="ATL2" s="173"/>
      <c r="ATM2" s="173"/>
      <c r="ATN2" s="173"/>
      <c r="ATO2" s="173"/>
      <c r="ATP2" s="173"/>
      <c r="ATQ2" s="173"/>
      <c r="ATR2" s="173"/>
      <c r="ATS2" s="173"/>
      <c r="ATT2" s="173"/>
      <c r="ATU2" s="173"/>
      <c r="ATV2" s="173"/>
      <c r="ATW2" s="173"/>
      <c r="ATX2" s="173"/>
      <c r="ATY2" s="173"/>
      <c r="ATZ2" s="173"/>
      <c r="AUA2" s="173"/>
      <c r="AUB2" s="173"/>
      <c r="AUC2" s="173"/>
      <c r="AUD2" s="173"/>
      <c r="AUE2" s="173"/>
      <c r="AUF2" s="173"/>
      <c r="AUG2" s="173"/>
      <c r="AUH2" s="173"/>
      <c r="AUI2" s="173"/>
      <c r="AUJ2" s="173"/>
      <c r="AUK2" s="173"/>
      <c r="AUL2" s="173"/>
      <c r="AUM2" s="173"/>
      <c r="AUN2" s="173"/>
      <c r="AUO2" s="173"/>
      <c r="AUP2" s="173"/>
      <c r="AUQ2" s="173"/>
      <c r="AUR2" s="173"/>
      <c r="AUS2" s="173"/>
      <c r="AUT2" s="173"/>
      <c r="AUU2" s="173"/>
      <c r="AUV2" s="173"/>
      <c r="AUW2" s="173"/>
      <c r="AUX2" s="173"/>
      <c r="AUY2" s="173"/>
      <c r="AUZ2" s="173"/>
      <c r="AVA2" s="173"/>
      <c r="AVB2" s="173"/>
      <c r="AVC2" s="173"/>
      <c r="AVD2" s="173"/>
      <c r="AVE2" s="173"/>
      <c r="AVF2" s="173"/>
      <c r="AVG2" s="173"/>
      <c r="AVH2" s="173"/>
      <c r="AVI2" s="173"/>
      <c r="AVJ2" s="173"/>
      <c r="AVK2" s="173"/>
      <c r="AVL2" s="173"/>
      <c r="AVM2" s="173"/>
      <c r="AVN2" s="173"/>
      <c r="AVO2" s="173"/>
      <c r="AVP2" s="173"/>
      <c r="AVQ2" s="173"/>
      <c r="AVR2" s="173"/>
      <c r="AVS2" s="173"/>
      <c r="AVT2" s="173"/>
      <c r="AVU2" s="173"/>
      <c r="AVV2" s="173"/>
      <c r="AVW2" s="173"/>
      <c r="AVX2" s="173"/>
      <c r="AVY2" s="173"/>
      <c r="AVZ2" s="173"/>
      <c r="AWA2" s="173"/>
      <c r="AWB2" s="173"/>
      <c r="AWC2" s="173"/>
      <c r="AWD2" s="173"/>
      <c r="AWE2" s="173"/>
      <c r="AWF2" s="173"/>
      <c r="AWG2" s="173"/>
      <c r="AWH2" s="173"/>
      <c r="AWI2" s="173"/>
      <c r="AWJ2" s="173"/>
      <c r="AWK2" s="173"/>
      <c r="AWL2" s="173"/>
      <c r="AWM2" s="173"/>
      <c r="AWN2" s="173"/>
      <c r="AWO2" s="173"/>
      <c r="AWP2" s="173"/>
      <c r="AWQ2" s="173"/>
      <c r="AWR2" s="173"/>
      <c r="AWS2" s="173"/>
      <c r="AWT2" s="173"/>
      <c r="AWU2" s="173"/>
      <c r="AWV2" s="173"/>
      <c r="AWW2" s="173"/>
      <c r="AWX2" s="173"/>
      <c r="AWY2" s="173"/>
      <c r="AWZ2" s="173"/>
      <c r="AXA2" s="173"/>
      <c r="AXB2" s="173"/>
      <c r="AXC2" s="173"/>
      <c r="AXD2" s="173"/>
      <c r="AXE2" s="174"/>
      <c r="AXF2" s="175" t="s">
        <v>205</v>
      </c>
      <c r="AXG2" s="176"/>
      <c r="AXH2" s="176"/>
      <c r="AXI2" s="176"/>
      <c r="AXJ2" s="176"/>
      <c r="AXK2" s="176"/>
      <c r="AXL2" s="190"/>
      <c r="AXM2" s="190"/>
      <c r="AXN2" s="193"/>
      <c r="AXO2" s="100"/>
    </row>
    <row r="3" spans="1:1315" customFormat="1" ht="13.5" customHeight="1" thickBot="1" x14ac:dyDescent="0.25">
      <c r="A3" s="96"/>
      <c r="B3" s="97"/>
      <c r="C3" s="97"/>
      <c r="D3" s="96"/>
      <c r="E3" s="96"/>
      <c r="F3" s="96"/>
      <c r="G3" s="98" t="s">
        <v>544</v>
      </c>
      <c r="H3" s="195" t="s">
        <v>205</v>
      </c>
      <c r="I3" s="196"/>
      <c r="J3" s="196"/>
      <c r="K3" s="196"/>
      <c r="L3" s="196"/>
      <c r="M3" s="197"/>
      <c r="N3" s="200"/>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201"/>
      <c r="AS3" s="201"/>
      <c r="AT3" s="201"/>
      <c r="AU3" s="201"/>
      <c r="AV3" s="201"/>
      <c r="AW3" s="201"/>
      <c r="AX3" s="201"/>
      <c r="AY3" s="201"/>
      <c r="AZ3" s="201"/>
      <c r="BA3" s="201"/>
      <c r="BB3" s="201"/>
      <c r="BC3" s="201"/>
      <c r="BD3" s="201"/>
      <c r="BE3" s="201"/>
      <c r="BF3" s="201"/>
      <c r="BG3" s="201"/>
      <c r="BH3" s="201"/>
      <c r="BI3" s="201"/>
      <c r="BJ3" s="201"/>
      <c r="BK3" s="201"/>
      <c r="BL3" s="201"/>
      <c r="BM3" s="201"/>
      <c r="BN3" s="201"/>
      <c r="BO3" s="201"/>
      <c r="BP3" s="201"/>
      <c r="BQ3" s="201"/>
      <c r="BR3" s="201"/>
      <c r="BS3" s="201"/>
      <c r="BT3" s="201"/>
      <c r="BU3" s="201"/>
      <c r="BV3" s="201"/>
      <c r="BW3" s="201"/>
      <c r="BX3" s="201"/>
      <c r="BY3" s="201"/>
      <c r="BZ3" s="201"/>
      <c r="CA3" s="201"/>
      <c r="CB3" s="201"/>
      <c r="CC3" s="201"/>
      <c r="CD3" s="201"/>
      <c r="CE3" s="201"/>
      <c r="CF3" s="201"/>
      <c r="CG3" s="201"/>
      <c r="CH3" s="201"/>
      <c r="CI3" s="201"/>
      <c r="CJ3" s="201"/>
      <c r="CK3" s="201"/>
      <c r="CL3" s="201"/>
      <c r="CM3" s="201"/>
      <c r="CN3" s="201"/>
      <c r="CO3" s="201"/>
      <c r="CP3" s="201"/>
      <c r="CQ3" s="201"/>
      <c r="CR3" s="201"/>
      <c r="CS3" s="201"/>
      <c r="CT3" s="201"/>
      <c r="CU3" s="201"/>
      <c r="CV3" s="201"/>
      <c r="CW3" s="201"/>
      <c r="CX3" s="201"/>
      <c r="CY3" s="201"/>
      <c r="CZ3" s="201"/>
      <c r="DA3" s="201"/>
      <c r="DB3" s="201"/>
      <c r="DC3" s="201"/>
      <c r="DD3" s="201"/>
      <c r="DE3" s="201"/>
      <c r="DF3" s="201"/>
      <c r="DG3" s="201"/>
      <c r="DH3" s="201"/>
      <c r="DI3" s="201"/>
      <c r="DJ3" s="201"/>
      <c r="DK3" s="201"/>
      <c r="DL3" s="201"/>
      <c r="DM3" s="201"/>
      <c r="DN3" s="201"/>
      <c r="DO3" s="201"/>
      <c r="DP3" s="201"/>
      <c r="DQ3" s="201"/>
      <c r="DR3" s="201"/>
      <c r="DS3" s="201"/>
      <c r="DT3" s="201"/>
      <c r="DU3" s="201"/>
      <c r="DV3" s="201"/>
      <c r="DW3" s="201"/>
      <c r="DX3" s="201"/>
      <c r="DY3" s="201"/>
      <c r="DZ3" s="201"/>
      <c r="EA3" s="201"/>
      <c r="EB3" s="201"/>
      <c r="EC3" s="201"/>
      <c r="ED3" s="201"/>
      <c r="EE3" s="201"/>
      <c r="EF3" s="201"/>
      <c r="EG3" s="201"/>
      <c r="EH3" s="201"/>
      <c r="EI3" s="201"/>
      <c r="EJ3" s="201"/>
      <c r="EK3" s="201"/>
      <c r="EL3" s="201"/>
      <c r="EM3" s="201"/>
      <c r="EN3" s="201"/>
      <c r="EO3" s="201"/>
      <c r="EP3" s="201"/>
      <c r="EQ3" s="201"/>
      <c r="ER3" s="201"/>
      <c r="ES3" s="201"/>
      <c r="ET3" s="201"/>
      <c r="EU3" s="201"/>
      <c r="EV3" s="201"/>
      <c r="EW3" s="201"/>
      <c r="EX3" s="201"/>
      <c r="EY3" s="201"/>
      <c r="EZ3" s="201"/>
      <c r="FA3" s="201"/>
      <c r="FB3" s="201"/>
      <c r="FC3" s="201"/>
      <c r="FD3" s="201"/>
      <c r="FE3" s="201"/>
      <c r="FF3" s="201"/>
      <c r="FG3" s="201"/>
      <c r="FH3" s="201"/>
      <c r="FI3" s="201"/>
      <c r="FJ3" s="201"/>
      <c r="FK3" s="201"/>
      <c r="FL3" s="201"/>
      <c r="FM3" s="201"/>
      <c r="FN3" s="201"/>
      <c r="FO3" s="201"/>
      <c r="FP3" s="201"/>
      <c r="FQ3" s="201"/>
      <c r="FR3" s="201"/>
      <c r="FS3" s="201"/>
      <c r="FT3" s="201"/>
      <c r="FU3" s="201"/>
      <c r="FV3" s="201"/>
      <c r="FW3" s="201"/>
      <c r="FX3" s="201"/>
      <c r="FY3" s="201"/>
      <c r="FZ3" s="201"/>
      <c r="GA3" s="201"/>
      <c r="GB3" s="201"/>
      <c r="GC3" s="201"/>
      <c r="GD3" s="201"/>
      <c r="GE3" s="201"/>
      <c r="GF3" s="201"/>
      <c r="GG3" s="201"/>
      <c r="GH3" s="201"/>
      <c r="GI3" s="201"/>
      <c r="GJ3" s="201"/>
      <c r="GK3" s="201"/>
      <c r="GL3" s="201"/>
      <c r="GM3" s="201"/>
      <c r="GN3" s="201"/>
      <c r="GO3" s="201"/>
      <c r="GP3" s="201"/>
      <c r="GQ3" s="201"/>
      <c r="GR3" s="201"/>
      <c r="GS3" s="201"/>
      <c r="GT3" s="201"/>
      <c r="GU3" s="201"/>
      <c r="GV3" s="201"/>
      <c r="GW3" s="201"/>
      <c r="GX3" s="201"/>
      <c r="GY3" s="201"/>
      <c r="GZ3" s="201"/>
      <c r="HA3" s="201"/>
      <c r="HB3" s="201"/>
      <c r="HC3" s="201"/>
      <c r="HD3" s="201"/>
      <c r="HE3" s="201"/>
      <c r="HF3" s="201"/>
      <c r="HG3" s="201"/>
      <c r="HH3" s="201"/>
      <c r="HI3" s="201"/>
      <c r="HJ3" s="201"/>
      <c r="HK3" s="201"/>
      <c r="HL3" s="201"/>
      <c r="HM3" s="201"/>
      <c r="HN3" s="201"/>
      <c r="HO3" s="201"/>
      <c r="HP3" s="201"/>
      <c r="HQ3" s="201"/>
      <c r="HR3" s="201"/>
      <c r="HS3" s="201"/>
      <c r="HT3" s="201"/>
      <c r="HU3" s="201"/>
      <c r="HV3" s="201"/>
      <c r="HW3" s="201"/>
      <c r="HX3" s="201"/>
      <c r="HY3" s="201"/>
      <c r="HZ3" s="201"/>
      <c r="IA3" s="201"/>
      <c r="IB3" s="201"/>
      <c r="IC3" s="201"/>
      <c r="ID3" s="201"/>
      <c r="IE3" s="201"/>
      <c r="IF3" s="201"/>
      <c r="IG3" s="201"/>
      <c r="IH3" s="201"/>
      <c r="II3" s="201"/>
      <c r="IJ3" s="201"/>
      <c r="IK3" s="201"/>
      <c r="IL3" s="201"/>
      <c r="IM3" s="201"/>
      <c r="IN3" s="201"/>
      <c r="IO3" s="201"/>
      <c r="IP3" s="201"/>
      <c r="IQ3" s="201"/>
      <c r="IR3" s="201"/>
      <c r="IS3" s="201"/>
      <c r="IT3" s="201"/>
      <c r="IU3" s="201"/>
      <c r="IV3" s="201"/>
      <c r="IW3" s="201"/>
      <c r="IX3" s="201"/>
      <c r="IY3" s="201"/>
      <c r="IZ3" s="201"/>
      <c r="JA3" s="201"/>
      <c r="JB3" s="201"/>
      <c r="JC3" s="201"/>
      <c r="JD3" s="201"/>
      <c r="JE3" s="201"/>
      <c r="JF3" s="201"/>
      <c r="JG3" s="201"/>
      <c r="JH3" s="201"/>
      <c r="JI3" s="201"/>
      <c r="JJ3" s="201"/>
      <c r="JK3" s="201"/>
      <c r="JL3" s="201"/>
      <c r="JM3" s="201"/>
      <c r="JN3" s="201"/>
      <c r="JO3" s="201"/>
      <c r="JP3" s="201"/>
      <c r="JQ3" s="201"/>
      <c r="JR3" s="201"/>
      <c r="JS3" s="201"/>
      <c r="JT3" s="201"/>
      <c r="JU3" s="201"/>
      <c r="JV3" s="201"/>
      <c r="JW3" s="201"/>
      <c r="JX3" s="201"/>
      <c r="JY3" s="201"/>
      <c r="JZ3" s="201"/>
      <c r="KA3" s="201"/>
      <c r="KB3" s="201"/>
      <c r="KC3" s="201"/>
      <c r="KD3" s="201"/>
      <c r="KE3" s="201"/>
      <c r="KF3" s="201"/>
      <c r="KG3" s="201"/>
      <c r="KH3" s="201"/>
      <c r="KI3" s="201"/>
      <c r="KJ3" s="201"/>
      <c r="KK3" s="201"/>
      <c r="KL3" s="201"/>
      <c r="KM3" s="201"/>
      <c r="KN3" s="201"/>
      <c r="KO3" s="201"/>
      <c r="KP3" s="201"/>
      <c r="KQ3" s="201"/>
      <c r="KR3" s="201"/>
      <c r="KS3" s="201"/>
      <c r="KT3" s="201"/>
      <c r="KU3" s="201"/>
      <c r="KV3" s="201"/>
      <c r="KW3" s="201"/>
      <c r="KX3" s="201"/>
      <c r="KY3" s="201"/>
      <c r="KZ3" s="201"/>
      <c r="LA3" s="201"/>
      <c r="LB3" s="201"/>
      <c r="LC3" s="201"/>
      <c r="LD3" s="201"/>
      <c r="LE3" s="201"/>
      <c r="LF3" s="201"/>
      <c r="LG3" s="201"/>
      <c r="LH3" s="201"/>
      <c r="LI3" s="201"/>
      <c r="LJ3" s="201"/>
      <c r="LK3" s="201"/>
      <c r="LL3" s="201"/>
      <c r="LM3" s="201"/>
      <c r="LN3" s="201"/>
      <c r="LO3" s="201"/>
      <c r="LP3" s="201"/>
      <c r="LQ3" s="201"/>
      <c r="LR3" s="201"/>
      <c r="LS3" s="201"/>
      <c r="LT3" s="201"/>
      <c r="LU3" s="201"/>
      <c r="LV3" s="201"/>
      <c r="LW3" s="201"/>
      <c r="LX3" s="201"/>
      <c r="LY3" s="201"/>
      <c r="LZ3" s="201"/>
      <c r="MA3" s="201"/>
      <c r="MB3" s="201"/>
      <c r="MC3" s="201"/>
      <c r="MD3" s="201"/>
      <c r="ME3" s="201"/>
      <c r="MF3" s="201"/>
      <c r="MG3" s="201"/>
      <c r="MH3" s="201"/>
      <c r="MI3" s="201"/>
      <c r="MJ3" s="201"/>
      <c r="MK3" s="201"/>
      <c r="ML3" s="201"/>
      <c r="MM3" s="201"/>
      <c r="MN3" s="201"/>
      <c r="MO3" s="201"/>
      <c r="MP3" s="201"/>
      <c r="MQ3" s="201"/>
      <c r="MR3" s="201"/>
      <c r="MS3" s="201"/>
      <c r="MT3" s="201"/>
      <c r="MU3" s="201"/>
      <c r="MV3" s="201"/>
      <c r="MW3" s="201"/>
      <c r="MX3" s="201"/>
      <c r="MY3" s="201"/>
      <c r="MZ3" s="201"/>
      <c r="NA3" s="201"/>
      <c r="NB3" s="201"/>
      <c r="NC3" s="201"/>
      <c r="ND3" s="201"/>
      <c r="NE3" s="201"/>
      <c r="NF3" s="201"/>
      <c r="NG3" s="201"/>
      <c r="NH3" s="201"/>
      <c r="NI3" s="201"/>
      <c r="NJ3" s="201"/>
      <c r="NK3" s="201"/>
      <c r="NL3" s="201"/>
      <c r="NM3" s="201"/>
      <c r="NN3" s="201"/>
      <c r="NO3" s="201"/>
      <c r="NP3" s="201"/>
      <c r="NQ3" s="201"/>
      <c r="NR3" s="201"/>
      <c r="NS3" s="201"/>
      <c r="NT3" s="201"/>
      <c r="NU3" s="201"/>
      <c r="NV3" s="201"/>
      <c r="NW3" s="201"/>
      <c r="NX3" s="201"/>
      <c r="NY3" s="201"/>
      <c r="NZ3" s="201"/>
      <c r="OA3" s="201"/>
      <c r="OB3" s="201"/>
      <c r="OC3" s="201"/>
      <c r="OD3" s="201"/>
      <c r="OE3" s="201"/>
      <c r="OF3" s="201"/>
      <c r="OG3" s="201"/>
      <c r="OH3" s="201"/>
      <c r="OI3" s="201"/>
      <c r="OJ3" s="201"/>
      <c r="OK3" s="201"/>
      <c r="OL3" s="201"/>
      <c r="OM3" s="201"/>
      <c r="ON3" s="201"/>
      <c r="OO3" s="201"/>
      <c r="OP3" s="201"/>
      <c r="OQ3" s="201"/>
      <c r="OR3" s="201"/>
      <c r="OS3" s="201"/>
      <c r="OT3" s="201"/>
      <c r="OU3" s="201"/>
      <c r="OV3" s="201"/>
      <c r="OW3" s="201"/>
      <c r="OX3" s="201"/>
      <c r="OY3" s="201"/>
      <c r="OZ3" s="201"/>
      <c r="PA3" s="201"/>
      <c r="PB3" s="201"/>
      <c r="PC3" s="201"/>
      <c r="PD3" s="201"/>
      <c r="PE3" s="201"/>
      <c r="PF3" s="201"/>
      <c r="PG3" s="201"/>
      <c r="PH3" s="201"/>
      <c r="PI3" s="201"/>
      <c r="PJ3" s="201"/>
      <c r="PK3" s="201"/>
      <c r="PL3" s="201"/>
      <c r="PM3" s="201"/>
      <c r="PN3" s="201"/>
      <c r="PO3" s="201"/>
      <c r="PP3" s="201"/>
      <c r="PQ3" s="201"/>
      <c r="PR3" s="201"/>
      <c r="PS3" s="201"/>
      <c r="PT3" s="201"/>
      <c r="PU3" s="201"/>
      <c r="PV3" s="201"/>
      <c r="PW3" s="201"/>
      <c r="PX3" s="201"/>
      <c r="PY3" s="201"/>
      <c r="PZ3" s="201"/>
      <c r="QA3" s="201"/>
      <c r="QB3" s="201"/>
      <c r="QC3" s="201"/>
      <c r="QD3" s="201"/>
      <c r="QE3" s="201"/>
      <c r="QF3" s="201"/>
      <c r="QG3" s="201"/>
      <c r="QH3" s="201"/>
      <c r="QI3" s="201"/>
      <c r="QJ3" s="201"/>
      <c r="QK3" s="201"/>
      <c r="QL3" s="201"/>
      <c r="QM3" s="201"/>
      <c r="QN3" s="201"/>
      <c r="QO3" s="201"/>
      <c r="QP3" s="201"/>
      <c r="QQ3" s="201"/>
      <c r="QR3" s="201"/>
      <c r="QS3" s="201"/>
      <c r="QT3" s="201"/>
      <c r="QU3" s="201"/>
      <c r="QV3" s="201"/>
      <c r="QW3" s="201"/>
      <c r="QX3" s="201"/>
      <c r="QY3" s="201"/>
      <c r="QZ3" s="201"/>
      <c r="RA3" s="201"/>
      <c r="RB3" s="201"/>
      <c r="RC3" s="201"/>
      <c r="RD3" s="201"/>
      <c r="RE3" s="201"/>
      <c r="RF3" s="201"/>
      <c r="RG3" s="201"/>
      <c r="RH3" s="201"/>
      <c r="RI3" s="201"/>
      <c r="RJ3" s="201"/>
      <c r="RK3" s="201"/>
      <c r="RL3" s="201"/>
      <c r="RM3" s="201"/>
      <c r="RN3" s="201"/>
      <c r="RO3" s="201"/>
      <c r="RP3" s="201"/>
      <c r="RQ3" s="201"/>
      <c r="RR3" s="201"/>
      <c r="RS3" s="201"/>
      <c r="RT3" s="201"/>
      <c r="RU3" s="201"/>
      <c r="RV3" s="201"/>
      <c r="RW3" s="201"/>
      <c r="RX3" s="201"/>
      <c r="RY3" s="201"/>
      <c r="RZ3" s="201"/>
      <c r="SA3" s="201"/>
      <c r="SB3" s="201"/>
      <c r="SC3" s="201"/>
      <c r="SD3" s="201"/>
      <c r="SE3" s="201"/>
      <c r="SF3" s="201"/>
      <c r="SG3" s="201"/>
      <c r="SH3" s="201"/>
      <c r="SI3" s="201"/>
      <c r="SJ3" s="201"/>
      <c r="SK3" s="201"/>
      <c r="SL3" s="201"/>
      <c r="SM3" s="201"/>
      <c r="SN3" s="201"/>
      <c r="SO3" s="201"/>
      <c r="SP3" s="201"/>
      <c r="SQ3" s="201"/>
      <c r="SR3" s="201"/>
      <c r="SS3" s="201"/>
      <c r="ST3" s="201"/>
      <c r="SU3" s="201"/>
      <c r="SV3" s="201"/>
      <c r="SW3" s="201"/>
      <c r="SX3" s="201"/>
      <c r="SY3" s="201"/>
      <c r="SZ3" s="201"/>
      <c r="TA3" s="201"/>
      <c r="TB3" s="201"/>
      <c r="TC3" s="201"/>
      <c r="TD3" s="201"/>
      <c r="TE3" s="201"/>
      <c r="TF3" s="201"/>
      <c r="TG3" s="201"/>
      <c r="TH3" s="201"/>
      <c r="TI3" s="201"/>
      <c r="TJ3" s="201"/>
      <c r="TK3" s="201"/>
      <c r="TL3" s="201"/>
      <c r="TM3" s="201"/>
      <c r="TN3" s="201"/>
      <c r="TO3" s="201"/>
      <c r="TP3" s="201"/>
      <c r="TQ3" s="201"/>
      <c r="TR3" s="201"/>
      <c r="TS3" s="201"/>
      <c r="TT3" s="201"/>
      <c r="TU3" s="201"/>
      <c r="TV3" s="201"/>
      <c r="TW3" s="201"/>
      <c r="TX3" s="201"/>
      <c r="TY3" s="201"/>
      <c r="TZ3" s="201"/>
      <c r="UA3" s="201"/>
      <c r="UB3" s="201"/>
      <c r="UC3" s="201"/>
      <c r="UD3" s="201"/>
      <c r="UE3" s="201"/>
      <c r="UF3" s="201"/>
      <c r="UG3" s="201"/>
      <c r="UH3" s="201"/>
      <c r="UI3" s="201"/>
      <c r="UJ3" s="201"/>
      <c r="UK3" s="201"/>
      <c r="UL3" s="201"/>
      <c r="UM3" s="201"/>
      <c r="UN3" s="201"/>
      <c r="UO3" s="201"/>
      <c r="UP3" s="201"/>
      <c r="UQ3" s="201"/>
      <c r="UR3" s="201"/>
      <c r="US3" s="201"/>
      <c r="UT3" s="201"/>
      <c r="UU3" s="201"/>
      <c r="UV3" s="201"/>
      <c r="UW3" s="201"/>
      <c r="UX3" s="201"/>
      <c r="UY3" s="201"/>
      <c r="UZ3" s="201"/>
      <c r="VA3" s="201"/>
      <c r="VB3" s="201"/>
      <c r="VC3" s="201"/>
      <c r="VD3" s="201"/>
      <c r="VE3" s="201"/>
      <c r="VF3" s="201"/>
      <c r="VG3" s="201"/>
      <c r="VH3" s="201"/>
      <c r="VI3" s="201"/>
      <c r="VJ3" s="201"/>
      <c r="VK3" s="201"/>
      <c r="VL3" s="201"/>
      <c r="VM3" s="201"/>
      <c r="VN3" s="201"/>
      <c r="VO3" s="201"/>
      <c r="VP3" s="201"/>
      <c r="VQ3" s="201"/>
      <c r="VR3" s="202"/>
      <c r="VS3" s="209" t="s">
        <v>2504</v>
      </c>
      <c r="VT3" s="186"/>
      <c r="VU3" s="186"/>
      <c r="VV3" s="186"/>
      <c r="VW3" s="186"/>
      <c r="VX3" s="186"/>
      <c r="VY3" s="186"/>
      <c r="VZ3" s="186"/>
      <c r="WA3" s="186"/>
      <c r="WB3" s="186"/>
      <c r="WC3" s="186"/>
      <c r="WD3" s="186"/>
      <c r="WE3" s="186"/>
      <c r="WF3" s="186"/>
      <c r="WG3" s="186"/>
      <c r="WH3" s="186"/>
      <c r="WI3" s="186"/>
      <c r="WJ3" s="186"/>
      <c r="WK3" s="186"/>
      <c r="WL3" s="186"/>
      <c r="WM3" s="186"/>
      <c r="WN3" s="186"/>
      <c r="WO3" s="186"/>
      <c r="WP3" s="186"/>
      <c r="WQ3" s="186"/>
      <c r="WR3" s="186"/>
      <c r="WS3" s="186"/>
      <c r="WT3" s="186"/>
      <c r="WU3" s="186"/>
      <c r="WV3" s="186"/>
      <c r="WW3" s="186"/>
      <c r="WX3" s="186"/>
      <c r="WY3" s="186"/>
      <c r="WZ3" s="186"/>
      <c r="XA3" s="186"/>
      <c r="XB3" s="186"/>
      <c r="XC3" s="186"/>
      <c r="XD3" s="186"/>
      <c r="XE3" s="186"/>
      <c r="XF3" s="186"/>
      <c r="XG3" s="186"/>
      <c r="XH3" s="186"/>
      <c r="XI3" s="186"/>
      <c r="XJ3" s="186"/>
      <c r="XK3" s="186"/>
      <c r="XL3" s="186"/>
      <c r="XM3" s="186"/>
      <c r="XN3" s="186"/>
      <c r="XO3" s="186"/>
      <c r="XP3" s="187"/>
      <c r="XQ3" s="102" t="s">
        <v>492</v>
      </c>
      <c r="XR3" s="101"/>
      <c r="XS3" s="203" t="s">
        <v>207</v>
      </c>
      <c r="XT3" s="204"/>
      <c r="XU3" s="204"/>
      <c r="XV3" s="204"/>
      <c r="XW3" s="204"/>
      <c r="XX3" s="205"/>
      <c r="XY3" s="180" t="s">
        <v>542</v>
      </c>
      <c r="XZ3" s="181"/>
      <c r="YA3" s="181"/>
      <c r="YB3" s="181"/>
      <c r="YC3" s="181"/>
      <c r="YD3" s="181"/>
      <c r="YE3" s="181"/>
      <c r="YF3" s="181"/>
      <c r="YG3" s="182"/>
      <c r="YH3" s="183" t="s">
        <v>208</v>
      </c>
      <c r="YI3" s="184"/>
      <c r="YJ3" s="184"/>
      <c r="YK3" s="184"/>
      <c r="YL3" s="185"/>
      <c r="YM3" s="186"/>
      <c r="YN3" s="186"/>
      <c r="YO3" s="186"/>
      <c r="YP3" s="186"/>
      <c r="YQ3" s="186"/>
      <c r="YR3" s="186"/>
      <c r="YS3" s="186"/>
      <c r="YT3" s="186"/>
      <c r="YU3" s="186"/>
      <c r="YV3" s="186"/>
      <c r="YW3" s="186"/>
      <c r="YX3" s="186"/>
      <c r="YY3" s="186"/>
      <c r="YZ3" s="186"/>
      <c r="ZA3" s="186"/>
      <c r="ZB3" s="186"/>
      <c r="ZC3" s="186"/>
      <c r="ZD3" s="186"/>
      <c r="ZE3" s="186"/>
      <c r="ZF3" s="186"/>
      <c r="ZG3" s="186"/>
      <c r="ZH3" s="186"/>
      <c r="ZI3" s="186"/>
      <c r="ZJ3" s="186"/>
      <c r="ZK3" s="186"/>
      <c r="ZL3" s="186"/>
      <c r="ZM3" s="186"/>
      <c r="ZN3" s="186"/>
      <c r="ZO3" s="186"/>
      <c r="ZP3" s="186"/>
      <c r="ZQ3" s="186"/>
      <c r="ZR3" s="186"/>
      <c r="ZS3" s="186"/>
      <c r="ZT3" s="186"/>
      <c r="ZU3" s="186"/>
      <c r="ZV3" s="186"/>
      <c r="ZW3" s="186"/>
      <c r="ZX3" s="186"/>
      <c r="ZY3" s="186"/>
      <c r="ZZ3" s="186"/>
      <c r="AAA3" s="186"/>
      <c r="AAB3" s="186"/>
      <c r="AAC3" s="186"/>
      <c r="AAD3" s="186"/>
      <c r="AAE3" s="186"/>
      <c r="AAF3" s="186"/>
      <c r="AAG3" s="186"/>
      <c r="AAH3" s="186"/>
      <c r="AAI3" s="186"/>
      <c r="AAJ3" s="187"/>
      <c r="AAK3" s="188" t="s">
        <v>2094</v>
      </c>
      <c r="AAL3" s="188"/>
      <c r="AAM3" s="188"/>
      <c r="AAN3" s="188"/>
      <c r="AAO3" s="188"/>
      <c r="AAP3" s="188"/>
      <c r="AAQ3" s="188"/>
      <c r="AAR3" s="188"/>
      <c r="AAS3" s="188"/>
      <c r="AAT3" s="188"/>
      <c r="AAU3" s="206"/>
      <c r="AAV3" s="207"/>
      <c r="AAW3" s="207"/>
      <c r="AAX3" s="207"/>
      <c r="AAY3" s="207"/>
      <c r="AAZ3" s="207"/>
      <c r="ABA3" s="207"/>
      <c r="ABB3" s="207"/>
      <c r="ABC3" s="207"/>
      <c r="ABD3" s="207"/>
      <c r="ABE3" s="207"/>
      <c r="ABF3" s="207"/>
      <c r="ABG3" s="207"/>
      <c r="ABH3" s="207"/>
      <c r="ABI3" s="207"/>
      <c r="ABJ3" s="207"/>
      <c r="ABK3" s="207"/>
      <c r="ABL3" s="207"/>
      <c r="ABM3" s="207"/>
      <c r="ABN3" s="207"/>
      <c r="ABO3" s="207"/>
      <c r="ABP3" s="207"/>
      <c r="ABQ3" s="207"/>
      <c r="ABR3" s="207"/>
      <c r="ABS3" s="207"/>
      <c r="ABT3" s="207"/>
      <c r="ABU3" s="207"/>
      <c r="ABV3" s="207"/>
      <c r="ABW3" s="207"/>
      <c r="ABX3" s="207"/>
      <c r="ABY3" s="207"/>
      <c r="ABZ3" s="207"/>
      <c r="ACA3" s="207"/>
      <c r="ACB3" s="207"/>
      <c r="ACC3" s="207"/>
      <c r="ACD3" s="207"/>
      <c r="ACE3" s="207"/>
      <c r="ACF3" s="207"/>
      <c r="ACG3" s="207"/>
      <c r="ACH3" s="207"/>
      <c r="ACI3" s="207"/>
      <c r="ACJ3" s="207"/>
      <c r="ACK3" s="207"/>
      <c r="ACL3" s="207"/>
      <c r="ACM3" s="207"/>
      <c r="ACN3" s="207"/>
      <c r="ACO3" s="207"/>
      <c r="ACP3" s="207"/>
      <c r="ACQ3" s="207"/>
      <c r="ACR3" s="207"/>
      <c r="ACS3" s="207"/>
      <c r="ACT3" s="207"/>
      <c r="ACU3" s="207"/>
      <c r="ACV3" s="207"/>
      <c r="ACW3" s="207"/>
      <c r="ACX3" s="207"/>
      <c r="ACY3" s="207"/>
      <c r="ACZ3" s="207"/>
      <c r="ADA3" s="207"/>
      <c r="ADB3" s="207"/>
      <c r="ADC3" s="207"/>
      <c r="ADD3" s="207"/>
      <c r="ADE3" s="207"/>
      <c r="ADF3" s="207"/>
      <c r="ADG3" s="207"/>
      <c r="ADH3" s="207"/>
      <c r="ADI3" s="207"/>
      <c r="ADJ3" s="207"/>
      <c r="ADK3" s="207"/>
      <c r="ADL3" s="207"/>
      <c r="ADM3" s="207"/>
      <c r="ADN3" s="207"/>
      <c r="ADO3" s="207"/>
      <c r="ADP3" s="207"/>
      <c r="ADQ3" s="207"/>
      <c r="ADR3" s="207"/>
      <c r="ADS3" s="207"/>
      <c r="ADT3" s="207"/>
      <c r="ADU3" s="207"/>
      <c r="ADV3" s="207"/>
      <c r="ADW3" s="207"/>
      <c r="ADX3" s="207"/>
      <c r="ADY3" s="207"/>
      <c r="ADZ3" s="207"/>
      <c r="AEA3" s="207"/>
      <c r="AEB3" s="207"/>
      <c r="AEC3" s="207"/>
      <c r="AED3" s="207"/>
      <c r="AEE3" s="207"/>
      <c r="AEF3" s="207"/>
      <c r="AEG3" s="207"/>
      <c r="AEH3" s="207"/>
      <c r="AEI3" s="207"/>
      <c r="AEJ3" s="207"/>
      <c r="AEK3" s="207"/>
      <c r="AEL3" s="207"/>
      <c r="AEM3" s="207"/>
      <c r="AEN3" s="207"/>
      <c r="AEO3" s="207"/>
      <c r="AEP3" s="207"/>
      <c r="AEQ3" s="207"/>
      <c r="AER3" s="207"/>
      <c r="AES3" s="207"/>
      <c r="AET3" s="207"/>
      <c r="AEU3" s="207"/>
      <c r="AEV3" s="207"/>
      <c r="AEW3" s="207"/>
      <c r="AEX3" s="207"/>
      <c r="AEY3" s="207"/>
      <c r="AEZ3" s="207"/>
      <c r="AFA3" s="207"/>
      <c r="AFB3" s="207"/>
      <c r="AFC3" s="207"/>
      <c r="AFD3" s="207"/>
      <c r="AFE3" s="207"/>
      <c r="AFF3" s="207"/>
      <c r="AFG3" s="207"/>
      <c r="AFH3" s="207"/>
      <c r="AFI3" s="207"/>
      <c r="AFJ3" s="207"/>
      <c r="AFK3" s="207"/>
      <c r="AFL3" s="207"/>
      <c r="AFM3" s="207"/>
      <c r="AFN3" s="207"/>
      <c r="AFO3" s="207"/>
      <c r="AFP3" s="207"/>
      <c r="AFQ3" s="207"/>
      <c r="AFR3" s="207"/>
      <c r="AFS3" s="207"/>
      <c r="AFT3" s="207"/>
      <c r="AFU3" s="207"/>
      <c r="AFV3" s="207"/>
      <c r="AFW3" s="207"/>
      <c r="AFX3" s="207"/>
      <c r="AFY3" s="207"/>
      <c r="AFZ3" s="207"/>
      <c r="AGA3" s="207"/>
      <c r="AGB3" s="207"/>
      <c r="AGC3" s="207"/>
      <c r="AGD3" s="207"/>
      <c r="AGE3" s="207"/>
      <c r="AGF3" s="207"/>
      <c r="AGG3" s="207"/>
      <c r="AGH3" s="207"/>
      <c r="AGI3" s="207"/>
      <c r="AGJ3" s="207"/>
      <c r="AGK3" s="207"/>
      <c r="AGL3" s="207"/>
      <c r="AGM3" s="207"/>
      <c r="AGN3" s="207"/>
      <c r="AGO3" s="207"/>
      <c r="AGP3" s="207"/>
      <c r="AGQ3" s="207"/>
      <c r="AGR3" s="207"/>
      <c r="AGS3" s="207"/>
      <c r="AGT3" s="207"/>
      <c r="AGU3" s="207"/>
      <c r="AGV3" s="207"/>
      <c r="AGW3" s="207"/>
      <c r="AGX3" s="207"/>
      <c r="AGY3" s="207"/>
      <c r="AGZ3" s="207"/>
      <c r="AHA3" s="207"/>
      <c r="AHB3" s="207"/>
      <c r="AHC3" s="207"/>
      <c r="AHD3" s="207"/>
      <c r="AHE3" s="207"/>
      <c r="AHF3" s="207"/>
      <c r="AHG3" s="207"/>
      <c r="AHH3" s="207"/>
      <c r="AHI3" s="207"/>
      <c r="AHJ3" s="207"/>
      <c r="AHK3" s="207"/>
      <c r="AHL3" s="207"/>
      <c r="AHM3" s="207"/>
      <c r="AHN3" s="207"/>
      <c r="AHO3" s="207"/>
      <c r="AHP3" s="207"/>
      <c r="AHQ3" s="207"/>
      <c r="AHR3" s="207"/>
      <c r="AHS3" s="207"/>
      <c r="AHT3" s="207"/>
      <c r="AHU3" s="207"/>
      <c r="AHV3" s="207"/>
      <c r="AHW3" s="207"/>
      <c r="AHX3" s="207"/>
      <c r="AHY3" s="207"/>
      <c r="AHZ3" s="207"/>
      <c r="AIA3" s="207"/>
      <c r="AIB3" s="207"/>
      <c r="AIC3" s="207"/>
      <c r="AID3" s="207"/>
      <c r="AIE3" s="207"/>
      <c r="AIF3" s="207"/>
      <c r="AIG3" s="207"/>
      <c r="AIH3" s="207"/>
      <c r="AII3" s="207"/>
      <c r="AIJ3" s="207"/>
      <c r="AIK3" s="207"/>
      <c r="AIL3" s="207"/>
      <c r="AIM3" s="207"/>
      <c r="AIN3" s="207"/>
      <c r="AIO3" s="207"/>
      <c r="AIP3" s="207"/>
      <c r="AIQ3" s="207"/>
      <c r="AIR3" s="207"/>
      <c r="AIS3" s="207"/>
      <c r="AIT3" s="207"/>
      <c r="AIU3" s="207"/>
      <c r="AIV3" s="207"/>
      <c r="AIW3" s="207"/>
      <c r="AIX3" s="207"/>
      <c r="AIY3" s="207"/>
      <c r="AIZ3" s="207"/>
      <c r="AJA3" s="207"/>
      <c r="AJB3" s="207"/>
      <c r="AJC3" s="207"/>
      <c r="AJD3" s="207"/>
      <c r="AJE3" s="207"/>
      <c r="AJF3" s="207"/>
      <c r="AJG3" s="207"/>
      <c r="AJH3" s="207"/>
      <c r="AJI3" s="207"/>
      <c r="AJJ3" s="207"/>
      <c r="AJK3" s="207"/>
      <c r="AJL3" s="207"/>
      <c r="AJM3" s="207"/>
      <c r="AJN3" s="207"/>
      <c r="AJO3" s="207"/>
      <c r="AJP3" s="207"/>
      <c r="AJQ3" s="207"/>
      <c r="AJR3" s="207"/>
      <c r="AJS3" s="207"/>
      <c r="AJT3" s="207"/>
      <c r="AJU3" s="207"/>
      <c r="AJV3" s="207"/>
      <c r="AJW3" s="207"/>
      <c r="AJX3" s="207"/>
      <c r="AJY3" s="207"/>
      <c r="AJZ3" s="207"/>
      <c r="AKA3" s="207"/>
      <c r="AKB3" s="207"/>
      <c r="AKC3" s="207"/>
      <c r="AKD3" s="207"/>
      <c r="AKE3" s="207"/>
      <c r="AKF3" s="207"/>
      <c r="AKG3" s="207"/>
      <c r="AKH3" s="207"/>
      <c r="AKI3" s="207"/>
      <c r="AKJ3" s="207"/>
      <c r="AKK3" s="207"/>
      <c r="AKL3" s="207"/>
      <c r="AKM3" s="207"/>
      <c r="AKN3" s="207"/>
      <c r="AKO3" s="207"/>
      <c r="AKP3" s="207"/>
      <c r="AKQ3" s="207"/>
      <c r="AKR3" s="207"/>
      <c r="AKS3" s="207"/>
      <c r="AKT3" s="207"/>
      <c r="AKU3" s="207"/>
      <c r="AKV3" s="207"/>
      <c r="AKW3" s="207"/>
      <c r="AKX3" s="207"/>
      <c r="AKY3" s="207"/>
      <c r="AKZ3" s="207"/>
      <c r="ALA3" s="207"/>
      <c r="ALB3" s="207"/>
      <c r="ALC3" s="207"/>
      <c r="ALD3" s="207"/>
      <c r="ALE3" s="207"/>
      <c r="ALF3" s="207"/>
      <c r="ALG3" s="207"/>
      <c r="ALH3" s="207"/>
      <c r="ALI3" s="207"/>
      <c r="ALJ3" s="207"/>
      <c r="ALK3" s="207"/>
      <c r="ALL3" s="207"/>
      <c r="ALM3" s="207"/>
      <c r="ALN3" s="207"/>
      <c r="ALO3" s="207"/>
      <c r="ALP3" s="207"/>
      <c r="ALQ3" s="207"/>
      <c r="ALR3" s="207"/>
      <c r="ALS3" s="207"/>
      <c r="ALT3" s="207"/>
      <c r="ALU3" s="207"/>
      <c r="ALV3" s="207"/>
      <c r="ALW3" s="207"/>
      <c r="ALX3" s="207"/>
      <c r="ALY3" s="207"/>
      <c r="ALZ3" s="207"/>
      <c r="AMA3" s="207"/>
      <c r="AMB3" s="207"/>
      <c r="AMC3" s="207"/>
      <c r="AMD3" s="207"/>
      <c r="AME3" s="207"/>
      <c r="AMF3" s="207"/>
      <c r="AMG3" s="207"/>
      <c r="AMH3" s="207"/>
      <c r="AMI3" s="207"/>
      <c r="AMJ3" s="207"/>
      <c r="AMK3" s="207"/>
      <c r="AML3" s="207"/>
      <c r="AMM3" s="207"/>
      <c r="AMN3" s="207"/>
      <c r="AMO3" s="207"/>
      <c r="AMP3" s="207"/>
      <c r="AMQ3" s="207"/>
      <c r="AMR3" s="207"/>
      <c r="AMS3" s="207"/>
      <c r="AMT3" s="207"/>
      <c r="AMU3" s="207"/>
      <c r="AMV3" s="207"/>
      <c r="AMW3" s="207"/>
      <c r="AMX3" s="207"/>
      <c r="AMY3" s="207"/>
      <c r="AMZ3" s="207"/>
      <c r="ANA3" s="207"/>
      <c r="ANB3" s="207"/>
      <c r="ANC3" s="207"/>
      <c r="AND3" s="207"/>
      <c r="ANE3" s="207"/>
      <c r="ANF3" s="207"/>
      <c r="ANG3" s="207"/>
      <c r="ANH3" s="207"/>
      <c r="ANI3" s="207"/>
      <c r="ANJ3" s="207"/>
      <c r="ANK3" s="207"/>
      <c r="ANL3" s="207"/>
      <c r="ANM3" s="207"/>
      <c r="ANN3" s="207"/>
      <c r="ANO3" s="207"/>
      <c r="ANP3" s="207"/>
      <c r="ANQ3" s="207"/>
      <c r="ANR3" s="207"/>
      <c r="ANS3" s="207"/>
      <c r="ANT3" s="207"/>
      <c r="ANU3" s="207"/>
      <c r="ANV3" s="207"/>
      <c r="ANW3" s="207"/>
      <c r="ANX3" s="207"/>
      <c r="ANY3" s="207"/>
      <c r="ANZ3" s="207"/>
      <c r="AOA3" s="207"/>
      <c r="AOB3" s="207"/>
      <c r="AOC3" s="207"/>
      <c r="AOD3" s="207"/>
      <c r="AOE3" s="207"/>
      <c r="AOF3" s="207"/>
      <c r="AOG3" s="207"/>
      <c r="AOH3" s="207"/>
      <c r="AOI3" s="207"/>
      <c r="AOJ3" s="207"/>
      <c r="AOK3" s="207"/>
      <c r="AOL3" s="207"/>
      <c r="AOM3" s="207"/>
      <c r="AON3" s="207"/>
      <c r="AOO3" s="207"/>
      <c r="AOP3" s="207"/>
      <c r="AOQ3" s="207"/>
      <c r="AOR3" s="207"/>
      <c r="AOS3" s="207"/>
      <c r="AOT3" s="207"/>
      <c r="AOU3" s="207"/>
      <c r="AOV3" s="207"/>
      <c r="AOW3" s="207"/>
      <c r="AOX3" s="207"/>
      <c r="AOY3" s="207"/>
      <c r="AOZ3" s="207"/>
      <c r="APA3" s="207"/>
      <c r="APB3" s="207"/>
      <c r="APC3" s="207"/>
      <c r="APD3" s="207"/>
      <c r="APE3" s="207"/>
      <c r="APF3" s="207"/>
      <c r="APG3" s="207"/>
      <c r="APH3" s="207"/>
      <c r="API3" s="207"/>
      <c r="APJ3" s="207"/>
      <c r="APK3" s="207"/>
      <c r="APL3" s="207"/>
      <c r="APM3" s="207"/>
      <c r="APN3" s="207"/>
      <c r="APO3" s="207"/>
      <c r="APP3" s="207"/>
      <c r="APQ3" s="207"/>
      <c r="APR3" s="207"/>
      <c r="APS3" s="207"/>
      <c r="APT3" s="207"/>
      <c r="APU3" s="207"/>
      <c r="APV3" s="207"/>
      <c r="APW3" s="207"/>
      <c r="APX3" s="207"/>
      <c r="APY3" s="207"/>
      <c r="APZ3" s="207"/>
      <c r="AQA3" s="207"/>
      <c r="AQB3" s="207"/>
      <c r="AQC3" s="207"/>
      <c r="AQD3" s="207"/>
      <c r="AQE3" s="207"/>
      <c r="AQF3" s="207"/>
      <c r="AQG3" s="207"/>
      <c r="AQH3" s="207"/>
      <c r="AQI3" s="207"/>
      <c r="AQJ3" s="207"/>
      <c r="AQK3" s="207"/>
      <c r="AQL3" s="207"/>
      <c r="AQM3" s="207"/>
      <c r="AQN3" s="207"/>
      <c r="AQO3" s="207"/>
      <c r="AQP3" s="207"/>
      <c r="AQQ3" s="207"/>
      <c r="AQR3" s="207"/>
      <c r="AQS3" s="207"/>
      <c r="AQT3" s="207"/>
      <c r="AQU3" s="207"/>
      <c r="AQV3" s="207"/>
      <c r="AQW3" s="207"/>
      <c r="AQX3" s="207"/>
      <c r="AQY3" s="207"/>
      <c r="AQZ3" s="207"/>
      <c r="ARA3" s="207"/>
      <c r="ARB3" s="207"/>
      <c r="ARC3" s="207"/>
      <c r="ARD3" s="207"/>
      <c r="ARE3" s="207"/>
      <c r="ARF3" s="207"/>
      <c r="ARG3" s="207"/>
      <c r="ARH3" s="207"/>
      <c r="ARI3" s="207"/>
      <c r="ARJ3" s="207"/>
      <c r="ARK3" s="207"/>
      <c r="ARL3" s="207"/>
      <c r="ARM3" s="207"/>
      <c r="ARN3" s="207"/>
      <c r="ARO3" s="207"/>
      <c r="ARP3" s="207"/>
      <c r="ARQ3" s="207"/>
      <c r="ARR3" s="207"/>
      <c r="ARS3" s="207"/>
      <c r="ART3" s="207"/>
      <c r="ARU3" s="207"/>
      <c r="ARV3" s="207"/>
      <c r="ARW3" s="207"/>
      <c r="ARX3" s="207"/>
      <c r="ARY3" s="207"/>
      <c r="ARZ3" s="207"/>
      <c r="ASA3" s="207"/>
      <c r="ASB3" s="207"/>
      <c r="ASC3" s="207"/>
      <c r="ASD3" s="207"/>
      <c r="ASE3" s="207"/>
      <c r="ASF3" s="207"/>
      <c r="ASG3" s="207"/>
      <c r="ASH3" s="207"/>
      <c r="ASI3" s="207"/>
      <c r="ASJ3" s="207"/>
      <c r="ASK3" s="207"/>
      <c r="ASL3" s="207"/>
      <c r="ASM3" s="207"/>
      <c r="ASN3" s="207"/>
      <c r="ASO3" s="207"/>
      <c r="ASP3" s="207"/>
      <c r="ASQ3" s="207"/>
      <c r="ASR3" s="207"/>
      <c r="ASS3" s="207"/>
      <c r="AST3" s="207"/>
      <c r="ASU3" s="207"/>
      <c r="ASV3" s="207"/>
      <c r="ASW3" s="207"/>
      <c r="ASX3" s="207"/>
      <c r="ASY3" s="207"/>
      <c r="ASZ3" s="207"/>
      <c r="ATA3" s="207"/>
      <c r="ATB3" s="207"/>
      <c r="ATC3" s="207"/>
      <c r="ATD3" s="207"/>
      <c r="ATE3" s="207"/>
      <c r="ATF3" s="207"/>
      <c r="ATG3" s="207"/>
      <c r="ATH3" s="207"/>
      <c r="ATI3" s="207"/>
      <c r="ATJ3" s="207"/>
      <c r="ATK3" s="207"/>
      <c r="ATL3" s="207"/>
      <c r="ATM3" s="207"/>
      <c r="ATN3" s="207"/>
      <c r="ATO3" s="207"/>
      <c r="ATP3" s="207"/>
      <c r="ATQ3" s="207"/>
      <c r="ATR3" s="207"/>
      <c r="ATS3" s="207"/>
      <c r="ATT3" s="207"/>
      <c r="ATU3" s="207"/>
      <c r="ATV3" s="207"/>
      <c r="ATW3" s="207"/>
      <c r="ATX3" s="207"/>
      <c r="ATY3" s="207"/>
      <c r="ATZ3" s="207"/>
      <c r="AUA3" s="207"/>
      <c r="AUB3" s="207"/>
      <c r="AUC3" s="207"/>
      <c r="AUD3" s="207"/>
      <c r="AUE3" s="207"/>
      <c r="AUF3" s="207"/>
      <c r="AUG3" s="207"/>
      <c r="AUH3" s="207"/>
      <c r="AUI3" s="207"/>
      <c r="AUJ3" s="207"/>
      <c r="AUK3" s="207"/>
      <c r="AUL3" s="207"/>
      <c r="AUM3" s="207"/>
      <c r="AUN3" s="207"/>
      <c r="AUO3" s="207"/>
      <c r="AUP3" s="207"/>
      <c r="AUQ3" s="207"/>
      <c r="AUR3" s="207"/>
      <c r="AUS3" s="207"/>
      <c r="AUT3" s="207"/>
      <c r="AUU3" s="207"/>
      <c r="AUV3" s="207"/>
      <c r="AUW3" s="207"/>
      <c r="AUX3" s="207"/>
      <c r="AUY3" s="207"/>
      <c r="AUZ3" s="207"/>
      <c r="AVA3" s="207"/>
      <c r="AVB3" s="207"/>
      <c r="AVC3" s="207"/>
      <c r="AVD3" s="207"/>
      <c r="AVE3" s="207"/>
      <c r="AVF3" s="207"/>
      <c r="AVG3" s="207"/>
      <c r="AVH3" s="207"/>
      <c r="AVI3" s="207"/>
      <c r="AVJ3" s="207"/>
      <c r="AVK3" s="207"/>
      <c r="AVL3" s="207"/>
      <c r="AVM3" s="207"/>
      <c r="AVN3" s="207"/>
      <c r="AVO3" s="207"/>
      <c r="AVP3" s="207"/>
      <c r="AVQ3" s="207"/>
      <c r="AVR3" s="207"/>
      <c r="AVS3" s="207"/>
      <c r="AVT3" s="207"/>
      <c r="AVU3" s="207"/>
      <c r="AVV3" s="207"/>
      <c r="AVW3" s="207"/>
      <c r="AVX3" s="207"/>
      <c r="AVY3" s="207"/>
      <c r="AVZ3" s="207"/>
      <c r="AWA3" s="207"/>
      <c r="AWB3" s="207"/>
      <c r="AWC3" s="207"/>
      <c r="AWD3" s="207"/>
      <c r="AWE3" s="207"/>
      <c r="AWF3" s="207"/>
      <c r="AWG3" s="207"/>
      <c r="AWH3" s="207"/>
      <c r="AWI3" s="207"/>
      <c r="AWJ3" s="207"/>
      <c r="AWK3" s="207"/>
      <c r="AWL3" s="207"/>
      <c r="AWM3" s="207"/>
      <c r="AWN3" s="207"/>
      <c r="AWO3" s="207"/>
      <c r="AWP3" s="207"/>
      <c r="AWQ3" s="207"/>
      <c r="AWR3" s="207"/>
      <c r="AWS3" s="207"/>
      <c r="AWT3" s="207"/>
      <c r="AWU3" s="207"/>
      <c r="AWV3" s="207"/>
      <c r="AWW3" s="207"/>
      <c r="AWX3" s="207"/>
      <c r="AWY3" s="208"/>
      <c r="AWZ3" s="134"/>
      <c r="AXA3" s="134"/>
      <c r="AXB3" s="134"/>
      <c r="AXC3" s="134"/>
      <c r="AXD3" s="134"/>
      <c r="AXE3" s="102" t="s">
        <v>492</v>
      </c>
      <c r="AXF3" s="175" t="s">
        <v>205</v>
      </c>
      <c r="AXG3" s="176"/>
      <c r="AXH3" s="176"/>
      <c r="AXI3" s="176"/>
      <c r="AXJ3" s="176"/>
      <c r="AXK3" s="176"/>
      <c r="AXL3" s="191"/>
      <c r="AXM3" s="191"/>
      <c r="AXN3" s="193"/>
      <c r="AXO3" s="100"/>
    </row>
    <row r="4" spans="1:1315" customFormat="1" ht="13.5" thickBot="1" x14ac:dyDescent="0.25">
      <c r="A4" s="103" t="s">
        <v>103</v>
      </c>
      <c r="B4" s="103" t="s">
        <v>8</v>
      </c>
      <c r="C4" s="103" t="s">
        <v>547</v>
      </c>
      <c r="D4" s="103" t="s">
        <v>67</v>
      </c>
      <c r="E4" s="103" t="s">
        <v>2587</v>
      </c>
      <c r="F4" s="103" t="s">
        <v>68</v>
      </c>
      <c r="G4" s="103" t="s">
        <v>9</v>
      </c>
      <c r="H4" s="103" t="s">
        <v>23</v>
      </c>
      <c r="I4" s="103" t="s">
        <v>66</v>
      </c>
      <c r="J4" s="103" t="s">
        <v>0</v>
      </c>
      <c r="K4" s="103" t="s">
        <v>76</v>
      </c>
      <c r="L4" s="103" t="s">
        <v>77</v>
      </c>
      <c r="M4" s="104" t="s">
        <v>233</v>
      </c>
      <c r="N4" s="105" t="s">
        <v>2081</v>
      </c>
      <c r="O4" s="105" t="s">
        <v>2579</v>
      </c>
      <c r="P4" s="105" t="s">
        <v>2169</v>
      </c>
      <c r="Q4" s="105" t="s">
        <v>2170</v>
      </c>
      <c r="R4" s="105" t="s">
        <v>2171</v>
      </c>
      <c r="S4" s="105" t="s">
        <v>2172</v>
      </c>
      <c r="T4" s="105" t="s">
        <v>2173</v>
      </c>
      <c r="U4" s="105" t="s">
        <v>2174</v>
      </c>
      <c r="V4" s="105" t="s">
        <v>2175</v>
      </c>
      <c r="W4" s="105" t="s">
        <v>2176</v>
      </c>
      <c r="X4" s="105" t="s">
        <v>2177</v>
      </c>
      <c r="Y4" s="105" t="s">
        <v>2178</v>
      </c>
      <c r="Z4" s="105" t="s">
        <v>2179</v>
      </c>
      <c r="AA4" s="105" t="s">
        <v>2180</v>
      </c>
      <c r="AB4" s="105" t="s">
        <v>2181</v>
      </c>
      <c r="AC4" s="105" t="s">
        <v>2182</v>
      </c>
      <c r="AD4" s="105" t="s">
        <v>2183</v>
      </c>
      <c r="AE4" s="105" t="s">
        <v>2184</v>
      </c>
      <c r="AF4" s="105" t="s">
        <v>2185</v>
      </c>
      <c r="AG4" s="105" t="s">
        <v>2186</v>
      </c>
      <c r="AH4" s="105" t="s">
        <v>2187</v>
      </c>
      <c r="AI4" s="105" t="s">
        <v>2588</v>
      </c>
      <c r="AJ4" s="105" t="s">
        <v>2505</v>
      </c>
      <c r="AK4" s="105" t="s">
        <v>75</v>
      </c>
      <c r="AL4" s="105" t="s">
        <v>2433</v>
      </c>
      <c r="AM4" s="105" t="s">
        <v>2434</v>
      </c>
      <c r="AN4" s="105" t="s">
        <v>2437</v>
      </c>
      <c r="AO4" s="105" t="s">
        <v>2469</v>
      </c>
      <c r="AP4" s="105" t="s">
        <v>2470</v>
      </c>
      <c r="AQ4" s="105" t="s">
        <v>2471</v>
      </c>
      <c r="AR4" s="105" t="s">
        <v>2188</v>
      </c>
      <c r="AS4" s="105" t="s">
        <v>2189</v>
      </c>
      <c r="AT4" s="105" t="s">
        <v>2432</v>
      </c>
      <c r="AU4" s="105" t="s">
        <v>2479</v>
      </c>
      <c r="AV4" s="105" t="s">
        <v>2476</v>
      </c>
      <c r="AW4" s="105" t="s">
        <v>2190</v>
      </c>
      <c r="AX4" s="105" t="s">
        <v>2191</v>
      </c>
      <c r="AY4" s="105" t="s">
        <v>2459</v>
      </c>
      <c r="AZ4" s="105" t="s">
        <v>2460</v>
      </c>
      <c r="BA4" s="105" t="s">
        <v>2461</v>
      </c>
      <c r="BB4" s="105" t="s">
        <v>2462</v>
      </c>
      <c r="BC4" s="105" t="s">
        <v>2463</v>
      </c>
      <c r="BD4" s="105" t="s">
        <v>2464</v>
      </c>
      <c r="BE4" s="105" t="s">
        <v>2510</v>
      </c>
      <c r="BF4" s="105" t="s">
        <v>2589</v>
      </c>
      <c r="BG4" s="105" t="s">
        <v>2192</v>
      </c>
      <c r="BH4" s="105" t="s">
        <v>2193</v>
      </c>
      <c r="BI4" s="105" t="s">
        <v>2194</v>
      </c>
      <c r="BJ4" s="105" t="s">
        <v>2195</v>
      </c>
      <c r="BK4" s="105" t="s">
        <v>2196</v>
      </c>
      <c r="BL4" s="105" t="s">
        <v>2197</v>
      </c>
      <c r="BM4" s="105" t="s">
        <v>2198</v>
      </c>
      <c r="BN4" s="105" t="s">
        <v>2199</v>
      </c>
      <c r="BO4" s="105" t="s">
        <v>2590</v>
      </c>
      <c r="BP4" s="105" t="s">
        <v>2591</v>
      </c>
      <c r="BQ4" s="105" t="s">
        <v>2592</v>
      </c>
      <c r="BR4" s="105" t="s">
        <v>2529</v>
      </c>
      <c r="BS4" s="105" t="s">
        <v>2511</v>
      </c>
      <c r="BT4" s="105" t="s">
        <v>2593</v>
      </c>
      <c r="BU4" s="105" t="s">
        <v>2512</v>
      </c>
      <c r="BV4" s="105" t="s">
        <v>2594</v>
      </c>
      <c r="BW4" s="105" t="s">
        <v>2513</v>
      </c>
      <c r="BX4" s="105" t="s">
        <v>2595</v>
      </c>
      <c r="BY4" s="105" t="s">
        <v>2514</v>
      </c>
      <c r="BZ4" s="105" t="s">
        <v>2596</v>
      </c>
      <c r="CA4" s="105" t="s">
        <v>2515</v>
      </c>
      <c r="CB4" s="105" t="s">
        <v>2597</v>
      </c>
      <c r="CC4" s="105" t="s">
        <v>2516</v>
      </c>
      <c r="CD4" s="105" t="s">
        <v>2598</v>
      </c>
      <c r="CE4" s="105" t="s">
        <v>2488</v>
      </c>
      <c r="CF4" s="105" t="s">
        <v>2490</v>
      </c>
      <c r="CG4" s="105" t="s">
        <v>2438</v>
      </c>
      <c r="CH4" s="105" t="s">
        <v>2450</v>
      </c>
      <c r="CI4" s="105" t="s">
        <v>2451</v>
      </c>
      <c r="CJ4" s="105" t="s">
        <v>2452</v>
      </c>
      <c r="CK4" s="105" t="s">
        <v>2453</v>
      </c>
      <c r="CL4" s="105" t="s">
        <v>2497</v>
      </c>
      <c r="CM4" s="105" t="s">
        <v>2480</v>
      </c>
      <c r="CN4" s="105" t="s">
        <v>2491</v>
      </c>
      <c r="CO4" s="105" t="s">
        <v>2200</v>
      </c>
      <c r="CP4" s="105" t="s">
        <v>2201</v>
      </c>
      <c r="CQ4" s="105" t="s">
        <v>2465</v>
      </c>
      <c r="CR4" s="105" t="s">
        <v>2599</v>
      </c>
      <c r="CS4" s="105" t="s">
        <v>2600</v>
      </c>
      <c r="CT4" s="105" t="s">
        <v>2601</v>
      </c>
      <c r="CU4" s="105" t="s">
        <v>2602</v>
      </c>
      <c r="CV4" s="105" t="s">
        <v>2082</v>
      </c>
      <c r="CW4" s="105" t="s">
        <v>2603</v>
      </c>
      <c r="CX4" s="105" t="s">
        <v>2604</v>
      </c>
      <c r="CY4" s="105" t="s">
        <v>2605</v>
      </c>
      <c r="CZ4" s="105" t="s">
        <v>2606</v>
      </c>
      <c r="DA4" s="105" t="s">
        <v>2566</v>
      </c>
      <c r="DB4" s="105" t="s">
        <v>2544</v>
      </c>
      <c r="DC4" s="105" t="s">
        <v>2607</v>
      </c>
      <c r="DD4" s="105" t="s">
        <v>2545</v>
      </c>
      <c r="DE4" s="105" t="s">
        <v>2608</v>
      </c>
      <c r="DF4" s="105" t="s">
        <v>2546</v>
      </c>
      <c r="DG4" s="105" t="s">
        <v>2609</v>
      </c>
      <c r="DH4" s="105" t="s">
        <v>2547</v>
      </c>
      <c r="DI4" s="105" t="s">
        <v>2610</v>
      </c>
      <c r="DJ4" s="105" t="s">
        <v>2548</v>
      </c>
      <c r="DK4" s="105" t="s">
        <v>2611</v>
      </c>
      <c r="DL4" s="105" t="s">
        <v>2549</v>
      </c>
      <c r="DM4" s="105" t="s">
        <v>2612</v>
      </c>
      <c r="DN4" s="105" t="s">
        <v>2613</v>
      </c>
      <c r="DO4" s="105" t="s">
        <v>2614</v>
      </c>
      <c r="DP4" s="105" t="s">
        <v>2202</v>
      </c>
      <c r="DQ4" s="105" t="s">
        <v>2530</v>
      </c>
      <c r="DR4" s="105" t="s">
        <v>2203</v>
      </c>
      <c r="DS4" s="105" t="s">
        <v>2204</v>
      </c>
      <c r="DT4" s="105" t="s">
        <v>2489</v>
      </c>
      <c r="DU4" s="105" t="s">
        <v>2615</v>
      </c>
      <c r="DV4" s="105" t="s">
        <v>2616</v>
      </c>
      <c r="DW4" s="105" t="s">
        <v>2531</v>
      </c>
      <c r="DX4" s="105" t="s">
        <v>2617</v>
      </c>
      <c r="DY4" s="105" t="s">
        <v>2534</v>
      </c>
      <c r="DZ4" s="105" t="s">
        <v>2618</v>
      </c>
      <c r="EA4" s="105" t="s">
        <v>2535</v>
      </c>
      <c r="EB4" s="105" t="s">
        <v>2619</v>
      </c>
      <c r="EC4" s="105" t="s">
        <v>2536</v>
      </c>
      <c r="ED4" s="105" t="s">
        <v>2620</v>
      </c>
      <c r="EE4" s="105" t="s">
        <v>2537</v>
      </c>
      <c r="EF4" s="105" t="s">
        <v>2621</v>
      </c>
      <c r="EG4" s="105" t="s">
        <v>2538</v>
      </c>
      <c r="EH4" s="105" t="s">
        <v>2622</v>
      </c>
      <c r="EI4" s="105" t="s">
        <v>2539</v>
      </c>
      <c r="EJ4" s="105" t="s">
        <v>2205</v>
      </c>
      <c r="EK4" s="105" t="s">
        <v>2206</v>
      </c>
      <c r="EL4" s="105" t="s">
        <v>2207</v>
      </c>
      <c r="EM4" s="105" t="s">
        <v>2208</v>
      </c>
      <c r="EN4" s="105" t="s">
        <v>2209</v>
      </c>
      <c r="EO4" s="105" t="s">
        <v>2439</v>
      </c>
      <c r="EP4" s="105" t="s">
        <v>2210</v>
      </c>
      <c r="EQ4" s="105" t="s">
        <v>2211</v>
      </c>
      <c r="ER4" s="105" t="s">
        <v>2212</v>
      </c>
      <c r="ES4" s="105" t="s">
        <v>2623</v>
      </c>
      <c r="ET4" s="105" t="s">
        <v>2624</v>
      </c>
      <c r="EU4" s="105" t="s">
        <v>2625</v>
      </c>
      <c r="EV4" s="105" t="s">
        <v>2626</v>
      </c>
      <c r="EW4" s="105" t="s">
        <v>2627</v>
      </c>
      <c r="EX4" s="105" t="s">
        <v>2628</v>
      </c>
      <c r="EY4" s="105" t="s">
        <v>2629</v>
      </c>
      <c r="EZ4" s="105" t="s">
        <v>2213</v>
      </c>
      <c r="FA4" s="105" t="s">
        <v>2214</v>
      </c>
      <c r="FB4" s="105" t="s">
        <v>2509</v>
      </c>
      <c r="FC4" s="105" t="s">
        <v>2215</v>
      </c>
      <c r="FD4" s="105" t="s">
        <v>2216</v>
      </c>
      <c r="FE4" s="105" t="s">
        <v>2217</v>
      </c>
      <c r="FF4" s="105" t="s">
        <v>2218</v>
      </c>
      <c r="FG4" s="105" t="s">
        <v>2219</v>
      </c>
      <c r="FH4" s="105" t="s">
        <v>2440</v>
      </c>
      <c r="FI4" s="105" t="s">
        <v>2578</v>
      </c>
      <c r="FJ4" s="105" t="s">
        <v>2220</v>
      </c>
      <c r="FK4" s="105" t="s">
        <v>2221</v>
      </c>
      <c r="FL4" s="105" t="s">
        <v>2222</v>
      </c>
      <c r="FM4" s="105" t="s">
        <v>2223</v>
      </c>
      <c r="FN4" s="105" t="s">
        <v>2532</v>
      </c>
      <c r="FO4" s="105" t="s">
        <v>2224</v>
      </c>
      <c r="FP4" s="105" t="s">
        <v>2225</v>
      </c>
      <c r="FQ4" s="105" t="s">
        <v>2226</v>
      </c>
      <c r="FR4" s="105" t="s">
        <v>14</v>
      </c>
      <c r="FS4" s="105" t="s">
        <v>15</v>
      </c>
      <c r="FT4" s="105" t="s">
        <v>16</v>
      </c>
      <c r="FU4" s="105" t="s">
        <v>17</v>
      </c>
      <c r="FV4" s="105" t="s">
        <v>18</v>
      </c>
      <c r="FW4" s="105" t="s">
        <v>19</v>
      </c>
      <c r="FX4" s="105" t="s">
        <v>2227</v>
      </c>
      <c r="FY4" s="105" t="s">
        <v>2477</v>
      </c>
      <c r="FZ4" s="105" t="s">
        <v>2228</v>
      </c>
      <c r="GA4" s="105" t="s">
        <v>2229</v>
      </c>
      <c r="GB4" s="105" t="s">
        <v>2481</v>
      </c>
      <c r="GC4" s="105" t="s">
        <v>2482</v>
      </c>
      <c r="GD4" s="105" t="s">
        <v>2630</v>
      </c>
      <c r="GE4" s="105" t="s">
        <v>2230</v>
      </c>
      <c r="GF4" s="105" t="s">
        <v>2231</v>
      </c>
      <c r="GG4" s="105" t="s">
        <v>2232</v>
      </c>
      <c r="GH4" s="105" t="s">
        <v>2233</v>
      </c>
      <c r="GI4" s="105" t="s">
        <v>2234</v>
      </c>
      <c r="GJ4" s="105" t="s">
        <v>2235</v>
      </c>
      <c r="GK4" s="105" t="s">
        <v>2236</v>
      </c>
      <c r="GL4" s="105" t="s">
        <v>2237</v>
      </c>
      <c r="GM4" s="105" t="s">
        <v>2238</v>
      </c>
      <c r="GN4" s="105" t="s">
        <v>2239</v>
      </c>
      <c r="GO4" s="105" t="s">
        <v>2240</v>
      </c>
      <c r="GP4" s="105" t="s">
        <v>2241</v>
      </c>
      <c r="GQ4" s="105" t="s">
        <v>2242</v>
      </c>
      <c r="GR4" s="105" t="s">
        <v>2243</v>
      </c>
      <c r="GS4" s="105" t="s">
        <v>2631</v>
      </c>
      <c r="GT4" s="105" t="s">
        <v>2441</v>
      </c>
      <c r="GU4" s="105" t="s">
        <v>2244</v>
      </c>
      <c r="GV4" s="105" t="s">
        <v>2245</v>
      </c>
      <c r="GW4" s="105" t="s">
        <v>2246</v>
      </c>
      <c r="GX4" s="105" t="s">
        <v>2247</v>
      </c>
      <c r="GY4" s="105" t="s">
        <v>2248</v>
      </c>
      <c r="GZ4" s="105" t="s">
        <v>2249</v>
      </c>
      <c r="HA4" s="105" t="s">
        <v>2250</v>
      </c>
      <c r="HB4" s="105" t="s">
        <v>2251</v>
      </c>
      <c r="HC4" s="105" t="s">
        <v>2252</v>
      </c>
      <c r="HD4" s="105" t="s">
        <v>2253</v>
      </c>
      <c r="HE4" s="105" t="s">
        <v>2254</v>
      </c>
      <c r="HF4" s="105" t="s">
        <v>2255</v>
      </c>
      <c r="HG4" s="105" t="s">
        <v>2427</v>
      </c>
      <c r="HH4" s="105" t="s">
        <v>2256</v>
      </c>
      <c r="HI4" s="105" t="s">
        <v>2257</v>
      </c>
      <c r="HJ4" s="105" t="s">
        <v>2258</v>
      </c>
      <c r="HK4" s="105" t="s">
        <v>2259</v>
      </c>
      <c r="HL4" s="105" t="s">
        <v>2260</v>
      </c>
      <c r="HM4" s="105" t="s">
        <v>2261</v>
      </c>
      <c r="HN4" s="105" t="s">
        <v>2262</v>
      </c>
      <c r="HO4" s="105" t="s">
        <v>2263</v>
      </c>
      <c r="HP4" s="105" t="s">
        <v>2264</v>
      </c>
      <c r="HQ4" s="105" t="s">
        <v>2265</v>
      </c>
      <c r="HR4" s="105" t="s">
        <v>2266</v>
      </c>
      <c r="HS4" s="105" t="s">
        <v>2442</v>
      </c>
      <c r="HT4" s="105" t="s">
        <v>2267</v>
      </c>
      <c r="HU4" s="105" t="s">
        <v>2268</v>
      </c>
      <c r="HV4" s="105" t="s">
        <v>2269</v>
      </c>
      <c r="HW4" s="105" t="s">
        <v>2270</v>
      </c>
      <c r="HX4" s="105" t="s">
        <v>2271</v>
      </c>
      <c r="HY4" s="105" t="s">
        <v>2272</v>
      </c>
      <c r="HZ4" s="105" t="s">
        <v>2632</v>
      </c>
      <c r="IA4" s="105" t="s">
        <v>2633</v>
      </c>
      <c r="IB4" s="105" t="s">
        <v>2634</v>
      </c>
      <c r="IC4" s="105" t="s">
        <v>2635</v>
      </c>
      <c r="ID4" s="105" t="s">
        <v>2636</v>
      </c>
      <c r="IE4" s="105" t="s">
        <v>2637</v>
      </c>
      <c r="IF4" s="105" t="s">
        <v>2638</v>
      </c>
      <c r="IG4" s="105" t="s">
        <v>2639</v>
      </c>
      <c r="IH4" s="105" t="s">
        <v>2273</v>
      </c>
      <c r="II4" s="105" t="s">
        <v>2274</v>
      </c>
      <c r="IJ4" s="105" t="s">
        <v>2275</v>
      </c>
      <c r="IK4" s="105" t="s">
        <v>2276</v>
      </c>
      <c r="IL4" s="105" t="s">
        <v>2498</v>
      </c>
      <c r="IM4" s="105" t="s">
        <v>20</v>
      </c>
      <c r="IN4" s="105" t="s">
        <v>2443</v>
      </c>
      <c r="IO4" s="105" t="s">
        <v>2277</v>
      </c>
      <c r="IP4" s="105" t="s">
        <v>2278</v>
      </c>
      <c r="IQ4" s="105" t="s">
        <v>2279</v>
      </c>
      <c r="IR4" s="105" t="s">
        <v>2280</v>
      </c>
      <c r="IS4" s="105" t="s">
        <v>2281</v>
      </c>
      <c r="IT4" s="105" t="s">
        <v>2282</v>
      </c>
      <c r="IU4" s="105" t="s">
        <v>2444</v>
      </c>
      <c r="IV4" s="105" t="s">
        <v>2640</v>
      </c>
      <c r="IW4" s="105" t="s">
        <v>2499</v>
      </c>
      <c r="IX4" s="105" t="s">
        <v>2283</v>
      </c>
      <c r="IY4" s="105" t="s">
        <v>2641</v>
      </c>
      <c r="IZ4" s="105" t="s">
        <v>2642</v>
      </c>
      <c r="JA4" s="105" t="s">
        <v>2284</v>
      </c>
      <c r="JB4" s="105" t="s">
        <v>2643</v>
      </c>
      <c r="JC4" s="105" t="s">
        <v>2644</v>
      </c>
      <c r="JD4" s="105" t="s">
        <v>2645</v>
      </c>
      <c r="JE4" s="105" t="s">
        <v>2646</v>
      </c>
      <c r="JF4" s="105" t="s">
        <v>2647</v>
      </c>
      <c r="JG4" s="105" t="s">
        <v>2571</v>
      </c>
      <c r="JH4" s="105" t="s">
        <v>2285</v>
      </c>
      <c r="JI4" s="105" t="s">
        <v>2286</v>
      </c>
      <c r="JJ4" s="105" t="s">
        <v>2287</v>
      </c>
      <c r="JK4" s="105" t="s">
        <v>2585</v>
      </c>
      <c r="JL4" s="105" t="s">
        <v>2474</v>
      </c>
      <c r="JM4" s="105" t="s">
        <v>2475</v>
      </c>
      <c r="JN4" s="105" t="s">
        <v>2288</v>
      </c>
      <c r="JO4" s="105" t="s">
        <v>2289</v>
      </c>
      <c r="JP4" s="105" t="s">
        <v>2290</v>
      </c>
      <c r="JQ4" s="105" t="s">
        <v>2291</v>
      </c>
      <c r="JR4" s="105" t="s">
        <v>2292</v>
      </c>
      <c r="JS4" s="105" t="s">
        <v>2293</v>
      </c>
      <c r="JT4" s="105" t="s">
        <v>260</v>
      </c>
      <c r="JU4" s="105" t="s">
        <v>261</v>
      </c>
      <c r="JV4" s="105" t="s">
        <v>346</v>
      </c>
      <c r="JW4" s="105" t="s">
        <v>2492</v>
      </c>
      <c r="JX4" s="105" t="s">
        <v>2294</v>
      </c>
      <c r="JY4" s="105" t="s">
        <v>2295</v>
      </c>
      <c r="JZ4" s="105" t="s">
        <v>2296</v>
      </c>
      <c r="KA4" s="105" t="s">
        <v>2297</v>
      </c>
      <c r="KB4" s="105" t="s">
        <v>2298</v>
      </c>
      <c r="KC4" s="105" t="s">
        <v>2299</v>
      </c>
      <c r="KD4" s="105" t="s">
        <v>2300</v>
      </c>
      <c r="KE4" s="105" t="s">
        <v>2301</v>
      </c>
      <c r="KF4" s="105" t="s">
        <v>2302</v>
      </c>
      <c r="KG4" s="105" t="s">
        <v>2303</v>
      </c>
      <c r="KH4" s="105" t="s">
        <v>2304</v>
      </c>
      <c r="KI4" s="105" t="s">
        <v>2305</v>
      </c>
      <c r="KJ4" s="105" t="s">
        <v>2306</v>
      </c>
      <c r="KK4" s="105" t="s">
        <v>2307</v>
      </c>
      <c r="KL4" s="105" t="s">
        <v>2308</v>
      </c>
      <c r="KM4" s="105" t="s">
        <v>2309</v>
      </c>
      <c r="KN4" s="105" t="s">
        <v>2495</v>
      </c>
      <c r="KO4" s="105" t="s">
        <v>2483</v>
      </c>
      <c r="KP4" s="105" t="s">
        <v>2648</v>
      </c>
      <c r="KQ4" s="105" t="s">
        <v>418</v>
      </c>
      <c r="KR4" s="105" t="s">
        <v>2649</v>
      </c>
      <c r="KS4" s="105" t="s">
        <v>2650</v>
      </c>
      <c r="KT4" s="105" t="s">
        <v>2651</v>
      </c>
      <c r="KU4" s="105" t="s">
        <v>2652</v>
      </c>
      <c r="KV4" s="105" t="s">
        <v>2653</v>
      </c>
      <c r="KW4" s="105" t="s">
        <v>2523</v>
      </c>
      <c r="KX4" s="105" t="s">
        <v>2654</v>
      </c>
      <c r="KY4" s="105" t="s">
        <v>2524</v>
      </c>
      <c r="KZ4" s="105" t="s">
        <v>2655</v>
      </c>
      <c r="LA4" s="105" t="s">
        <v>2525</v>
      </c>
      <c r="LB4" s="105" t="s">
        <v>2656</v>
      </c>
      <c r="LC4" s="105" t="s">
        <v>2526</v>
      </c>
      <c r="LD4" s="105" t="s">
        <v>2657</v>
      </c>
      <c r="LE4" s="105" t="s">
        <v>2527</v>
      </c>
      <c r="LF4" s="105" t="s">
        <v>2658</v>
      </c>
      <c r="LG4" s="105" t="s">
        <v>2528</v>
      </c>
      <c r="LH4" s="105" t="s">
        <v>2659</v>
      </c>
      <c r="LI4" s="105" t="s">
        <v>2310</v>
      </c>
      <c r="LJ4" s="105" t="s">
        <v>2311</v>
      </c>
      <c r="LK4" s="105" t="s">
        <v>2660</v>
      </c>
      <c r="LL4" s="105" t="s">
        <v>2661</v>
      </c>
      <c r="LM4" s="105" t="s">
        <v>2662</v>
      </c>
      <c r="LN4" s="105" t="s">
        <v>2663</v>
      </c>
      <c r="LO4" s="105" t="s">
        <v>2664</v>
      </c>
      <c r="LP4" s="105" t="s">
        <v>2665</v>
      </c>
      <c r="LQ4" s="105" t="s">
        <v>2517</v>
      </c>
      <c r="LR4" s="105" t="s">
        <v>2666</v>
      </c>
      <c r="LS4" s="105" t="s">
        <v>2518</v>
      </c>
      <c r="LT4" s="105" t="s">
        <v>2667</v>
      </c>
      <c r="LU4" s="105" t="s">
        <v>2519</v>
      </c>
      <c r="LV4" s="105" t="s">
        <v>2668</v>
      </c>
      <c r="LW4" s="105" t="s">
        <v>2520</v>
      </c>
      <c r="LX4" s="105" t="s">
        <v>2669</v>
      </c>
      <c r="LY4" s="105" t="s">
        <v>2521</v>
      </c>
      <c r="LZ4" s="105" t="s">
        <v>2670</v>
      </c>
      <c r="MA4" s="105" t="s">
        <v>2522</v>
      </c>
      <c r="MB4" s="105" t="s">
        <v>2671</v>
      </c>
      <c r="MC4" s="105" t="s">
        <v>2312</v>
      </c>
      <c r="MD4" s="105" t="s">
        <v>2313</v>
      </c>
      <c r="ME4" s="105" t="s">
        <v>2314</v>
      </c>
      <c r="MF4" s="105" t="s">
        <v>2672</v>
      </c>
      <c r="MG4" s="105" t="s">
        <v>2673</v>
      </c>
      <c r="MH4" s="105" t="s">
        <v>2674</v>
      </c>
      <c r="MI4" s="105" t="s">
        <v>2675</v>
      </c>
      <c r="MJ4" s="105" t="s">
        <v>2676</v>
      </c>
      <c r="MK4" s="105" t="s">
        <v>2677</v>
      </c>
      <c r="ML4" s="105" t="s">
        <v>2678</v>
      </c>
      <c r="MM4" s="105" t="s">
        <v>2679</v>
      </c>
      <c r="MN4" s="105" t="s">
        <v>2680</v>
      </c>
      <c r="MO4" s="105" t="s">
        <v>2681</v>
      </c>
      <c r="MP4" s="105" t="s">
        <v>2568</v>
      </c>
      <c r="MQ4" s="105" t="s">
        <v>2541</v>
      </c>
      <c r="MR4" s="105" t="s">
        <v>2682</v>
      </c>
      <c r="MS4" s="105" t="s">
        <v>2551</v>
      </c>
      <c r="MT4" s="105" t="s">
        <v>2683</v>
      </c>
      <c r="MU4" s="105" t="s">
        <v>2569</v>
      </c>
      <c r="MV4" s="105" t="s">
        <v>2684</v>
      </c>
      <c r="MW4" s="105" t="s">
        <v>2552</v>
      </c>
      <c r="MX4" s="105" t="s">
        <v>2685</v>
      </c>
      <c r="MY4" s="105" t="s">
        <v>2553</v>
      </c>
      <c r="MZ4" s="105" t="s">
        <v>2686</v>
      </c>
      <c r="NA4" s="105" t="s">
        <v>2554</v>
      </c>
      <c r="NB4" s="105" t="s">
        <v>2687</v>
      </c>
      <c r="NC4" s="105" t="s">
        <v>2688</v>
      </c>
      <c r="ND4" s="105" t="s">
        <v>2689</v>
      </c>
      <c r="NE4" s="105" t="s">
        <v>2690</v>
      </c>
      <c r="NF4" s="105" t="s">
        <v>2691</v>
      </c>
      <c r="NG4" s="105" t="s">
        <v>2570</v>
      </c>
      <c r="NH4" s="105" t="s">
        <v>2692</v>
      </c>
      <c r="NI4" s="105" t="s">
        <v>2573</v>
      </c>
      <c r="NJ4" s="105" t="s">
        <v>2693</v>
      </c>
      <c r="NK4" s="105" t="s">
        <v>2574</v>
      </c>
      <c r="NL4" s="105" t="s">
        <v>2694</v>
      </c>
      <c r="NM4" s="105" t="s">
        <v>2575</v>
      </c>
      <c r="NN4" s="105" t="s">
        <v>2695</v>
      </c>
      <c r="NO4" s="105" t="s">
        <v>2576</v>
      </c>
      <c r="NP4" s="105" t="s">
        <v>2696</v>
      </c>
      <c r="NQ4" s="105" t="s">
        <v>2577</v>
      </c>
      <c r="NR4" s="105" t="s">
        <v>2697</v>
      </c>
      <c r="NS4" s="105" t="s">
        <v>2698</v>
      </c>
      <c r="NT4" s="105" t="s">
        <v>2699</v>
      </c>
      <c r="NU4" s="105" t="s">
        <v>2700</v>
      </c>
      <c r="NV4" s="105" t="s">
        <v>2540</v>
      </c>
      <c r="NW4" s="105" t="s">
        <v>2315</v>
      </c>
      <c r="NX4" s="105" t="s">
        <v>2316</v>
      </c>
      <c r="NY4" s="105" t="s">
        <v>2317</v>
      </c>
      <c r="NZ4" s="105" t="s">
        <v>2533</v>
      </c>
      <c r="OA4" s="105" t="s">
        <v>2318</v>
      </c>
      <c r="OB4" s="105" t="s">
        <v>2506</v>
      </c>
      <c r="OC4" s="105" t="s">
        <v>2319</v>
      </c>
      <c r="OD4" s="105" t="s">
        <v>2320</v>
      </c>
      <c r="OE4" s="105" t="s">
        <v>2500</v>
      </c>
      <c r="OF4" s="105" t="s">
        <v>2321</v>
      </c>
      <c r="OG4" s="105" t="s">
        <v>2322</v>
      </c>
      <c r="OH4" s="105" t="s">
        <v>2323</v>
      </c>
      <c r="OI4" s="105" t="s">
        <v>2324</v>
      </c>
      <c r="OJ4" s="105" t="s">
        <v>2325</v>
      </c>
      <c r="OK4" s="105" t="s">
        <v>2326</v>
      </c>
      <c r="OL4" s="105" t="s">
        <v>2327</v>
      </c>
      <c r="OM4" s="105" t="s">
        <v>2328</v>
      </c>
      <c r="ON4" s="105" t="s">
        <v>2329</v>
      </c>
      <c r="OO4" s="105" t="s">
        <v>2330</v>
      </c>
      <c r="OP4" s="105" t="s">
        <v>2331</v>
      </c>
      <c r="OQ4" s="105" t="s">
        <v>2332</v>
      </c>
      <c r="OR4" s="105" t="s">
        <v>2333</v>
      </c>
      <c r="OS4" s="105" t="s">
        <v>2334</v>
      </c>
      <c r="OT4" s="105" t="s">
        <v>2335</v>
      </c>
      <c r="OU4" s="105" t="s">
        <v>2336</v>
      </c>
      <c r="OV4" s="105" t="s">
        <v>2337</v>
      </c>
      <c r="OW4" s="105" t="s">
        <v>2701</v>
      </c>
      <c r="OX4" s="105" t="s">
        <v>2338</v>
      </c>
      <c r="OY4" s="105" t="s">
        <v>2339</v>
      </c>
      <c r="OZ4" s="105" t="s">
        <v>2340</v>
      </c>
      <c r="PA4" s="105" t="s">
        <v>2341</v>
      </c>
      <c r="PB4" s="105" t="s">
        <v>2342</v>
      </c>
      <c r="PC4" s="105" t="s">
        <v>2343</v>
      </c>
      <c r="PD4" s="105" t="s">
        <v>2344</v>
      </c>
      <c r="PE4" s="105" t="s">
        <v>2345</v>
      </c>
      <c r="PF4" s="105" t="s">
        <v>2346</v>
      </c>
      <c r="PG4" s="105" t="s">
        <v>2445</v>
      </c>
      <c r="PH4" s="105" t="s">
        <v>2446</v>
      </c>
      <c r="PI4" s="105" t="s">
        <v>2347</v>
      </c>
      <c r="PJ4" s="105" t="s">
        <v>2348</v>
      </c>
      <c r="PK4" s="105" t="s">
        <v>2349</v>
      </c>
      <c r="PL4" s="105" t="s">
        <v>2702</v>
      </c>
      <c r="PM4" s="105" t="s">
        <v>2703</v>
      </c>
      <c r="PN4" s="105" t="s">
        <v>2704</v>
      </c>
      <c r="PO4" s="105" t="s">
        <v>2705</v>
      </c>
      <c r="PP4" s="105" t="s">
        <v>2706</v>
      </c>
      <c r="PQ4" s="105" t="s">
        <v>2550</v>
      </c>
      <c r="PR4" s="105" t="s">
        <v>2560</v>
      </c>
      <c r="PS4" s="105" t="s">
        <v>2707</v>
      </c>
      <c r="PT4" s="105" t="s">
        <v>2561</v>
      </c>
      <c r="PU4" s="105" t="s">
        <v>2708</v>
      </c>
      <c r="PV4" s="105" t="s">
        <v>2562</v>
      </c>
      <c r="PW4" s="105" t="s">
        <v>2709</v>
      </c>
      <c r="PX4" s="105" t="s">
        <v>2563</v>
      </c>
      <c r="PY4" s="105" t="s">
        <v>2710</v>
      </c>
      <c r="PZ4" s="105" t="s">
        <v>2564</v>
      </c>
      <c r="QA4" s="105" t="s">
        <v>2711</v>
      </c>
      <c r="QB4" s="105" t="s">
        <v>2565</v>
      </c>
      <c r="QC4" s="105" t="s">
        <v>2712</v>
      </c>
      <c r="QD4" s="105" t="s">
        <v>2713</v>
      </c>
      <c r="QE4" s="105" t="s">
        <v>2714</v>
      </c>
      <c r="QF4" s="105" t="s">
        <v>2715</v>
      </c>
      <c r="QG4" s="105" t="s">
        <v>2580</v>
      </c>
      <c r="QH4" s="105" t="s">
        <v>2508</v>
      </c>
      <c r="QI4" s="105" t="s">
        <v>2350</v>
      </c>
      <c r="QJ4" s="105" t="s">
        <v>2351</v>
      </c>
      <c r="QK4" s="105" t="s">
        <v>2352</v>
      </c>
      <c r="QL4" s="105" t="s">
        <v>2353</v>
      </c>
      <c r="QM4" s="105" t="s">
        <v>2354</v>
      </c>
      <c r="QN4" s="105" t="s">
        <v>2355</v>
      </c>
      <c r="QO4" s="105" t="s">
        <v>2356</v>
      </c>
      <c r="QP4" s="105" t="s">
        <v>2357</v>
      </c>
      <c r="QQ4" s="105" t="s">
        <v>2484</v>
      </c>
      <c r="QR4" s="105" t="s">
        <v>2485</v>
      </c>
      <c r="QS4" s="105" t="s">
        <v>2486</v>
      </c>
      <c r="QT4" s="105" t="s">
        <v>2358</v>
      </c>
      <c r="QU4" s="105" t="s">
        <v>2359</v>
      </c>
      <c r="QV4" s="105" t="s">
        <v>2360</v>
      </c>
      <c r="QW4" s="105" t="s">
        <v>2584</v>
      </c>
      <c r="QX4" s="105" t="s">
        <v>2361</v>
      </c>
      <c r="QY4" s="105" t="s">
        <v>2362</v>
      </c>
      <c r="QZ4" s="105" t="s">
        <v>2363</v>
      </c>
      <c r="RA4" s="105" t="s">
        <v>2364</v>
      </c>
      <c r="RB4" s="105" t="s">
        <v>2365</v>
      </c>
      <c r="RC4" s="105" t="s">
        <v>2493</v>
      </c>
      <c r="RD4" s="105" t="s">
        <v>2366</v>
      </c>
      <c r="RE4" s="105" t="s">
        <v>2716</v>
      </c>
      <c r="RF4" s="105" t="s">
        <v>2367</v>
      </c>
      <c r="RG4" s="105" t="s">
        <v>2543</v>
      </c>
      <c r="RH4" s="105" t="s">
        <v>2717</v>
      </c>
      <c r="RI4" s="105" t="s">
        <v>2718</v>
      </c>
      <c r="RJ4" s="105" t="s">
        <v>2719</v>
      </c>
      <c r="RK4" s="105" t="s">
        <v>2720</v>
      </c>
      <c r="RL4" s="105" t="s">
        <v>2721</v>
      </c>
      <c r="RM4" s="105" t="s">
        <v>2722</v>
      </c>
      <c r="RN4" s="105" t="s">
        <v>2723</v>
      </c>
      <c r="RO4" s="105" t="s">
        <v>2724</v>
      </c>
      <c r="RP4" s="105" t="s">
        <v>2725</v>
      </c>
      <c r="RQ4" s="105" t="s">
        <v>2567</v>
      </c>
      <c r="RR4" s="105" t="s">
        <v>2542</v>
      </c>
      <c r="RS4" s="105" t="s">
        <v>2726</v>
      </c>
      <c r="RT4" s="105" t="s">
        <v>2555</v>
      </c>
      <c r="RU4" s="105" t="s">
        <v>2727</v>
      </c>
      <c r="RV4" s="105" t="s">
        <v>2556</v>
      </c>
      <c r="RW4" s="105" t="s">
        <v>2728</v>
      </c>
      <c r="RX4" s="105" t="s">
        <v>2557</v>
      </c>
      <c r="RY4" s="105" t="s">
        <v>2729</v>
      </c>
      <c r="RZ4" s="105" t="s">
        <v>2558</v>
      </c>
      <c r="SA4" s="105" t="s">
        <v>2730</v>
      </c>
      <c r="SB4" s="105" t="s">
        <v>2559</v>
      </c>
      <c r="SC4" s="105" t="s">
        <v>2731</v>
      </c>
      <c r="SD4" s="105" t="s">
        <v>2368</v>
      </c>
      <c r="SE4" s="105" t="s">
        <v>2369</v>
      </c>
      <c r="SF4" s="105" t="s">
        <v>2370</v>
      </c>
      <c r="SG4" s="105" t="s">
        <v>2371</v>
      </c>
      <c r="SH4" s="105" t="s">
        <v>2372</v>
      </c>
      <c r="SI4" s="105" t="s">
        <v>2373</v>
      </c>
      <c r="SJ4" s="105" t="s">
        <v>2374</v>
      </c>
      <c r="SK4" s="105" t="s">
        <v>2454</v>
      </c>
      <c r="SL4" s="105" t="s">
        <v>2375</v>
      </c>
      <c r="SM4" s="105" t="s">
        <v>2428</v>
      </c>
      <c r="SN4" s="105" t="s">
        <v>2429</v>
      </c>
      <c r="SO4" s="105" t="s">
        <v>2430</v>
      </c>
      <c r="SP4" s="105" t="s">
        <v>2431</v>
      </c>
      <c r="SQ4" s="105" t="s">
        <v>2732</v>
      </c>
      <c r="SR4" s="105" t="s">
        <v>2733</v>
      </c>
      <c r="SS4" s="105" t="s">
        <v>2734</v>
      </c>
      <c r="ST4" s="105" t="s">
        <v>2581</v>
      </c>
      <c r="SU4" s="105" t="s">
        <v>2583</v>
      </c>
      <c r="SV4" s="105" t="s">
        <v>2376</v>
      </c>
      <c r="SW4" s="105" t="s">
        <v>2377</v>
      </c>
      <c r="SX4" s="105" t="s">
        <v>2378</v>
      </c>
      <c r="SY4" s="105" t="s">
        <v>2379</v>
      </c>
      <c r="SZ4" s="105" t="s">
        <v>2380</v>
      </c>
      <c r="TA4" s="105" t="s">
        <v>2381</v>
      </c>
      <c r="TB4" s="105" t="s">
        <v>2382</v>
      </c>
      <c r="TC4" s="105" t="s">
        <v>2383</v>
      </c>
      <c r="TD4" s="105" t="s">
        <v>2384</v>
      </c>
      <c r="TE4" s="105" t="s">
        <v>2385</v>
      </c>
      <c r="TF4" s="105" t="s">
        <v>2386</v>
      </c>
      <c r="TG4" s="105" t="s">
        <v>2387</v>
      </c>
      <c r="TH4" s="105" t="s">
        <v>2388</v>
      </c>
      <c r="TI4" s="105" t="s">
        <v>2447</v>
      </c>
      <c r="TJ4" s="105" t="s">
        <v>2389</v>
      </c>
      <c r="TK4" s="105" t="s">
        <v>2390</v>
      </c>
      <c r="TL4" s="105" t="s">
        <v>2391</v>
      </c>
      <c r="TM4" s="105" t="s">
        <v>2392</v>
      </c>
      <c r="TN4" s="105" t="s">
        <v>2393</v>
      </c>
      <c r="TO4" s="105" t="s">
        <v>2394</v>
      </c>
      <c r="TP4" s="105" t="s">
        <v>2395</v>
      </c>
      <c r="TQ4" s="105" t="s">
        <v>2396</v>
      </c>
      <c r="TR4" s="105" t="s">
        <v>2397</v>
      </c>
      <c r="TS4" s="105" t="s">
        <v>2398</v>
      </c>
      <c r="TT4" s="105" t="s">
        <v>2399</v>
      </c>
      <c r="TU4" s="105" t="s">
        <v>2400</v>
      </c>
      <c r="TV4" s="105" t="s">
        <v>2401</v>
      </c>
      <c r="TW4" s="105" t="s">
        <v>2402</v>
      </c>
      <c r="TX4" s="105" t="s">
        <v>2403</v>
      </c>
      <c r="TY4" s="105" t="s">
        <v>2404</v>
      </c>
      <c r="TZ4" s="105" t="s">
        <v>2405</v>
      </c>
      <c r="UA4" s="105" t="s">
        <v>2406</v>
      </c>
      <c r="UB4" s="105" t="s">
        <v>2407</v>
      </c>
      <c r="UC4" s="105" t="s">
        <v>2472</v>
      </c>
      <c r="UD4" s="105" t="s">
        <v>2473</v>
      </c>
      <c r="UE4" s="105" t="s">
        <v>2455</v>
      </c>
      <c r="UF4" s="105" t="s">
        <v>2456</v>
      </c>
      <c r="UG4" s="105" t="s">
        <v>2457</v>
      </c>
      <c r="UH4" s="105" t="s">
        <v>2458</v>
      </c>
      <c r="UI4" s="105" t="s">
        <v>2408</v>
      </c>
      <c r="UJ4" s="105" t="s">
        <v>2409</v>
      </c>
      <c r="UK4" s="105" t="s">
        <v>2410</v>
      </c>
      <c r="UL4" s="105" t="s">
        <v>2411</v>
      </c>
      <c r="UM4" s="105" t="s">
        <v>2412</v>
      </c>
      <c r="UN4" s="105" t="s">
        <v>2413</v>
      </c>
      <c r="UO4" s="105" t="s">
        <v>2414</v>
      </c>
      <c r="UP4" s="105" t="s">
        <v>2415</v>
      </c>
      <c r="UQ4" s="105" t="s">
        <v>2435</v>
      </c>
      <c r="UR4" s="105" t="s">
        <v>2436</v>
      </c>
      <c r="US4" s="105" t="s">
        <v>2487</v>
      </c>
      <c r="UT4" s="105" t="s">
        <v>2501</v>
      </c>
      <c r="UU4" s="105" t="s">
        <v>2735</v>
      </c>
      <c r="UV4" s="105" t="s">
        <v>2736</v>
      </c>
      <c r="UW4" s="105" t="s">
        <v>2582</v>
      </c>
      <c r="UX4" s="105" t="s">
        <v>2416</v>
      </c>
      <c r="UY4" s="105" t="s">
        <v>2417</v>
      </c>
      <c r="UZ4" s="105" t="s">
        <v>2448</v>
      </c>
      <c r="VA4" s="105" t="s">
        <v>2449</v>
      </c>
      <c r="VB4" s="105" t="s">
        <v>2478</v>
      </c>
      <c r="VC4" s="105" t="s">
        <v>2496</v>
      </c>
      <c r="VD4" s="105" t="s">
        <v>2494</v>
      </c>
      <c r="VE4" s="105" t="s">
        <v>2418</v>
      </c>
      <c r="VF4" s="105" t="s">
        <v>2419</v>
      </c>
      <c r="VG4" s="105" t="s">
        <v>2420</v>
      </c>
      <c r="VH4" s="105" t="s">
        <v>2421</v>
      </c>
      <c r="VI4" s="105" t="s">
        <v>2422</v>
      </c>
      <c r="VJ4" s="105" t="s">
        <v>2466</v>
      </c>
      <c r="VK4" s="105" t="s">
        <v>2467</v>
      </c>
      <c r="VL4" s="105" t="s">
        <v>2502</v>
      </c>
      <c r="VM4" s="105" t="s">
        <v>2468</v>
      </c>
      <c r="VN4" s="105" t="s">
        <v>2572</v>
      </c>
      <c r="VO4" s="105" t="s">
        <v>2423</v>
      </c>
      <c r="VP4" s="105" t="s">
        <v>2424</v>
      </c>
      <c r="VQ4" s="105" t="s">
        <v>2425</v>
      </c>
      <c r="VR4" s="105" t="s">
        <v>2426</v>
      </c>
      <c r="VS4" s="105" t="s">
        <v>443</v>
      </c>
      <c r="VT4" s="105" t="s">
        <v>2586</v>
      </c>
      <c r="VU4" s="105" t="s">
        <v>444</v>
      </c>
      <c r="VV4" s="105" t="s">
        <v>445</v>
      </c>
      <c r="VW4" s="105" t="s">
        <v>446</v>
      </c>
      <c r="VX4" s="105" t="s">
        <v>447</v>
      </c>
      <c r="VY4" s="105" t="s">
        <v>448</v>
      </c>
      <c r="VZ4" s="105" t="s">
        <v>449</v>
      </c>
      <c r="WA4" s="105" t="s">
        <v>450</v>
      </c>
      <c r="WB4" s="105" t="s">
        <v>451</v>
      </c>
      <c r="WC4" s="105" t="s">
        <v>452</v>
      </c>
      <c r="WD4" s="105" t="s">
        <v>2503</v>
      </c>
      <c r="WE4" s="105" t="s">
        <v>453</v>
      </c>
      <c r="WF4" s="105" t="s">
        <v>454</v>
      </c>
      <c r="WG4" s="105" t="s">
        <v>455</v>
      </c>
      <c r="WH4" s="105" t="s">
        <v>456</v>
      </c>
      <c r="WI4" s="105" t="s">
        <v>457</v>
      </c>
      <c r="WJ4" s="105" t="s">
        <v>458</v>
      </c>
      <c r="WK4" s="105" t="s">
        <v>459</v>
      </c>
      <c r="WL4" s="105" t="s">
        <v>460</v>
      </c>
      <c r="WM4" s="105" t="s">
        <v>461</v>
      </c>
      <c r="WN4" s="105" t="s">
        <v>462</v>
      </c>
      <c r="WO4" s="105" t="s">
        <v>463</v>
      </c>
      <c r="WP4" s="105" t="s">
        <v>464</v>
      </c>
      <c r="WQ4" s="105" t="s">
        <v>465</v>
      </c>
      <c r="WR4" s="105" t="s">
        <v>466</v>
      </c>
      <c r="WS4" s="105" t="s">
        <v>467</v>
      </c>
      <c r="WT4" s="105" t="s">
        <v>468</v>
      </c>
      <c r="WU4" s="105" t="s">
        <v>469</v>
      </c>
      <c r="WV4" s="105" t="s">
        <v>470</v>
      </c>
      <c r="WW4" s="105" t="s">
        <v>473</v>
      </c>
      <c r="WX4" s="105" t="s">
        <v>474</v>
      </c>
      <c r="WY4" s="105" t="s">
        <v>475</v>
      </c>
      <c r="WZ4" s="105" t="s">
        <v>476</v>
      </c>
      <c r="XA4" s="105" t="s">
        <v>477</v>
      </c>
      <c r="XB4" s="105" t="s">
        <v>1008</v>
      </c>
      <c r="XC4" s="105" t="s">
        <v>478</v>
      </c>
      <c r="XD4" s="105" t="s">
        <v>479</v>
      </c>
      <c r="XE4" s="105" t="s">
        <v>480</v>
      </c>
      <c r="XF4" s="105" t="s">
        <v>481</v>
      </c>
      <c r="XG4" s="105" t="s">
        <v>482</v>
      </c>
      <c r="XH4" s="105" t="s">
        <v>483</v>
      </c>
      <c r="XI4" s="105" t="s">
        <v>484</v>
      </c>
      <c r="XJ4" s="105" t="s">
        <v>485</v>
      </c>
      <c r="XK4" s="105" t="s">
        <v>486</v>
      </c>
      <c r="XL4" s="105" t="s">
        <v>487</v>
      </c>
      <c r="XM4" s="105" t="s">
        <v>488</v>
      </c>
      <c r="XN4" s="105" t="s">
        <v>489</v>
      </c>
      <c r="XO4" s="105" t="s">
        <v>490</v>
      </c>
      <c r="XP4" s="105" t="s">
        <v>491</v>
      </c>
      <c r="XQ4" s="105" t="s">
        <v>612</v>
      </c>
      <c r="XR4" s="106" t="s">
        <v>204</v>
      </c>
      <c r="XS4" s="107" t="s">
        <v>183</v>
      </c>
      <c r="XT4" s="107" t="s">
        <v>546</v>
      </c>
      <c r="XU4" s="107" t="s">
        <v>441</v>
      </c>
      <c r="XV4" s="108" t="s">
        <v>440</v>
      </c>
      <c r="XW4" s="108" t="s">
        <v>170</v>
      </c>
      <c r="XX4" s="108" t="s">
        <v>169</v>
      </c>
      <c r="XY4" s="105" t="s">
        <v>2737</v>
      </c>
      <c r="XZ4" s="105" t="s">
        <v>2738</v>
      </c>
      <c r="YA4" s="105" t="s">
        <v>2739</v>
      </c>
      <c r="YB4" s="105" t="s">
        <v>2740</v>
      </c>
      <c r="YC4" s="105" t="s">
        <v>2741</v>
      </c>
      <c r="YD4" s="105" t="s">
        <v>2742</v>
      </c>
      <c r="YE4" s="105" t="s">
        <v>2743</v>
      </c>
      <c r="YF4" s="105" t="s">
        <v>2744</v>
      </c>
      <c r="YG4" s="105" t="s">
        <v>2745</v>
      </c>
      <c r="YH4" s="109" t="s">
        <v>27</v>
      </c>
      <c r="YI4" s="109" t="s">
        <v>24</v>
      </c>
      <c r="YJ4" s="109" t="s">
        <v>26</v>
      </c>
      <c r="YK4" s="109" t="s">
        <v>64</v>
      </c>
      <c r="YL4" s="109" t="s">
        <v>25</v>
      </c>
      <c r="YM4" s="105" t="s">
        <v>443</v>
      </c>
      <c r="YN4" s="105" t="s">
        <v>2586</v>
      </c>
      <c r="YO4" s="105" t="s">
        <v>444</v>
      </c>
      <c r="YP4" s="105" t="s">
        <v>445</v>
      </c>
      <c r="YQ4" s="105" t="s">
        <v>446</v>
      </c>
      <c r="YR4" s="105" t="s">
        <v>447</v>
      </c>
      <c r="YS4" s="105" t="s">
        <v>448</v>
      </c>
      <c r="YT4" s="105" t="s">
        <v>449</v>
      </c>
      <c r="YU4" s="105" t="s">
        <v>450</v>
      </c>
      <c r="YV4" s="105" t="s">
        <v>451</v>
      </c>
      <c r="YW4" s="105" t="s">
        <v>452</v>
      </c>
      <c r="YX4" s="105" t="s">
        <v>2503</v>
      </c>
      <c r="YY4" s="105" t="s">
        <v>453</v>
      </c>
      <c r="YZ4" s="105" t="s">
        <v>454</v>
      </c>
      <c r="ZA4" s="105" t="s">
        <v>455</v>
      </c>
      <c r="ZB4" s="105" t="s">
        <v>456</v>
      </c>
      <c r="ZC4" s="105" t="s">
        <v>457</v>
      </c>
      <c r="ZD4" s="105" t="s">
        <v>458</v>
      </c>
      <c r="ZE4" s="105" t="s">
        <v>459</v>
      </c>
      <c r="ZF4" s="105" t="s">
        <v>460</v>
      </c>
      <c r="ZG4" s="105" t="s">
        <v>461</v>
      </c>
      <c r="ZH4" s="105" t="s">
        <v>462</v>
      </c>
      <c r="ZI4" s="105" t="s">
        <v>463</v>
      </c>
      <c r="ZJ4" s="105" t="s">
        <v>464</v>
      </c>
      <c r="ZK4" s="105" t="s">
        <v>465</v>
      </c>
      <c r="ZL4" s="105" t="s">
        <v>466</v>
      </c>
      <c r="ZM4" s="105" t="s">
        <v>467</v>
      </c>
      <c r="ZN4" s="105" t="s">
        <v>468</v>
      </c>
      <c r="ZO4" s="105" t="s">
        <v>469</v>
      </c>
      <c r="ZP4" s="105" t="s">
        <v>470</v>
      </c>
      <c r="ZQ4" s="105" t="s">
        <v>473</v>
      </c>
      <c r="ZR4" s="105" t="s">
        <v>474</v>
      </c>
      <c r="ZS4" s="105" t="s">
        <v>475</v>
      </c>
      <c r="ZT4" s="105" t="s">
        <v>476</v>
      </c>
      <c r="ZU4" s="105" t="s">
        <v>477</v>
      </c>
      <c r="ZV4" s="105" t="s">
        <v>1008</v>
      </c>
      <c r="ZW4" s="105" t="s">
        <v>478</v>
      </c>
      <c r="ZX4" s="105" t="s">
        <v>479</v>
      </c>
      <c r="ZY4" s="105" t="s">
        <v>480</v>
      </c>
      <c r="ZZ4" s="105" t="s">
        <v>481</v>
      </c>
      <c r="AAA4" s="105" t="s">
        <v>482</v>
      </c>
      <c r="AAB4" s="105" t="s">
        <v>483</v>
      </c>
      <c r="AAC4" s="105" t="s">
        <v>484</v>
      </c>
      <c r="AAD4" s="105" t="s">
        <v>485</v>
      </c>
      <c r="AAE4" s="105" t="s">
        <v>486</v>
      </c>
      <c r="AAF4" s="105" t="s">
        <v>487</v>
      </c>
      <c r="AAG4" s="105" t="s">
        <v>488</v>
      </c>
      <c r="AAH4" s="105" t="s">
        <v>489</v>
      </c>
      <c r="AAI4" s="105" t="s">
        <v>490</v>
      </c>
      <c r="AAJ4" s="105" t="s">
        <v>491</v>
      </c>
      <c r="AAK4" s="109" t="s">
        <v>2084</v>
      </c>
      <c r="AAL4" s="109" t="s">
        <v>2085</v>
      </c>
      <c r="AAM4" s="109" t="s">
        <v>2086</v>
      </c>
      <c r="AAN4" s="109" t="s">
        <v>2087</v>
      </c>
      <c r="AAO4" s="109" t="s">
        <v>2088</v>
      </c>
      <c r="AAP4" s="109" t="s">
        <v>2089</v>
      </c>
      <c r="AAQ4" s="109" t="s">
        <v>2090</v>
      </c>
      <c r="AAR4" s="109" t="s">
        <v>2091</v>
      </c>
      <c r="AAS4" s="109" t="s">
        <v>2092</v>
      </c>
      <c r="AAT4" s="109" t="s">
        <v>2093</v>
      </c>
      <c r="AAU4" s="105" t="s">
        <v>2081</v>
      </c>
      <c r="AAV4" s="105" t="s">
        <v>2579</v>
      </c>
      <c r="AAW4" s="105" t="s">
        <v>2169</v>
      </c>
      <c r="AAX4" s="105" t="s">
        <v>2170</v>
      </c>
      <c r="AAY4" s="105" t="s">
        <v>2171</v>
      </c>
      <c r="AAZ4" s="105" t="s">
        <v>2172</v>
      </c>
      <c r="ABA4" s="105" t="s">
        <v>2173</v>
      </c>
      <c r="ABB4" s="105" t="s">
        <v>2174</v>
      </c>
      <c r="ABC4" s="105" t="s">
        <v>2175</v>
      </c>
      <c r="ABD4" s="105" t="s">
        <v>2176</v>
      </c>
      <c r="ABE4" s="105" t="s">
        <v>2177</v>
      </c>
      <c r="ABF4" s="105" t="s">
        <v>2178</v>
      </c>
      <c r="ABG4" s="105" t="s">
        <v>2179</v>
      </c>
      <c r="ABH4" s="105" t="s">
        <v>2180</v>
      </c>
      <c r="ABI4" s="105" t="s">
        <v>2181</v>
      </c>
      <c r="ABJ4" s="105" t="s">
        <v>2182</v>
      </c>
      <c r="ABK4" s="105" t="s">
        <v>2183</v>
      </c>
      <c r="ABL4" s="105" t="s">
        <v>2184</v>
      </c>
      <c r="ABM4" s="105" t="s">
        <v>2185</v>
      </c>
      <c r="ABN4" s="105" t="s">
        <v>2186</v>
      </c>
      <c r="ABO4" s="105" t="s">
        <v>2187</v>
      </c>
      <c r="ABP4" s="105" t="s">
        <v>2588</v>
      </c>
      <c r="ABQ4" s="105" t="s">
        <v>2505</v>
      </c>
      <c r="ABR4" s="105" t="s">
        <v>75</v>
      </c>
      <c r="ABS4" s="105" t="s">
        <v>2433</v>
      </c>
      <c r="ABT4" s="105" t="s">
        <v>2434</v>
      </c>
      <c r="ABU4" s="105" t="s">
        <v>2437</v>
      </c>
      <c r="ABV4" s="105" t="s">
        <v>2469</v>
      </c>
      <c r="ABW4" s="105" t="s">
        <v>2470</v>
      </c>
      <c r="ABX4" s="105" t="s">
        <v>2471</v>
      </c>
      <c r="ABY4" s="105" t="s">
        <v>2188</v>
      </c>
      <c r="ABZ4" s="105" t="s">
        <v>2189</v>
      </c>
      <c r="ACA4" s="105" t="s">
        <v>2432</v>
      </c>
      <c r="ACB4" s="105" t="s">
        <v>2479</v>
      </c>
      <c r="ACC4" s="105" t="s">
        <v>2476</v>
      </c>
      <c r="ACD4" s="105" t="s">
        <v>2190</v>
      </c>
      <c r="ACE4" s="105" t="s">
        <v>2191</v>
      </c>
      <c r="ACF4" s="105" t="s">
        <v>2459</v>
      </c>
      <c r="ACG4" s="105" t="s">
        <v>2460</v>
      </c>
      <c r="ACH4" s="105" t="s">
        <v>2461</v>
      </c>
      <c r="ACI4" s="105" t="s">
        <v>2462</v>
      </c>
      <c r="ACJ4" s="105" t="s">
        <v>2463</v>
      </c>
      <c r="ACK4" s="105" t="s">
        <v>2464</v>
      </c>
      <c r="ACL4" s="105" t="s">
        <v>2510</v>
      </c>
      <c r="ACM4" s="105" t="s">
        <v>2589</v>
      </c>
      <c r="ACN4" s="105" t="s">
        <v>2192</v>
      </c>
      <c r="ACO4" s="105" t="s">
        <v>2193</v>
      </c>
      <c r="ACP4" s="105" t="s">
        <v>2194</v>
      </c>
      <c r="ACQ4" s="105" t="s">
        <v>2195</v>
      </c>
      <c r="ACR4" s="105" t="s">
        <v>2196</v>
      </c>
      <c r="ACS4" s="105" t="s">
        <v>2197</v>
      </c>
      <c r="ACT4" s="105" t="s">
        <v>2198</v>
      </c>
      <c r="ACU4" s="105" t="s">
        <v>2199</v>
      </c>
      <c r="ACV4" s="105" t="s">
        <v>2590</v>
      </c>
      <c r="ACW4" s="105" t="s">
        <v>2591</v>
      </c>
      <c r="ACX4" s="105" t="s">
        <v>2592</v>
      </c>
      <c r="ACY4" s="105" t="s">
        <v>2529</v>
      </c>
      <c r="ACZ4" s="105" t="s">
        <v>2511</v>
      </c>
      <c r="ADA4" s="105" t="s">
        <v>2593</v>
      </c>
      <c r="ADB4" s="105" t="s">
        <v>2512</v>
      </c>
      <c r="ADC4" s="105" t="s">
        <v>2594</v>
      </c>
      <c r="ADD4" s="105" t="s">
        <v>2513</v>
      </c>
      <c r="ADE4" s="105" t="s">
        <v>2595</v>
      </c>
      <c r="ADF4" s="105" t="s">
        <v>2514</v>
      </c>
      <c r="ADG4" s="105" t="s">
        <v>2596</v>
      </c>
      <c r="ADH4" s="105" t="s">
        <v>2515</v>
      </c>
      <c r="ADI4" s="105" t="s">
        <v>2597</v>
      </c>
      <c r="ADJ4" s="105" t="s">
        <v>2516</v>
      </c>
      <c r="ADK4" s="105" t="s">
        <v>2598</v>
      </c>
      <c r="ADL4" s="105" t="s">
        <v>2488</v>
      </c>
      <c r="ADM4" s="105" t="s">
        <v>2490</v>
      </c>
      <c r="ADN4" s="105" t="s">
        <v>2438</v>
      </c>
      <c r="ADO4" s="105" t="s">
        <v>2450</v>
      </c>
      <c r="ADP4" s="105" t="s">
        <v>2451</v>
      </c>
      <c r="ADQ4" s="105" t="s">
        <v>2452</v>
      </c>
      <c r="ADR4" s="105" t="s">
        <v>2453</v>
      </c>
      <c r="ADS4" s="105" t="s">
        <v>2497</v>
      </c>
      <c r="ADT4" s="105" t="s">
        <v>2480</v>
      </c>
      <c r="ADU4" s="105" t="s">
        <v>2491</v>
      </c>
      <c r="ADV4" s="105" t="s">
        <v>2200</v>
      </c>
      <c r="ADW4" s="105" t="s">
        <v>2201</v>
      </c>
      <c r="ADX4" s="105" t="s">
        <v>2465</v>
      </c>
      <c r="ADY4" s="105" t="s">
        <v>2599</v>
      </c>
      <c r="ADZ4" s="105" t="s">
        <v>2600</v>
      </c>
      <c r="AEA4" s="105" t="s">
        <v>2601</v>
      </c>
      <c r="AEB4" s="105" t="s">
        <v>2602</v>
      </c>
      <c r="AEC4" s="105" t="s">
        <v>2082</v>
      </c>
      <c r="AED4" s="105" t="s">
        <v>2603</v>
      </c>
      <c r="AEE4" s="105" t="s">
        <v>2604</v>
      </c>
      <c r="AEF4" s="105" t="s">
        <v>2605</v>
      </c>
      <c r="AEG4" s="105" t="s">
        <v>2606</v>
      </c>
      <c r="AEH4" s="105" t="s">
        <v>2566</v>
      </c>
      <c r="AEI4" s="105" t="s">
        <v>2544</v>
      </c>
      <c r="AEJ4" s="105" t="s">
        <v>2607</v>
      </c>
      <c r="AEK4" s="105" t="s">
        <v>2545</v>
      </c>
      <c r="AEL4" s="105" t="s">
        <v>2608</v>
      </c>
      <c r="AEM4" s="105" t="s">
        <v>2546</v>
      </c>
      <c r="AEN4" s="105" t="s">
        <v>2609</v>
      </c>
      <c r="AEO4" s="105" t="s">
        <v>2547</v>
      </c>
      <c r="AEP4" s="105" t="s">
        <v>2610</v>
      </c>
      <c r="AEQ4" s="105" t="s">
        <v>2548</v>
      </c>
      <c r="AER4" s="105" t="s">
        <v>2611</v>
      </c>
      <c r="AES4" s="105" t="s">
        <v>2549</v>
      </c>
      <c r="AET4" s="105" t="s">
        <v>2612</v>
      </c>
      <c r="AEU4" s="105" t="s">
        <v>2613</v>
      </c>
      <c r="AEV4" s="105" t="s">
        <v>2614</v>
      </c>
      <c r="AEW4" s="105" t="s">
        <v>2202</v>
      </c>
      <c r="AEX4" s="105" t="s">
        <v>2530</v>
      </c>
      <c r="AEY4" s="105" t="s">
        <v>2203</v>
      </c>
      <c r="AEZ4" s="105" t="s">
        <v>2204</v>
      </c>
      <c r="AFA4" s="105" t="s">
        <v>2489</v>
      </c>
      <c r="AFB4" s="105" t="s">
        <v>2615</v>
      </c>
      <c r="AFC4" s="105" t="s">
        <v>2616</v>
      </c>
      <c r="AFD4" s="105" t="s">
        <v>2531</v>
      </c>
      <c r="AFE4" s="105" t="s">
        <v>2617</v>
      </c>
      <c r="AFF4" s="105" t="s">
        <v>2534</v>
      </c>
      <c r="AFG4" s="105" t="s">
        <v>2618</v>
      </c>
      <c r="AFH4" s="105" t="s">
        <v>2535</v>
      </c>
      <c r="AFI4" s="105" t="s">
        <v>2619</v>
      </c>
      <c r="AFJ4" s="105" t="s">
        <v>2536</v>
      </c>
      <c r="AFK4" s="105" t="s">
        <v>2620</v>
      </c>
      <c r="AFL4" s="105" t="s">
        <v>2537</v>
      </c>
      <c r="AFM4" s="105" t="s">
        <v>2621</v>
      </c>
      <c r="AFN4" s="105" t="s">
        <v>2538</v>
      </c>
      <c r="AFO4" s="105" t="s">
        <v>2622</v>
      </c>
      <c r="AFP4" s="105" t="s">
        <v>2539</v>
      </c>
      <c r="AFQ4" s="105" t="s">
        <v>2205</v>
      </c>
      <c r="AFR4" s="105" t="s">
        <v>2206</v>
      </c>
      <c r="AFS4" s="105" t="s">
        <v>2207</v>
      </c>
      <c r="AFT4" s="105" t="s">
        <v>2208</v>
      </c>
      <c r="AFU4" s="105" t="s">
        <v>2209</v>
      </c>
      <c r="AFV4" s="105" t="s">
        <v>2439</v>
      </c>
      <c r="AFW4" s="105" t="s">
        <v>2210</v>
      </c>
      <c r="AFX4" s="105" t="s">
        <v>2211</v>
      </c>
      <c r="AFY4" s="105" t="s">
        <v>2212</v>
      </c>
      <c r="AFZ4" s="105" t="s">
        <v>2623</v>
      </c>
      <c r="AGA4" s="105" t="s">
        <v>2624</v>
      </c>
      <c r="AGB4" s="105" t="s">
        <v>2625</v>
      </c>
      <c r="AGC4" s="105" t="s">
        <v>2626</v>
      </c>
      <c r="AGD4" s="105" t="s">
        <v>2627</v>
      </c>
      <c r="AGE4" s="105" t="s">
        <v>2628</v>
      </c>
      <c r="AGF4" s="105" t="s">
        <v>2629</v>
      </c>
      <c r="AGG4" s="105" t="s">
        <v>2213</v>
      </c>
      <c r="AGH4" s="105" t="s">
        <v>2214</v>
      </c>
      <c r="AGI4" s="105" t="s">
        <v>2509</v>
      </c>
      <c r="AGJ4" s="105" t="s">
        <v>2215</v>
      </c>
      <c r="AGK4" s="105" t="s">
        <v>2216</v>
      </c>
      <c r="AGL4" s="105" t="s">
        <v>2217</v>
      </c>
      <c r="AGM4" s="105" t="s">
        <v>2218</v>
      </c>
      <c r="AGN4" s="105" t="s">
        <v>2219</v>
      </c>
      <c r="AGO4" s="105" t="s">
        <v>2440</v>
      </c>
      <c r="AGP4" s="105" t="s">
        <v>2578</v>
      </c>
      <c r="AGQ4" s="105" t="s">
        <v>2220</v>
      </c>
      <c r="AGR4" s="105" t="s">
        <v>2221</v>
      </c>
      <c r="AGS4" s="105" t="s">
        <v>2222</v>
      </c>
      <c r="AGT4" s="105" t="s">
        <v>2223</v>
      </c>
      <c r="AGU4" s="105" t="s">
        <v>2532</v>
      </c>
      <c r="AGV4" s="105" t="s">
        <v>2224</v>
      </c>
      <c r="AGW4" s="105" t="s">
        <v>2225</v>
      </c>
      <c r="AGX4" s="105" t="s">
        <v>2226</v>
      </c>
      <c r="AGY4" s="105" t="s">
        <v>14</v>
      </c>
      <c r="AGZ4" s="105" t="s">
        <v>15</v>
      </c>
      <c r="AHA4" s="105" t="s">
        <v>16</v>
      </c>
      <c r="AHB4" s="105" t="s">
        <v>17</v>
      </c>
      <c r="AHC4" s="105" t="s">
        <v>18</v>
      </c>
      <c r="AHD4" s="105" t="s">
        <v>19</v>
      </c>
      <c r="AHE4" s="105" t="s">
        <v>2227</v>
      </c>
      <c r="AHF4" s="105" t="s">
        <v>2477</v>
      </c>
      <c r="AHG4" s="105" t="s">
        <v>2228</v>
      </c>
      <c r="AHH4" s="105" t="s">
        <v>2229</v>
      </c>
      <c r="AHI4" s="105" t="s">
        <v>2481</v>
      </c>
      <c r="AHJ4" s="105" t="s">
        <v>2482</v>
      </c>
      <c r="AHK4" s="105" t="s">
        <v>2630</v>
      </c>
      <c r="AHL4" s="105" t="s">
        <v>2230</v>
      </c>
      <c r="AHM4" s="105" t="s">
        <v>2231</v>
      </c>
      <c r="AHN4" s="105" t="s">
        <v>2232</v>
      </c>
      <c r="AHO4" s="105" t="s">
        <v>2233</v>
      </c>
      <c r="AHP4" s="105" t="s">
        <v>2234</v>
      </c>
      <c r="AHQ4" s="105" t="s">
        <v>2235</v>
      </c>
      <c r="AHR4" s="105" t="s">
        <v>2236</v>
      </c>
      <c r="AHS4" s="105" t="s">
        <v>2237</v>
      </c>
      <c r="AHT4" s="105" t="s">
        <v>2238</v>
      </c>
      <c r="AHU4" s="105" t="s">
        <v>2239</v>
      </c>
      <c r="AHV4" s="105" t="s">
        <v>2240</v>
      </c>
      <c r="AHW4" s="105" t="s">
        <v>2241</v>
      </c>
      <c r="AHX4" s="105" t="s">
        <v>2242</v>
      </c>
      <c r="AHY4" s="105" t="s">
        <v>2243</v>
      </c>
      <c r="AHZ4" s="105" t="s">
        <v>2631</v>
      </c>
      <c r="AIA4" s="105" t="s">
        <v>2441</v>
      </c>
      <c r="AIB4" s="105" t="s">
        <v>2244</v>
      </c>
      <c r="AIC4" s="105" t="s">
        <v>2245</v>
      </c>
      <c r="AID4" s="105" t="s">
        <v>2246</v>
      </c>
      <c r="AIE4" s="105" t="s">
        <v>2247</v>
      </c>
      <c r="AIF4" s="105" t="s">
        <v>2248</v>
      </c>
      <c r="AIG4" s="105" t="s">
        <v>2249</v>
      </c>
      <c r="AIH4" s="105" t="s">
        <v>2250</v>
      </c>
      <c r="AII4" s="105" t="s">
        <v>2251</v>
      </c>
      <c r="AIJ4" s="105" t="s">
        <v>2252</v>
      </c>
      <c r="AIK4" s="105" t="s">
        <v>2253</v>
      </c>
      <c r="AIL4" s="105" t="s">
        <v>2254</v>
      </c>
      <c r="AIM4" s="105" t="s">
        <v>2255</v>
      </c>
      <c r="AIN4" s="105" t="s">
        <v>2427</v>
      </c>
      <c r="AIO4" s="105" t="s">
        <v>2256</v>
      </c>
      <c r="AIP4" s="105" t="s">
        <v>2257</v>
      </c>
      <c r="AIQ4" s="105" t="s">
        <v>2258</v>
      </c>
      <c r="AIR4" s="105" t="s">
        <v>2259</v>
      </c>
      <c r="AIS4" s="105" t="s">
        <v>2260</v>
      </c>
      <c r="AIT4" s="105" t="s">
        <v>2261</v>
      </c>
      <c r="AIU4" s="105" t="s">
        <v>2262</v>
      </c>
      <c r="AIV4" s="105" t="s">
        <v>2263</v>
      </c>
      <c r="AIW4" s="105" t="s">
        <v>2264</v>
      </c>
      <c r="AIX4" s="105" t="s">
        <v>2265</v>
      </c>
      <c r="AIY4" s="105" t="s">
        <v>2266</v>
      </c>
      <c r="AIZ4" s="105" t="s">
        <v>2442</v>
      </c>
      <c r="AJA4" s="105" t="s">
        <v>2267</v>
      </c>
      <c r="AJB4" s="105" t="s">
        <v>2268</v>
      </c>
      <c r="AJC4" s="105" t="s">
        <v>2269</v>
      </c>
      <c r="AJD4" s="105" t="s">
        <v>2270</v>
      </c>
      <c r="AJE4" s="105" t="s">
        <v>2271</v>
      </c>
      <c r="AJF4" s="105" t="s">
        <v>2272</v>
      </c>
      <c r="AJG4" s="105" t="s">
        <v>2632</v>
      </c>
      <c r="AJH4" s="105" t="s">
        <v>2633</v>
      </c>
      <c r="AJI4" s="105" t="s">
        <v>2634</v>
      </c>
      <c r="AJJ4" s="105" t="s">
        <v>2635</v>
      </c>
      <c r="AJK4" s="105" t="s">
        <v>2636</v>
      </c>
      <c r="AJL4" s="105" t="s">
        <v>2637</v>
      </c>
      <c r="AJM4" s="105" t="s">
        <v>2638</v>
      </c>
      <c r="AJN4" s="105" t="s">
        <v>2639</v>
      </c>
      <c r="AJO4" s="105" t="s">
        <v>2273</v>
      </c>
      <c r="AJP4" s="105" t="s">
        <v>2274</v>
      </c>
      <c r="AJQ4" s="105" t="s">
        <v>2275</v>
      </c>
      <c r="AJR4" s="105" t="s">
        <v>2276</v>
      </c>
      <c r="AJS4" s="105" t="s">
        <v>2498</v>
      </c>
      <c r="AJT4" s="105" t="s">
        <v>20</v>
      </c>
      <c r="AJU4" s="105" t="s">
        <v>2443</v>
      </c>
      <c r="AJV4" s="105" t="s">
        <v>2277</v>
      </c>
      <c r="AJW4" s="105" t="s">
        <v>2278</v>
      </c>
      <c r="AJX4" s="105" t="s">
        <v>2279</v>
      </c>
      <c r="AJY4" s="105" t="s">
        <v>2280</v>
      </c>
      <c r="AJZ4" s="105" t="s">
        <v>2281</v>
      </c>
      <c r="AKA4" s="105" t="s">
        <v>2282</v>
      </c>
      <c r="AKB4" s="105" t="s">
        <v>2444</v>
      </c>
      <c r="AKC4" s="105" t="s">
        <v>2640</v>
      </c>
      <c r="AKD4" s="105" t="s">
        <v>2499</v>
      </c>
      <c r="AKE4" s="105" t="s">
        <v>2283</v>
      </c>
      <c r="AKF4" s="105" t="s">
        <v>2641</v>
      </c>
      <c r="AKG4" s="105" t="s">
        <v>2642</v>
      </c>
      <c r="AKH4" s="105" t="s">
        <v>2284</v>
      </c>
      <c r="AKI4" s="105" t="s">
        <v>2643</v>
      </c>
      <c r="AKJ4" s="105" t="s">
        <v>2644</v>
      </c>
      <c r="AKK4" s="105" t="s">
        <v>2645</v>
      </c>
      <c r="AKL4" s="105" t="s">
        <v>2646</v>
      </c>
      <c r="AKM4" s="105" t="s">
        <v>2647</v>
      </c>
      <c r="AKN4" s="105" t="s">
        <v>2571</v>
      </c>
      <c r="AKO4" s="105" t="s">
        <v>2285</v>
      </c>
      <c r="AKP4" s="105" t="s">
        <v>2286</v>
      </c>
      <c r="AKQ4" s="105" t="s">
        <v>2287</v>
      </c>
      <c r="AKR4" s="105" t="s">
        <v>2585</v>
      </c>
      <c r="AKS4" s="105" t="s">
        <v>2474</v>
      </c>
      <c r="AKT4" s="105" t="s">
        <v>2475</v>
      </c>
      <c r="AKU4" s="105" t="s">
        <v>2288</v>
      </c>
      <c r="AKV4" s="105" t="s">
        <v>2289</v>
      </c>
      <c r="AKW4" s="105" t="s">
        <v>2290</v>
      </c>
      <c r="AKX4" s="105" t="s">
        <v>2291</v>
      </c>
      <c r="AKY4" s="105" t="s">
        <v>2292</v>
      </c>
      <c r="AKZ4" s="105" t="s">
        <v>2293</v>
      </c>
      <c r="ALA4" s="105" t="s">
        <v>260</v>
      </c>
      <c r="ALB4" s="105" t="s">
        <v>261</v>
      </c>
      <c r="ALC4" s="105" t="s">
        <v>346</v>
      </c>
      <c r="ALD4" s="105" t="s">
        <v>2492</v>
      </c>
      <c r="ALE4" s="105" t="s">
        <v>2294</v>
      </c>
      <c r="ALF4" s="105" t="s">
        <v>2295</v>
      </c>
      <c r="ALG4" s="105" t="s">
        <v>2296</v>
      </c>
      <c r="ALH4" s="105" t="s">
        <v>2297</v>
      </c>
      <c r="ALI4" s="105" t="s">
        <v>2298</v>
      </c>
      <c r="ALJ4" s="105" t="s">
        <v>2299</v>
      </c>
      <c r="ALK4" s="105" t="s">
        <v>2300</v>
      </c>
      <c r="ALL4" s="105" t="s">
        <v>2301</v>
      </c>
      <c r="ALM4" s="105" t="s">
        <v>2302</v>
      </c>
      <c r="ALN4" s="105" t="s">
        <v>2303</v>
      </c>
      <c r="ALO4" s="105" t="s">
        <v>2304</v>
      </c>
      <c r="ALP4" s="105" t="s">
        <v>2305</v>
      </c>
      <c r="ALQ4" s="105" t="s">
        <v>2306</v>
      </c>
      <c r="ALR4" s="105" t="s">
        <v>2307</v>
      </c>
      <c r="ALS4" s="105" t="s">
        <v>2308</v>
      </c>
      <c r="ALT4" s="105" t="s">
        <v>2309</v>
      </c>
      <c r="ALU4" s="105" t="s">
        <v>2495</v>
      </c>
      <c r="ALV4" s="105" t="s">
        <v>2483</v>
      </c>
      <c r="ALW4" s="105" t="s">
        <v>2648</v>
      </c>
      <c r="ALX4" s="105" t="s">
        <v>418</v>
      </c>
      <c r="ALY4" s="105" t="s">
        <v>2649</v>
      </c>
      <c r="ALZ4" s="105" t="s">
        <v>2650</v>
      </c>
      <c r="AMA4" s="105" t="s">
        <v>2651</v>
      </c>
      <c r="AMB4" s="105" t="s">
        <v>2652</v>
      </c>
      <c r="AMC4" s="105" t="s">
        <v>2653</v>
      </c>
      <c r="AMD4" s="105" t="s">
        <v>2523</v>
      </c>
      <c r="AME4" s="105" t="s">
        <v>2654</v>
      </c>
      <c r="AMF4" s="105" t="s">
        <v>2524</v>
      </c>
      <c r="AMG4" s="105" t="s">
        <v>2655</v>
      </c>
      <c r="AMH4" s="105" t="s">
        <v>2525</v>
      </c>
      <c r="AMI4" s="105" t="s">
        <v>2656</v>
      </c>
      <c r="AMJ4" s="105" t="s">
        <v>2526</v>
      </c>
      <c r="AMK4" s="105" t="s">
        <v>2657</v>
      </c>
      <c r="AML4" s="105" t="s">
        <v>2527</v>
      </c>
      <c r="AMM4" s="105" t="s">
        <v>2658</v>
      </c>
      <c r="AMN4" s="105" t="s">
        <v>2528</v>
      </c>
      <c r="AMO4" s="105" t="s">
        <v>2659</v>
      </c>
      <c r="AMP4" s="105" t="s">
        <v>2310</v>
      </c>
      <c r="AMQ4" s="105" t="s">
        <v>2311</v>
      </c>
      <c r="AMR4" s="105" t="s">
        <v>2660</v>
      </c>
      <c r="AMS4" s="105" t="s">
        <v>2661</v>
      </c>
      <c r="AMT4" s="105" t="s">
        <v>2662</v>
      </c>
      <c r="AMU4" s="105" t="s">
        <v>2663</v>
      </c>
      <c r="AMV4" s="105" t="s">
        <v>2664</v>
      </c>
      <c r="AMW4" s="105" t="s">
        <v>2665</v>
      </c>
      <c r="AMX4" s="105" t="s">
        <v>2517</v>
      </c>
      <c r="AMY4" s="105" t="s">
        <v>2666</v>
      </c>
      <c r="AMZ4" s="105" t="s">
        <v>2518</v>
      </c>
      <c r="ANA4" s="105" t="s">
        <v>2667</v>
      </c>
      <c r="ANB4" s="105" t="s">
        <v>2519</v>
      </c>
      <c r="ANC4" s="105" t="s">
        <v>2668</v>
      </c>
      <c r="AND4" s="105" t="s">
        <v>2520</v>
      </c>
      <c r="ANE4" s="105" t="s">
        <v>2669</v>
      </c>
      <c r="ANF4" s="105" t="s">
        <v>2521</v>
      </c>
      <c r="ANG4" s="105" t="s">
        <v>2670</v>
      </c>
      <c r="ANH4" s="105" t="s">
        <v>2522</v>
      </c>
      <c r="ANI4" s="105" t="s">
        <v>2671</v>
      </c>
      <c r="ANJ4" s="105" t="s">
        <v>2312</v>
      </c>
      <c r="ANK4" s="105" t="s">
        <v>2313</v>
      </c>
      <c r="ANL4" s="105" t="s">
        <v>2314</v>
      </c>
      <c r="ANM4" s="105" t="s">
        <v>2672</v>
      </c>
      <c r="ANN4" s="105" t="s">
        <v>2673</v>
      </c>
      <c r="ANO4" s="105" t="s">
        <v>2674</v>
      </c>
      <c r="ANP4" s="105" t="s">
        <v>2675</v>
      </c>
      <c r="ANQ4" s="105" t="s">
        <v>2676</v>
      </c>
      <c r="ANR4" s="105" t="s">
        <v>2677</v>
      </c>
      <c r="ANS4" s="105" t="s">
        <v>2678</v>
      </c>
      <c r="ANT4" s="105" t="s">
        <v>2679</v>
      </c>
      <c r="ANU4" s="105" t="s">
        <v>2680</v>
      </c>
      <c r="ANV4" s="105" t="s">
        <v>2681</v>
      </c>
      <c r="ANW4" s="105" t="s">
        <v>2568</v>
      </c>
      <c r="ANX4" s="105" t="s">
        <v>2541</v>
      </c>
      <c r="ANY4" s="105" t="s">
        <v>2682</v>
      </c>
      <c r="ANZ4" s="105" t="s">
        <v>2551</v>
      </c>
      <c r="AOA4" s="105" t="s">
        <v>2683</v>
      </c>
      <c r="AOB4" s="105" t="s">
        <v>2569</v>
      </c>
      <c r="AOC4" s="105" t="s">
        <v>2684</v>
      </c>
      <c r="AOD4" s="105" t="s">
        <v>2552</v>
      </c>
      <c r="AOE4" s="105" t="s">
        <v>2685</v>
      </c>
      <c r="AOF4" s="105" t="s">
        <v>2553</v>
      </c>
      <c r="AOG4" s="105" t="s">
        <v>2686</v>
      </c>
      <c r="AOH4" s="105" t="s">
        <v>2554</v>
      </c>
      <c r="AOI4" s="105" t="s">
        <v>2687</v>
      </c>
      <c r="AOJ4" s="105" t="s">
        <v>2688</v>
      </c>
      <c r="AOK4" s="105" t="s">
        <v>2689</v>
      </c>
      <c r="AOL4" s="105" t="s">
        <v>2690</v>
      </c>
      <c r="AOM4" s="105" t="s">
        <v>2691</v>
      </c>
      <c r="AON4" s="105" t="s">
        <v>2570</v>
      </c>
      <c r="AOO4" s="105" t="s">
        <v>2692</v>
      </c>
      <c r="AOP4" s="105" t="s">
        <v>2573</v>
      </c>
      <c r="AOQ4" s="105" t="s">
        <v>2693</v>
      </c>
      <c r="AOR4" s="105" t="s">
        <v>2574</v>
      </c>
      <c r="AOS4" s="105" t="s">
        <v>2694</v>
      </c>
      <c r="AOT4" s="105" t="s">
        <v>2575</v>
      </c>
      <c r="AOU4" s="105" t="s">
        <v>2695</v>
      </c>
      <c r="AOV4" s="105" t="s">
        <v>2576</v>
      </c>
      <c r="AOW4" s="105" t="s">
        <v>2696</v>
      </c>
      <c r="AOX4" s="105" t="s">
        <v>2577</v>
      </c>
      <c r="AOY4" s="105" t="s">
        <v>2697</v>
      </c>
      <c r="AOZ4" s="105" t="s">
        <v>2698</v>
      </c>
      <c r="APA4" s="105" t="s">
        <v>2699</v>
      </c>
      <c r="APB4" s="105" t="s">
        <v>2700</v>
      </c>
      <c r="APC4" s="105" t="s">
        <v>2540</v>
      </c>
      <c r="APD4" s="105" t="s">
        <v>2315</v>
      </c>
      <c r="APE4" s="105" t="s">
        <v>2316</v>
      </c>
      <c r="APF4" s="105" t="s">
        <v>2317</v>
      </c>
      <c r="APG4" s="105" t="s">
        <v>2533</v>
      </c>
      <c r="APH4" s="105" t="s">
        <v>2318</v>
      </c>
      <c r="API4" s="105" t="s">
        <v>2506</v>
      </c>
      <c r="APJ4" s="105" t="s">
        <v>2319</v>
      </c>
      <c r="APK4" s="105" t="s">
        <v>2320</v>
      </c>
      <c r="APL4" s="105" t="s">
        <v>2500</v>
      </c>
      <c r="APM4" s="105" t="s">
        <v>2321</v>
      </c>
      <c r="APN4" s="105" t="s">
        <v>2322</v>
      </c>
      <c r="APO4" s="105" t="s">
        <v>2323</v>
      </c>
      <c r="APP4" s="105" t="s">
        <v>2324</v>
      </c>
      <c r="APQ4" s="105" t="s">
        <v>2325</v>
      </c>
      <c r="APR4" s="105" t="s">
        <v>2326</v>
      </c>
      <c r="APS4" s="105" t="s">
        <v>2327</v>
      </c>
      <c r="APT4" s="105" t="s">
        <v>2328</v>
      </c>
      <c r="APU4" s="105" t="s">
        <v>2329</v>
      </c>
      <c r="APV4" s="105" t="s">
        <v>2330</v>
      </c>
      <c r="APW4" s="105" t="s">
        <v>2331</v>
      </c>
      <c r="APX4" s="105" t="s">
        <v>2332</v>
      </c>
      <c r="APY4" s="105" t="s">
        <v>2333</v>
      </c>
      <c r="APZ4" s="105" t="s">
        <v>2334</v>
      </c>
      <c r="AQA4" s="105" t="s">
        <v>2335</v>
      </c>
      <c r="AQB4" s="105" t="s">
        <v>2336</v>
      </c>
      <c r="AQC4" s="105" t="s">
        <v>2337</v>
      </c>
      <c r="AQD4" s="105" t="s">
        <v>2701</v>
      </c>
      <c r="AQE4" s="105" t="s">
        <v>2338</v>
      </c>
      <c r="AQF4" s="105" t="s">
        <v>2339</v>
      </c>
      <c r="AQG4" s="105" t="s">
        <v>2340</v>
      </c>
      <c r="AQH4" s="105" t="s">
        <v>2341</v>
      </c>
      <c r="AQI4" s="105" t="s">
        <v>2342</v>
      </c>
      <c r="AQJ4" s="105" t="s">
        <v>2343</v>
      </c>
      <c r="AQK4" s="105" t="s">
        <v>2344</v>
      </c>
      <c r="AQL4" s="105" t="s">
        <v>2345</v>
      </c>
      <c r="AQM4" s="105" t="s">
        <v>2346</v>
      </c>
      <c r="AQN4" s="105" t="s">
        <v>2445</v>
      </c>
      <c r="AQO4" s="105" t="s">
        <v>2446</v>
      </c>
      <c r="AQP4" s="105" t="s">
        <v>2347</v>
      </c>
      <c r="AQQ4" s="105" t="s">
        <v>2348</v>
      </c>
      <c r="AQR4" s="105" t="s">
        <v>2349</v>
      </c>
      <c r="AQS4" s="105" t="s">
        <v>2702</v>
      </c>
      <c r="AQT4" s="105" t="s">
        <v>2703</v>
      </c>
      <c r="AQU4" s="105" t="s">
        <v>2704</v>
      </c>
      <c r="AQV4" s="105" t="s">
        <v>2705</v>
      </c>
      <c r="AQW4" s="105" t="s">
        <v>2706</v>
      </c>
      <c r="AQX4" s="105" t="s">
        <v>2550</v>
      </c>
      <c r="AQY4" s="105" t="s">
        <v>2560</v>
      </c>
      <c r="AQZ4" s="105" t="s">
        <v>2707</v>
      </c>
      <c r="ARA4" s="105" t="s">
        <v>2561</v>
      </c>
      <c r="ARB4" s="105" t="s">
        <v>2708</v>
      </c>
      <c r="ARC4" s="105" t="s">
        <v>2562</v>
      </c>
      <c r="ARD4" s="105" t="s">
        <v>2709</v>
      </c>
      <c r="ARE4" s="105" t="s">
        <v>2563</v>
      </c>
      <c r="ARF4" s="105" t="s">
        <v>2710</v>
      </c>
      <c r="ARG4" s="105" t="s">
        <v>2564</v>
      </c>
      <c r="ARH4" s="105" t="s">
        <v>2711</v>
      </c>
      <c r="ARI4" s="105" t="s">
        <v>2565</v>
      </c>
      <c r="ARJ4" s="105" t="s">
        <v>2712</v>
      </c>
      <c r="ARK4" s="105" t="s">
        <v>2713</v>
      </c>
      <c r="ARL4" s="105" t="s">
        <v>2714</v>
      </c>
      <c r="ARM4" s="105" t="s">
        <v>2715</v>
      </c>
      <c r="ARN4" s="105" t="s">
        <v>2580</v>
      </c>
      <c r="ARO4" s="105" t="s">
        <v>2508</v>
      </c>
      <c r="ARP4" s="105" t="s">
        <v>2350</v>
      </c>
      <c r="ARQ4" s="105" t="s">
        <v>2351</v>
      </c>
      <c r="ARR4" s="105" t="s">
        <v>2352</v>
      </c>
      <c r="ARS4" s="105" t="s">
        <v>2353</v>
      </c>
      <c r="ART4" s="105" t="s">
        <v>2354</v>
      </c>
      <c r="ARU4" s="105" t="s">
        <v>2355</v>
      </c>
      <c r="ARV4" s="105" t="s">
        <v>2356</v>
      </c>
      <c r="ARW4" s="105" t="s">
        <v>2357</v>
      </c>
      <c r="ARX4" s="105" t="s">
        <v>2484</v>
      </c>
      <c r="ARY4" s="105" t="s">
        <v>2485</v>
      </c>
      <c r="ARZ4" s="105" t="s">
        <v>2486</v>
      </c>
      <c r="ASA4" s="105" t="s">
        <v>2358</v>
      </c>
      <c r="ASB4" s="105" t="s">
        <v>2359</v>
      </c>
      <c r="ASC4" s="105" t="s">
        <v>2360</v>
      </c>
      <c r="ASD4" s="105" t="s">
        <v>2584</v>
      </c>
      <c r="ASE4" s="105" t="s">
        <v>2361</v>
      </c>
      <c r="ASF4" s="105" t="s">
        <v>2362</v>
      </c>
      <c r="ASG4" s="105" t="s">
        <v>2363</v>
      </c>
      <c r="ASH4" s="105" t="s">
        <v>2364</v>
      </c>
      <c r="ASI4" s="105" t="s">
        <v>2365</v>
      </c>
      <c r="ASJ4" s="105" t="s">
        <v>2493</v>
      </c>
      <c r="ASK4" s="105" t="s">
        <v>2366</v>
      </c>
      <c r="ASL4" s="105" t="s">
        <v>2716</v>
      </c>
      <c r="ASM4" s="105" t="s">
        <v>2367</v>
      </c>
      <c r="ASN4" s="105" t="s">
        <v>2543</v>
      </c>
      <c r="ASO4" s="105" t="s">
        <v>2717</v>
      </c>
      <c r="ASP4" s="105" t="s">
        <v>2718</v>
      </c>
      <c r="ASQ4" s="105" t="s">
        <v>2719</v>
      </c>
      <c r="ASR4" s="105" t="s">
        <v>2720</v>
      </c>
      <c r="ASS4" s="105" t="s">
        <v>2721</v>
      </c>
      <c r="AST4" s="105" t="s">
        <v>2722</v>
      </c>
      <c r="ASU4" s="105" t="s">
        <v>2723</v>
      </c>
      <c r="ASV4" s="105" t="s">
        <v>2724</v>
      </c>
      <c r="ASW4" s="105" t="s">
        <v>2725</v>
      </c>
      <c r="ASX4" s="105" t="s">
        <v>2567</v>
      </c>
      <c r="ASY4" s="105" t="s">
        <v>2542</v>
      </c>
      <c r="ASZ4" s="105" t="s">
        <v>2726</v>
      </c>
      <c r="ATA4" s="105" t="s">
        <v>2555</v>
      </c>
      <c r="ATB4" s="105" t="s">
        <v>2727</v>
      </c>
      <c r="ATC4" s="105" t="s">
        <v>2556</v>
      </c>
      <c r="ATD4" s="105" t="s">
        <v>2728</v>
      </c>
      <c r="ATE4" s="105" t="s">
        <v>2557</v>
      </c>
      <c r="ATF4" s="105" t="s">
        <v>2729</v>
      </c>
      <c r="ATG4" s="105" t="s">
        <v>2558</v>
      </c>
      <c r="ATH4" s="105" t="s">
        <v>2730</v>
      </c>
      <c r="ATI4" s="105" t="s">
        <v>2559</v>
      </c>
      <c r="ATJ4" s="105" t="s">
        <v>2731</v>
      </c>
      <c r="ATK4" s="105" t="s">
        <v>2368</v>
      </c>
      <c r="ATL4" s="105" t="s">
        <v>2369</v>
      </c>
      <c r="ATM4" s="105" t="s">
        <v>2370</v>
      </c>
      <c r="ATN4" s="105" t="s">
        <v>2371</v>
      </c>
      <c r="ATO4" s="105" t="s">
        <v>2372</v>
      </c>
      <c r="ATP4" s="105" t="s">
        <v>2373</v>
      </c>
      <c r="ATQ4" s="105" t="s">
        <v>2374</v>
      </c>
      <c r="ATR4" s="105" t="s">
        <v>2454</v>
      </c>
      <c r="ATS4" s="105" t="s">
        <v>2375</v>
      </c>
      <c r="ATT4" s="105" t="s">
        <v>2428</v>
      </c>
      <c r="ATU4" s="105" t="s">
        <v>2429</v>
      </c>
      <c r="ATV4" s="105" t="s">
        <v>2430</v>
      </c>
      <c r="ATW4" s="105" t="s">
        <v>2431</v>
      </c>
      <c r="ATX4" s="105" t="s">
        <v>2732</v>
      </c>
      <c r="ATY4" s="105" t="s">
        <v>2733</v>
      </c>
      <c r="ATZ4" s="105" t="s">
        <v>2734</v>
      </c>
      <c r="AUA4" s="105" t="s">
        <v>2581</v>
      </c>
      <c r="AUB4" s="105" t="s">
        <v>2583</v>
      </c>
      <c r="AUC4" s="105" t="s">
        <v>2376</v>
      </c>
      <c r="AUD4" s="105" t="s">
        <v>2377</v>
      </c>
      <c r="AUE4" s="105" t="s">
        <v>2378</v>
      </c>
      <c r="AUF4" s="105" t="s">
        <v>2379</v>
      </c>
      <c r="AUG4" s="105" t="s">
        <v>2380</v>
      </c>
      <c r="AUH4" s="105" t="s">
        <v>2381</v>
      </c>
      <c r="AUI4" s="105" t="s">
        <v>2382</v>
      </c>
      <c r="AUJ4" s="105" t="s">
        <v>2383</v>
      </c>
      <c r="AUK4" s="105" t="s">
        <v>2384</v>
      </c>
      <c r="AUL4" s="105" t="s">
        <v>2385</v>
      </c>
      <c r="AUM4" s="105" t="s">
        <v>2386</v>
      </c>
      <c r="AUN4" s="105" t="s">
        <v>2387</v>
      </c>
      <c r="AUO4" s="105" t="s">
        <v>2388</v>
      </c>
      <c r="AUP4" s="105" t="s">
        <v>2447</v>
      </c>
      <c r="AUQ4" s="105" t="s">
        <v>2389</v>
      </c>
      <c r="AUR4" s="105" t="s">
        <v>2390</v>
      </c>
      <c r="AUS4" s="105" t="s">
        <v>2391</v>
      </c>
      <c r="AUT4" s="105" t="s">
        <v>2392</v>
      </c>
      <c r="AUU4" s="105" t="s">
        <v>2393</v>
      </c>
      <c r="AUV4" s="105" t="s">
        <v>2394</v>
      </c>
      <c r="AUW4" s="105" t="s">
        <v>2395</v>
      </c>
      <c r="AUX4" s="105" t="s">
        <v>2396</v>
      </c>
      <c r="AUY4" s="105" t="s">
        <v>2397</v>
      </c>
      <c r="AUZ4" s="105" t="s">
        <v>2398</v>
      </c>
      <c r="AVA4" s="105" t="s">
        <v>2399</v>
      </c>
      <c r="AVB4" s="105" t="s">
        <v>2400</v>
      </c>
      <c r="AVC4" s="105" t="s">
        <v>2401</v>
      </c>
      <c r="AVD4" s="105" t="s">
        <v>2402</v>
      </c>
      <c r="AVE4" s="105" t="s">
        <v>2403</v>
      </c>
      <c r="AVF4" s="105" t="s">
        <v>2404</v>
      </c>
      <c r="AVG4" s="105" t="s">
        <v>2405</v>
      </c>
      <c r="AVH4" s="105" t="s">
        <v>2406</v>
      </c>
      <c r="AVI4" s="105" t="s">
        <v>2407</v>
      </c>
      <c r="AVJ4" s="105" t="s">
        <v>2472</v>
      </c>
      <c r="AVK4" s="105" t="s">
        <v>2473</v>
      </c>
      <c r="AVL4" s="105" t="s">
        <v>2455</v>
      </c>
      <c r="AVM4" s="105" t="s">
        <v>2456</v>
      </c>
      <c r="AVN4" s="105" t="s">
        <v>2457</v>
      </c>
      <c r="AVO4" s="105" t="s">
        <v>2458</v>
      </c>
      <c r="AVP4" s="105" t="s">
        <v>2408</v>
      </c>
      <c r="AVQ4" s="105" t="s">
        <v>2409</v>
      </c>
      <c r="AVR4" s="105" t="s">
        <v>2410</v>
      </c>
      <c r="AVS4" s="105" t="s">
        <v>2411</v>
      </c>
      <c r="AVT4" s="105" t="s">
        <v>2412</v>
      </c>
      <c r="AVU4" s="105" t="s">
        <v>2413</v>
      </c>
      <c r="AVV4" s="105" t="s">
        <v>2414</v>
      </c>
      <c r="AVW4" s="105" t="s">
        <v>2415</v>
      </c>
      <c r="AVX4" s="105" t="s">
        <v>2435</v>
      </c>
      <c r="AVY4" s="105" t="s">
        <v>2436</v>
      </c>
      <c r="AVZ4" s="105" t="s">
        <v>2487</v>
      </c>
      <c r="AWA4" s="105" t="s">
        <v>2501</v>
      </c>
      <c r="AWB4" s="105" t="s">
        <v>2735</v>
      </c>
      <c r="AWC4" s="105" t="s">
        <v>2736</v>
      </c>
      <c r="AWD4" s="105" t="s">
        <v>2582</v>
      </c>
      <c r="AWE4" s="105" t="s">
        <v>2416</v>
      </c>
      <c r="AWF4" s="105" t="s">
        <v>2417</v>
      </c>
      <c r="AWG4" s="105" t="s">
        <v>2448</v>
      </c>
      <c r="AWH4" s="105" t="s">
        <v>2449</v>
      </c>
      <c r="AWI4" s="105" t="s">
        <v>2478</v>
      </c>
      <c r="AWJ4" s="105" t="s">
        <v>2496</v>
      </c>
      <c r="AWK4" s="105" t="s">
        <v>2494</v>
      </c>
      <c r="AWL4" s="105" t="s">
        <v>2418</v>
      </c>
      <c r="AWM4" s="105" t="s">
        <v>2419</v>
      </c>
      <c r="AWN4" s="105" t="s">
        <v>2420</v>
      </c>
      <c r="AWO4" s="105" t="s">
        <v>2421</v>
      </c>
      <c r="AWP4" s="105" t="s">
        <v>2422</v>
      </c>
      <c r="AWQ4" s="105" t="s">
        <v>2466</v>
      </c>
      <c r="AWR4" s="105" t="s">
        <v>2467</v>
      </c>
      <c r="AWS4" s="105" t="s">
        <v>2502</v>
      </c>
      <c r="AWT4" s="105" t="s">
        <v>2468</v>
      </c>
      <c r="AWU4" s="105" t="s">
        <v>2572</v>
      </c>
      <c r="AWV4" s="105" t="s">
        <v>2423</v>
      </c>
      <c r="AWW4" s="105" t="s">
        <v>2424</v>
      </c>
      <c r="AWX4" s="105" t="s">
        <v>2425</v>
      </c>
      <c r="AWY4" s="105" t="s">
        <v>2426</v>
      </c>
      <c r="AWZ4" s="105" t="s">
        <v>3066</v>
      </c>
      <c r="AXA4" s="105" t="s">
        <v>3067</v>
      </c>
      <c r="AXB4" s="105" t="s">
        <v>3068</v>
      </c>
      <c r="AXC4" s="105" t="s">
        <v>3069</v>
      </c>
      <c r="AXD4" s="105" t="s">
        <v>3070</v>
      </c>
      <c r="AXE4" s="105" t="s">
        <v>612</v>
      </c>
      <c r="AXF4" s="106" t="s">
        <v>23</v>
      </c>
      <c r="AXG4" s="106" t="s">
        <v>66</v>
      </c>
      <c r="AXH4" s="106" t="s">
        <v>0</v>
      </c>
      <c r="AXI4" s="106" t="s">
        <v>76</v>
      </c>
      <c r="AXJ4" s="106" t="s">
        <v>77</v>
      </c>
      <c r="AXK4" s="106" t="s">
        <v>233</v>
      </c>
      <c r="AXL4" s="107" t="s">
        <v>182</v>
      </c>
      <c r="AXM4" s="107" t="s">
        <v>327</v>
      </c>
      <c r="AXN4" s="194"/>
      <c r="AXO4" s="100"/>
    </row>
    <row r="5" spans="1:1315" customFormat="1" ht="12.75" customHeight="1" x14ac:dyDescent="0.2">
      <c r="A5" s="110" t="s">
        <v>100</v>
      </c>
      <c r="B5" s="72"/>
      <c r="C5" s="72"/>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c r="CD5" s="110"/>
      <c r="CE5" s="110"/>
      <c r="CF5" s="110"/>
      <c r="CG5" s="110"/>
      <c r="CH5" s="110"/>
      <c r="CI5" s="110"/>
      <c r="CJ5" s="110"/>
      <c r="CK5" s="110"/>
      <c r="CL5" s="110"/>
      <c r="CM5" s="110"/>
      <c r="CN5" s="110"/>
      <c r="CO5" s="110"/>
      <c r="CP5" s="110"/>
      <c r="CQ5" s="110"/>
      <c r="CR5" s="110"/>
      <c r="CS5" s="110"/>
      <c r="CT5" s="110"/>
      <c r="CU5" s="110"/>
      <c r="CV5" s="110"/>
      <c r="CW5" s="110"/>
      <c r="CX5" s="110"/>
      <c r="CY5" s="110"/>
      <c r="CZ5" s="110"/>
      <c r="DA5" s="110"/>
      <c r="DB5" s="110"/>
      <c r="DC5" s="110"/>
      <c r="DD5" s="110"/>
      <c r="DE5" s="110"/>
      <c r="DF5" s="110"/>
      <c r="DG5" s="110"/>
      <c r="DH5" s="110"/>
      <c r="DI5" s="110"/>
      <c r="DJ5" s="110"/>
      <c r="DK5" s="110"/>
      <c r="DL5" s="110"/>
      <c r="DM5" s="110"/>
      <c r="DN5" s="110"/>
      <c r="DO5" s="110"/>
      <c r="DP5" s="110"/>
      <c r="DQ5" s="110"/>
      <c r="DR5" s="110"/>
      <c r="DS5" s="110"/>
      <c r="DT5" s="110"/>
      <c r="DU5" s="110"/>
      <c r="DV5" s="110"/>
      <c r="DW5" s="110"/>
      <c r="DX5" s="110"/>
      <c r="DY5" s="110"/>
      <c r="DZ5" s="110"/>
      <c r="EA5" s="110"/>
      <c r="EB5" s="110"/>
      <c r="EC5" s="110"/>
      <c r="ED5" s="110"/>
      <c r="EE5" s="110"/>
      <c r="EF5" s="110"/>
      <c r="EG5" s="110"/>
      <c r="EH5" s="110"/>
      <c r="EI5" s="110"/>
      <c r="EJ5" s="110"/>
      <c r="EK5" s="110"/>
      <c r="EL5" s="110"/>
      <c r="EM5" s="110"/>
      <c r="EN5" s="110"/>
      <c r="EO5" s="110"/>
      <c r="EP5" s="110"/>
      <c r="EQ5" s="110"/>
      <c r="ER5" s="110"/>
      <c r="ES5" s="110"/>
      <c r="ET5" s="110"/>
      <c r="EU5" s="110"/>
      <c r="EV5" s="110"/>
      <c r="EW5" s="110"/>
      <c r="EX5" s="110"/>
      <c r="EY5" s="110"/>
      <c r="EZ5" s="110"/>
      <c r="FA5" s="110"/>
      <c r="FB5" s="110"/>
      <c r="FC5" s="110"/>
      <c r="FD5" s="110"/>
      <c r="FE5" s="110"/>
      <c r="FF5" s="110"/>
      <c r="FG5" s="110"/>
      <c r="FH5" s="110"/>
      <c r="FI5" s="110"/>
      <c r="FJ5" s="110"/>
      <c r="FK5" s="110"/>
      <c r="FL5" s="110"/>
      <c r="FM5" s="110"/>
      <c r="FN5" s="110"/>
      <c r="FO5" s="110"/>
      <c r="FP5" s="110"/>
      <c r="FQ5" s="110"/>
      <c r="FR5" s="110"/>
      <c r="FS5" s="110"/>
      <c r="FT5" s="110"/>
      <c r="FU5" s="110"/>
      <c r="FV5" s="110"/>
      <c r="FW5" s="110"/>
      <c r="FX5" s="110"/>
      <c r="FY5" s="110"/>
      <c r="FZ5" s="110"/>
      <c r="GA5" s="110"/>
      <c r="GB5" s="110"/>
      <c r="GC5" s="110"/>
      <c r="GD5" s="110"/>
      <c r="GE5" s="110"/>
      <c r="GF5" s="110"/>
      <c r="GG5" s="110"/>
      <c r="GH5" s="110"/>
      <c r="GI5" s="110"/>
      <c r="GJ5" s="110"/>
      <c r="GK5" s="110"/>
      <c r="GL5" s="110"/>
      <c r="GM5" s="110"/>
      <c r="GN5" s="110"/>
      <c r="GO5" s="110"/>
      <c r="GP5" s="110"/>
      <c r="GQ5" s="110"/>
      <c r="GR5" s="110"/>
      <c r="GS5" s="110"/>
      <c r="GT5" s="110"/>
      <c r="GU5" s="110"/>
      <c r="GV5" s="110"/>
      <c r="GW5" s="110"/>
      <c r="GX5" s="110"/>
      <c r="GY5" s="110"/>
      <c r="GZ5" s="110"/>
      <c r="HA5" s="110"/>
      <c r="HB5" s="110"/>
      <c r="HC5" s="110"/>
      <c r="HD5" s="110"/>
      <c r="HE5" s="110"/>
      <c r="HF5" s="110"/>
      <c r="HG5" s="110"/>
      <c r="HH5" s="110"/>
      <c r="HI5" s="110"/>
      <c r="HJ5" s="110"/>
      <c r="HK5" s="110"/>
      <c r="HL5" s="110"/>
      <c r="HM5" s="110"/>
      <c r="HN5" s="110"/>
      <c r="HO5" s="110"/>
      <c r="HP5" s="110"/>
      <c r="HQ5" s="110"/>
      <c r="HR5" s="110"/>
      <c r="HS5" s="110"/>
      <c r="HT5" s="110"/>
      <c r="HU5" s="110"/>
      <c r="HV5" s="110"/>
      <c r="HW5" s="110"/>
      <c r="HX5" s="110"/>
      <c r="HY5" s="110"/>
      <c r="HZ5" s="110"/>
      <c r="IA5" s="110"/>
      <c r="IB5" s="110"/>
      <c r="IC5" s="110"/>
      <c r="ID5" s="110"/>
      <c r="IE5" s="110"/>
      <c r="IF5" s="110"/>
      <c r="IG5" s="110"/>
      <c r="IH5" s="110"/>
      <c r="II5" s="110"/>
      <c r="IJ5" s="110"/>
      <c r="IK5" s="110"/>
      <c r="IL5" s="110"/>
      <c r="IM5" s="110"/>
      <c r="IN5" s="110"/>
      <c r="IO5" s="110"/>
      <c r="IP5" s="110"/>
      <c r="IQ5" s="110"/>
      <c r="IR5" s="110"/>
      <c r="IS5" s="110"/>
      <c r="IT5" s="110"/>
      <c r="IU5" s="110"/>
      <c r="IV5" s="110"/>
      <c r="IW5" s="110"/>
      <c r="IX5" s="110"/>
      <c r="IY5" s="110"/>
      <c r="IZ5" s="110"/>
      <c r="JA5" s="110"/>
      <c r="JB5" s="110"/>
      <c r="JC5" s="110"/>
      <c r="JD5" s="110"/>
      <c r="JE5" s="110"/>
      <c r="JF5" s="110"/>
      <c r="JG5" s="110"/>
      <c r="JH5" s="110"/>
      <c r="JI5" s="110"/>
      <c r="JJ5" s="110"/>
      <c r="JK5" s="110"/>
      <c r="JL5" s="110"/>
      <c r="JM5" s="110"/>
      <c r="JN5" s="110"/>
      <c r="JO5" s="110"/>
      <c r="JP5" s="110"/>
      <c r="JQ5" s="110"/>
      <c r="JR5" s="110"/>
      <c r="JS5" s="110"/>
      <c r="JT5" s="110"/>
      <c r="JU5" s="110"/>
      <c r="JV5" s="110"/>
      <c r="JW5" s="110"/>
      <c r="JX5" s="110"/>
      <c r="JY5" s="110"/>
      <c r="JZ5" s="110"/>
      <c r="KA5" s="110"/>
      <c r="KB5" s="110"/>
      <c r="KC5" s="110"/>
      <c r="KD5" s="110"/>
      <c r="KE5" s="110"/>
      <c r="KF5" s="110"/>
      <c r="KG5" s="110"/>
      <c r="KH5" s="110"/>
      <c r="KI5" s="110"/>
      <c r="KJ5" s="110"/>
      <c r="KK5" s="110"/>
      <c r="KL5" s="110"/>
      <c r="KM5" s="110"/>
      <c r="KN5" s="110"/>
      <c r="KO5" s="110"/>
      <c r="KP5" s="110"/>
      <c r="KQ5" s="110"/>
      <c r="KR5" s="110"/>
      <c r="KS5" s="110"/>
      <c r="KT5" s="110"/>
      <c r="KU5" s="110"/>
      <c r="KV5" s="110"/>
      <c r="KW5" s="110"/>
      <c r="KX5" s="110"/>
      <c r="KY5" s="110"/>
      <c r="KZ5" s="110"/>
      <c r="LA5" s="110"/>
      <c r="LB5" s="110"/>
      <c r="LC5" s="110"/>
      <c r="LD5" s="110"/>
      <c r="LE5" s="110"/>
      <c r="LF5" s="110"/>
      <c r="LG5" s="110"/>
      <c r="LH5" s="110"/>
      <c r="LI5" s="110"/>
      <c r="LJ5" s="110"/>
      <c r="LK5" s="110"/>
      <c r="LL5" s="110"/>
      <c r="LM5" s="110"/>
      <c r="LN5" s="110"/>
      <c r="LO5" s="110"/>
      <c r="LP5" s="110"/>
      <c r="LQ5" s="110"/>
      <c r="LR5" s="110"/>
      <c r="LS5" s="110"/>
      <c r="LT5" s="110"/>
      <c r="LU5" s="110"/>
      <c r="LV5" s="110"/>
      <c r="LW5" s="110"/>
      <c r="LX5" s="110"/>
      <c r="LY5" s="110"/>
      <c r="LZ5" s="110"/>
      <c r="MA5" s="110"/>
      <c r="MB5" s="110"/>
      <c r="MC5" s="110"/>
      <c r="MD5" s="110"/>
      <c r="ME5" s="110"/>
      <c r="MF5" s="110"/>
      <c r="MG5" s="110"/>
      <c r="MH5" s="110"/>
      <c r="MI5" s="110"/>
      <c r="MJ5" s="110"/>
      <c r="MK5" s="110"/>
      <c r="ML5" s="110"/>
      <c r="MM5" s="110"/>
      <c r="MN5" s="110"/>
      <c r="MO5" s="110"/>
      <c r="MP5" s="110"/>
      <c r="MQ5" s="110"/>
      <c r="MR5" s="110"/>
      <c r="MS5" s="110"/>
      <c r="MT5" s="110"/>
      <c r="MU5" s="110"/>
      <c r="MV5" s="110"/>
      <c r="MW5" s="110"/>
      <c r="MX5" s="110"/>
      <c r="MY5" s="110"/>
      <c r="MZ5" s="110"/>
      <c r="NA5" s="110"/>
      <c r="NB5" s="110"/>
      <c r="NC5" s="110"/>
      <c r="ND5" s="110"/>
      <c r="NE5" s="110"/>
      <c r="NF5" s="110"/>
      <c r="NG5" s="110"/>
      <c r="NH5" s="110"/>
      <c r="NI5" s="110"/>
      <c r="NJ5" s="110"/>
      <c r="NK5" s="110"/>
      <c r="NL5" s="110"/>
      <c r="NM5" s="110"/>
      <c r="NN5" s="110"/>
      <c r="NO5" s="110"/>
      <c r="NP5" s="110"/>
      <c r="NQ5" s="110"/>
      <c r="NR5" s="110"/>
      <c r="NS5" s="110"/>
      <c r="NT5" s="110"/>
      <c r="NU5" s="110"/>
      <c r="NV5" s="110"/>
      <c r="NW5" s="110"/>
      <c r="NX5" s="110"/>
      <c r="NY5" s="110"/>
      <c r="NZ5" s="110"/>
      <c r="OA5" s="110"/>
      <c r="OB5" s="110"/>
      <c r="OC5" s="110"/>
      <c r="OD5" s="110"/>
      <c r="OE5" s="110"/>
      <c r="OF5" s="110"/>
      <c r="OG5" s="110"/>
      <c r="OH5" s="110"/>
      <c r="OI5" s="110"/>
      <c r="OJ5" s="110"/>
      <c r="OK5" s="110"/>
      <c r="OL5" s="110"/>
      <c r="OM5" s="110"/>
      <c r="ON5" s="110"/>
      <c r="OO5" s="110"/>
      <c r="OP5" s="110"/>
      <c r="OQ5" s="110"/>
      <c r="OR5" s="110"/>
      <c r="OS5" s="110"/>
      <c r="OT5" s="110"/>
      <c r="OU5" s="110"/>
      <c r="OV5" s="110"/>
      <c r="OW5" s="110"/>
      <c r="OX5" s="110"/>
      <c r="OY5" s="110"/>
      <c r="OZ5" s="110"/>
      <c r="PA5" s="110"/>
      <c r="PB5" s="110"/>
      <c r="PC5" s="110"/>
      <c r="PD5" s="110"/>
      <c r="PE5" s="110"/>
      <c r="PF5" s="110"/>
      <c r="PG5" s="110"/>
      <c r="PH5" s="110"/>
      <c r="PI5" s="110"/>
      <c r="PJ5" s="110"/>
      <c r="PK5" s="110"/>
      <c r="PL5" s="110"/>
      <c r="PM5" s="110"/>
      <c r="PN5" s="110"/>
      <c r="PO5" s="110"/>
      <c r="PP5" s="110"/>
      <c r="PQ5" s="110"/>
      <c r="PR5" s="110"/>
      <c r="PS5" s="110"/>
      <c r="PT5" s="110"/>
      <c r="PU5" s="110"/>
      <c r="PV5" s="110"/>
      <c r="PW5" s="110"/>
      <c r="PX5" s="110"/>
      <c r="PY5" s="110"/>
      <c r="PZ5" s="110"/>
      <c r="QA5" s="110"/>
      <c r="QB5" s="110"/>
      <c r="QC5" s="110"/>
      <c r="QD5" s="110"/>
      <c r="QE5" s="110"/>
      <c r="QF5" s="110"/>
      <c r="QG5" s="110"/>
      <c r="QH5" s="110"/>
      <c r="QI5" s="110"/>
      <c r="QJ5" s="110"/>
      <c r="QK5" s="110"/>
      <c r="QL5" s="110"/>
      <c r="QM5" s="110"/>
      <c r="QN5" s="110"/>
      <c r="QO5" s="110"/>
      <c r="QP5" s="110"/>
      <c r="QQ5" s="110"/>
      <c r="QR5" s="110"/>
      <c r="QS5" s="110"/>
      <c r="QT5" s="110"/>
      <c r="QU5" s="110"/>
      <c r="QV5" s="110"/>
      <c r="QW5" s="110"/>
      <c r="QX5" s="110"/>
      <c r="QY5" s="110"/>
      <c r="QZ5" s="110"/>
      <c r="RA5" s="110"/>
      <c r="RB5" s="110"/>
      <c r="RC5" s="110"/>
      <c r="RD5" s="110"/>
      <c r="RE5" s="110"/>
      <c r="RF5" s="110"/>
      <c r="RG5" s="110"/>
      <c r="RH5" s="110"/>
      <c r="RI5" s="110"/>
      <c r="RJ5" s="110"/>
      <c r="RK5" s="110"/>
      <c r="RL5" s="110"/>
      <c r="RM5" s="110"/>
      <c r="RN5" s="110"/>
      <c r="RO5" s="110"/>
      <c r="RP5" s="110"/>
      <c r="RQ5" s="110"/>
      <c r="RR5" s="110"/>
      <c r="RS5" s="110"/>
      <c r="RT5" s="110"/>
      <c r="RU5" s="110"/>
      <c r="RV5" s="110"/>
      <c r="RW5" s="110"/>
      <c r="RX5" s="110"/>
      <c r="RY5" s="110"/>
      <c r="RZ5" s="110"/>
      <c r="SA5" s="110"/>
      <c r="SB5" s="110"/>
      <c r="SC5" s="110"/>
      <c r="SD5" s="110"/>
      <c r="SE5" s="110"/>
      <c r="SF5" s="110"/>
      <c r="SG5" s="110"/>
      <c r="SH5" s="110"/>
      <c r="SI5" s="110"/>
      <c r="SJ5" s="110"/>
      <c r="SK5" s="110"/>
      <c r="SL5" s="110"/>
      <c r="SM5" s="110"/>
      <c r="SN5" s="110"/>
      <c r="SO5" s="110"/>
      <c r="SP5" s="110"/>
      <c r="SQ5" s="110"/>
      <c r="SR5" s="110"/>
      <c r="SS5" s="110"/>
      <c r="ST5" s="110"/>
      <c r="SU5" s="110"/>
      <c r="SV5" s="110"/>
      <c r="SW5" s="110"/>
      <c r="SX5" s="110"/>
      <c r="SY5" s="110"/>
      <c r="SZ5" s="110"/>
      <c r="TA5" s="110"/>
      <c r="TB5" s="110"/>
      <c r="TC5" s="110"/>
      <c r="TD5" s="110"/>
      <c r="TE5" s="110"/>
      <c r="TF5" s="110"/>
      <c r="TG5" s="110"/>
      <c r="TH5" s="110"/>
      <c r="TI5" s="110"/>
      <c r="TJ5" s="110"/>
      <c r="TK5" s="110"/>
      <c r="TL5" s="110"/>
      <c r="TM5" s="110"/>
      <c r="TN5" s="110"/>
      <c r="TO5" s="110"/>
      <c r="TP5" s="110"/>
      <c r="TQ5" s="110"/>
      <c r="TR5" s="110"/>
      <c r="TS5" s="110"/>
      <c r="TT5" s="110"/>
      <c r="TU5" s="110"/>
      <c r="TV5" s="110"/>
      <c r="TW5" s="110"/>
      <c r="TX5" s="110"/>
      <c r="TY5" s="110"/>
      <c r="TZ5" s="110"/>
      <c r="UA5" s="110"/>
      <c r="UB5" s="110"/>
      <c r="UC5" s="110"/>
      <c r="UD5" s="110"/>
      <c r="UE5" s="110"/>
      <c r="UF5" s="110"/>
      <c r="UG5" s="110"/>
      <c r="UH5" s="110"/>
      <c r="UI5" s="110"/>
      <c r="UJ5" s="110"/>
      <c r="UK5" s="110"/>
      <c r="UL5" s="110"/>
      <c r="UM5" s="110"/>
      <c r="UN5" s="110"/>
      <c r="UO5" s="110"/>
      <c r="UP5" s="110"/>
      <c r="UQ5" s="110"/>
      <c r="UR5" s="110"/>
      <c r="US5" s="110"/>
      <c r="UT5" s="110"/>
      <c r="UU5" s="110"/>
      <c r="UV5" s="110"/>
      <c r="UW5" s="110"/>
      <c r="UX5" s="110"/>
      <c r="UY5" s="110"/>
      <c r="UZ5" s="110"/>
      <c r="VA5" s="110"/>
      <c r="VB5" s="110"/>
      <c r="VC5" s="110"/>
      <c r="VD5" s="110"/>
      <c r="VE5" s="110"/>
      <c r="VF5" s="110"/>
      <c r="VG5" s="110"/>
      <c r="VH5" s="110"/>
      <c r="VI5" s="110"/>
      <c r="VJ5" s="110"/>
      <c r="VK5" s="110"/>
      <c r="VL5" s="110"/>
      <c r="VM5" s="110"/>
      <c r="VN5" s="110"/>
      <c r="VO5" s="110"/>
      <c r="VP5" s="110"/>
      <c r="VQ5" s="110"/>
      <c r="VR5" s="110"/>
      <c r="VS5" s="110"/>
      <c r="VT5" s="110"/>
      <c r="VU5" s="110"/>
      <c r="VV5" s="110"/>
      <c r="VW5" s="110"/>
      <c r="VX5" s="110"/>
      <c r="VY5" s="110"/>
      <c r="VZ5" s="110"/>
      <c r="WA5" s="110"/>
      <c r="WB5" s="110"/>
      <c r="WC5" s="110"/>
      <c r="WD5" s="110"/>
      <c r="WE5" s="110"/>
      <c r="WF5" s="110"/>
      <c r="WG5" s="110"/>
      <c r="WH5" s="110"/>
      <c r="WI5" s="110"/>
      <c r="WJ5" s="110"/>
      <c r="WK5" s="110"/>
      <c r="WL5" s="110"/>
      <c r="WM5" s="110"/>
      <c r="WN5" s="110"/>
      <c r="WO5" s="110"/>
      <c r="WP5" s="110"/>
      <c r="WQ5" s="110"/>
      <c r="WR5" s="110"/>
      <c r="WS5" s="110"/>
      <c r="WT5" s="110"/>
      <c r="WU5" s="110"/>
      <c r="WV5" s="110"/>
      <c r="WW5" s="110"/>
      <c r="WX5" s="110"/>
      <c r="WY5" s="110"/>
      <c r="WZ5" s="110"/>
      <c r="XA5" s="110"/>
      <c r="XB5" s="110"/>
      <c r="XC5" s="110"/>
      <c r="XD5" s="110"/>
      <c r="XE5" s="110"/>
      <c r="XF5" s="110"/>
      <c r="XG5" s="110"/>
      <c r="XH5" s="110"/>
      <c r="XI5" s="110"/>
      <c r="XJ5" s="110"/>
      <c r="XK5" s="110"/>
      <c r="XL5" s="110"/>
      <c r="XM5" s="110"/>
      <c r="XN5" s="110"/>
      <c r="XO5" s="110"/>
      <c r="XP5" s="110"/>
      <c r="XQ5" s="110"/>
      <c r="XR5" s="111"/>
      <c r="XS5" s="111"/>
      <c r="XT5" s="111"/>
      <c r="XU5" s="111"/>
      <c r="XV5" s="111"/>
      <c r="XW5" s="111"/>
      <c r="XX5" s="111"/>
      <c r="XY5" s="110"/>
      <c r="XZ5" s="110"/>
      <c r="YA5" s="110"/>
      <c r="YB5" s="110"/>
      <c r="YC5" s="110"/>
      <c r="YD5" s="110"/>
      <c r="YE5" s="110"/>
      <c r="YF5" s="110"/>
      <c r="YG5" s="110"/>
      <c r="YH5" s="110"/>
      <c r="YI5" s="110"/>
      <c r="YJ5" s="110"/>
      <c r="YK5" s="110"/>
      <c r="YL5" s="110"/>
      <c r="YM5" s="110"/>
      <c r="YN5" s="110"/>
      <c r="YO5" s="110"/>
      <c r="YP5" s="110"/>
      <c r="YQ5" s="110"/>
      <c r="YR5" s="110"/>
      <c r="YS5" s="110"/>
      <c r="YT5" s="110"/>
      <c r="YU5" s="110"/>
      <c r="YV5" s="110"/>
      <c r="YW5" s="110"/>
      <c r="YX5" s="110"/>
      <c r="YY5" s="110"/>
      <c r="YZ5" s="110"/>
      <c r="ZA5" s="110"/>
      <c r="ZB5" s="110"/>
      <c r="ZC5" s="110"/>
      <c r="ZD5" s="110"/>
      <c r="ZE5" s="110"/>
      <c r="ZF5" s="110"/>
      <c r="ZG5" s="110"/>
      <c r="ZH5" s="110"/>
      <c r="ZI5" s="110"/>
      <c r="ZJ5" s="110"/>
      <c r="ZK5" s="110"/>
      <c r="ZL5" s="110"/>
      <c r="ZM5" s="110"/>
      <c r="ZN5" s="110"/>
      <c r="ZO5" s="110"/>
      <c r="ZP5" s="110"/>
      <c r="ZQ5" s="110"/>
      <c r="ZR5" s="110"/>
      <c r="ZS5" s="110"/>
      <c r="ZT5" s="110"/>
      <c r="ZU5" s="110"/>
      <c r="ZV5" s="110"/>
      <c r="ZW5" s="110"/>
      <c r="ZX5" s="110"/>
      <c r="ZY5" s="110"/>
      <c r="ZZ5" s="110"/>
      <c r="AAA5" s="110"/>
      <c r="AAB5" s="110"/>
      <c r="AAC5" s="110"/>
      <c r="AAD5" s="110"/>
      <c r="AAE5" s="110"/>
      <c r="AAF5" s="110"/>
      <c r="AAG5" s="110"/>
      <c r="AAH5" s="110"/>
      <c r="AAI5" s="110"/>
      <c r="AAJ5" s="110"/>
      <c r="AAK5" s="110"/>
      <c r="AAL5" s="110"/>
      <c r="AAM5" s="110"/>
      <c r="AAN5" s="110"/>
      <c r="AAO5" s="110"/>
      <c r="AAP5" s="110"/>
      <c r="AAQ5" s="110"/>
      <c r="AAR5" s="110"/>
      <c r="AAS5" s="110"/>
      <c r="AAT5" s="110"/>
      <c r="AAU5" s="110"/>
      <c r="AAV5" s="110"/>
      <c r="AAW5" s="110"/>
      <c r="AAX5" s="110"/>
      <c r="AAY5" s="110"/>
      <c r="AAZ5" s="110"/>
      <c r="ABA5" s="110"/>
      <c r="ABB5" s="110"/>
      <c r="ABC5" s="110"/>
      <c r="ABD5" s="110"/>
      <c r="ABE5" s="110"/>
      <c r="ABF5" s="110"/>
      <c r="ABG5" s="110"/>
      <c r="ABH5" s="110"/>
      <c r="ABI5" s="110"/>
      <c r="ABJ5" s="110"/>
      <c r="ABK5" s="110"/>
      <c r="ABL5" s="110"/>
      <c r="ABM5" s="110"/>
      <c r="ABN5" s="110"/>
      <c r="ABO5" s="110"/>
      <c r="ABP5" s="110"/>
      <c r="ABQ5" s="110"/>
      <c r="ABR5" s="110"/>
      <c r="ABS5" s="110"/>
      <c r="ABT5" s="110"/>
      <c r="ABU5" s="110"/>
      <c r="ABV5" s="110"/>
      <c r="ABW5" s="110"/>
      <c r="ABX5" s="110"/>
      <c r="ABY5" s="110"/>
      <c r="ABZ5" s="110"/>
      <c r="ACA5" s="110"/>
      <c r="ACB5" s="110"/>
      <c r="ACC5" s="110"/>
      <c r="ACD5" s="110"/>
      <c r="ACE5" s="110"/>
      <c r="ACF5" s="110"/>
      <c r="ACG5" s="110"/>
      <c r="ACH5" s="110"/>
      <c r="ACI5" s="110"/>
      <c r="ACJ5" s="110"/>
      <c r="ACK5" s="110"/>
      <c r="ACL5" s="110"/>
      <c r="ACM5" s="110"/>
      <c r="ACN5" s="110"/>
      <c r="ACO5" s="110"/>
      <c r="ACP5" s="110"/>
      <c r="ACQ5" s="110"/>
      <c r="ACR5" s="110"/>
      <c r="ACS5" s="110"/>
      <c r="ACT5" s="110"/>
      <c r="ACU5" s="110"/>
      <c r="ACV5" s="110"/>
      <c r="ACW5" s="110"/>
      <c r="ACX5" s="110"/>
      <c r="ACY5" s="110"/>
      <c r="ACZ5" s="110"/>
      <c r="ADA5" s="110"/>
      <c r="ADB5" s="110"/>
      <c r="ADC5" s="110"/>
      <c r="ADD5" s="110"/>
      <c r="ADE5" s="110"/>
      <c r="ADF5" s="110"/>
      <c r="ADG5" s="110"/>
      <c r="ADH5" s="110"/>
      <c r="ADI5" s="110"/>
      <c r="ADJ5" s="110"/>
      <c r="ADK5" s="110"/>
      <c r="ADL5" s="110"/>
      <c r="ADM5" s="110"/>
      <c r="ADN5" s="110"/>
      <c r="ADO5" s="110"/>
      <c r="ADP5" s="110"/>
      <c r="ADQ5" s="110"/>
      <c r="ADR5" s="110"/>
      <c r="ADS5" s="110"/>
      <c r="ADT5" s="110"/>
      <c r="ADU5" s="110"/>
      <c r="ADV5" s="110"/>
      <c r="ADW5" s="110"/>
      <c r="ADX5" s="110"/>
      <c r="ADY5" s="110"/>
      <c r="ADZ5" s="110"/>
      <c r="AEA5" s="110"/>
      <c r="AEB5" s="110"/>
      <c r="AEC5" s="110"/>
      <c r="AED5" s="110"/>
      <c r="AEE5" s="110"/>
      <c r="AEF5" s="110"/>
      <c r="AEG5" s="110"/>
      <c r="AEH5" s="110"/>
      <c r="AEI5" s="110"/>
      <c r="AEJ5" s="110"/>
      <c r="AEK5" s="110"/>
      <c r="AEL5" s="110"/>
      <c r="AEM5" s="110"/>
      <c r="AEN5" s="110"/>
      <c r="AEO5" s="110"/>
      <c r="AEP5" s="110"/>
      <c r="AEQ5" s="110"/>
      <c r="AER5" s="110"/>
      <c r="AES5" s="110"/>
      <c r="AET5" s="110"/>
      <c r="AEU5" s="110"/>
      <c r="AEV5" s="110"/>
      <c r="AEW5" s="110"/>
      <c r="AEX5" s="110"/>
      <c r="AEY5" s="110"/>
      <c r="AEZ5" s="110"/>
      <c r="AFA5" s="110"/>
      <c r="AFB5" s="110"/>
      <c r="AFC5" s="110"/>
      <c r="AFD5" s="110"/>
      <c r="AFE5" s="110"/>
      <c r="AFF5" s="110"/>
      <c r="AFG5" s="110"/>
      <c r="AFH5" s="110"/>
      <c r="AFI5" s="110"/>
      <c r="AFJ5" s="110"/>
      <c r="AFK5" s="110"/>
      <c r="AFL5" s="110"/>
      <c r="AFM5" s="110"/>
      <c r="AFN5" s="110"/>
      <c r="AFO5" s="110"/>
      <c r="AFP5" s="110"/>
      <c r="AFQ5" s="110"/>
      <c r="AFR5" s="110"/>
      <c r="AFS5" s="110"/>
      <c r="AFT5" s="110"/>
      <c r="AFU5" s="110"/>
      <c r="AFV5" s="110"/>
      <c r="AFW5" s="110"/>
      <c r="AFX5" s="110"/>
      <c r="AFY5" s="110"/>
      <c r="AFZ5" s="110"/>
      <c r="AGA5" s="110"/>
      <c r="AGB5" s="110"/>
      <c r="AGC5" s="110"/>
      <c r="AGD5" s="110"/>
      <c r="AGE5" s="110"/>
      <c r="AGF5" s="110"/>
      <c r="AGG5" s="110"/>
      <c r="AGH5" s="110"/>
      <c r="AGI5" s="110"/>
      <c r="AGJ5" s="110"/>
      <c r="AGK5" s="110"/>
      <c r="AGL5" s="110"/>
      <c r="AGM5" s="110"/>
      <c r="AGN5" s="110"/>
      <c r="AGO5" s="110"/>
      <c r="AGP5" s="110"/>
      <c r="AGQ5" s="110"/>
      <c r="AGR5" s="110"/>
      <c r="AGS5" s="110"/>
      <c r="AGT5" s="110"/>
      <c r="AGU5" s="110"/>
      <c r="AGV5" s="110"/>
      <c r="AGW5" s="110"/>
      <c r="AGX5" s="110"/>
      <c r="AGY5" s="110"/>
      <c r="AGZ5" s="110"/>
      <c r="AHA5" s="110"/>
      <c r="AHB5" s="110"/>
      <c r="AHC5" s="110"/>
      <c r="AHD5" s="110"/>
      <c r="AHE5" s="110"/>
      <c r="AHF5" s="110"/>
      <c r="AHG5" s="110"/>
      <c r="AHH5" s="110"/>
      <c r="AHI5" s="110"/>
      <c r="AHJ5" s="110"/>
      <c r="AHK5" s="110"/>
      <c r="AHL5" s="110"/>
      <c r="AHM5" s="110"/>
      <c r="AHN5" s="110"/>
      <c r="AHO5" s="110"/>
      <c r="AHP5" s="110"/>
      <c r="AHQ5" s="110"/>
      <c r="AHR5" s="110"/>
      <c r="AHS5" s="110"/>
      <c r="AHT5" s="110"/>
      <c r="AHU5" s="110"/>
      <c r="AHV5" s="110"/>
      <c r="AHW5" s="110"/>
      <c r="AHX5" s="110"/>
      <c r="AHY5" s="110"/>
      <c r="AHZ5" s="110"/>
      <c r="AIA5" s="110"/>
      <c r="AIB5" s="110"/>
      <c r="AIC5" s="110"/>
      <c r="AID5" s="110"/>
      <c r="AIE5" s="110"/>
      <c r="AIF5" s="110"/>
      <c r="AIG5" s="110"/>
      <c r="AIH5" s="110"/>
      <c r="AII5" s="110"/>
      <c r="AIJ5" s="110"/>
      <c r="AIK5" s="110"/>
      <c r="AIL5" s="110"/>
      <c r="AIM5" s="110"/>
      <c r="AIN5" s="110"/>
      <c r="AIO5" s="110"/>
      <c r="AIP5" s="110"/>
      <c r="AIQ5" s="110"/>
      <c r="AIR5" s="110"/>
      <c r="AIS5" s="110"/>
      <c r="AIT5" s="110"/>
      <c r="AIU5" s="110"/>
      <c r="AIV5" s="110"/>
      <c r="AIW5" s="110"/>
      <c r="AIX5" s="110"/>
      <c r="AIY5" s="110"/>
      <c r="AIZ5" s="110"/>
      <c r="AJA5" s="110"/>
      <c r="AJB5" s="110"/>
      <c r="AJC5" s="110"/>
      <c r="AJD5" s="110"/>
      <c r="AJE5" s="110"/>
      <c r="AJF5" s="110"/>
      <c r="AJG5" s="110"/>
      <c r="AJH5" s="110"/>
      <c r="AJI5" s="110"/>
      <c r="AJJ5" s="110"/>
      <c r="AJK5" s="110"/>
      <c r="AJL5" s="110"/>
      <c r="AJM5" s="110"/>
      <c r="AJN5" s="110"/>
      <c r="AJO5" s="110"/>
      <c r="AJP5" s="110"/>
      <c r="AJQ5" s="110"/>
      <c r="AJR5" s="110"/>
      <c r="AJS5" s="110"/>
      <c r="AJT5" s="110"/>
      <c r="AJU5" s="110"/>
      <c r="AJV5" s="110"/>
      <c r="AJW5" s="110"/>
      <c r="AJX5" s="110"/>
      <c r="AJY5" s="110"/>
      <c r="AJZ5" s="110"/>
      <c r="AKA5" s="110"/>
      <c r="AKB5" s="110"/>
      <c r="AKC5" s="110"/>
      <c r="AKD5" s="110"/>
      <c r="AKE5" s="110"/>
      <c r="AKF5" s="110"/>
      <c r="AKG5" s="110"/>
      <c r="AKH5" s="110"/>
      <c r="AKI5" s="110"/>
      <c r="AKJ5" s="110"/>
      <c r="AKK5" s="110"/>
      <c r="AKL5" s="110"/>
      <c r="AKM5" s="110"/>
      <c r="AKN5" s="110"/>
      <c r="AKO5" s="110"/>
      <c r="AKP5" s="110"/>
      <c r="AKQ5" s="110"/>
      <c r="AKR5" s="110"/>
      <c r="AKS5" s="110"/>
      <c r="AKT5" s="110"/>
      <c r="AKU5" s="110"/>
      <c r="AKV5" s="110"/>
      <c r="AKW5" s="110"/>
      <c r="AKX5" s="110"/>
      <c r="AKY5" s="110"/>
      <c r="AKZ5" s="110"/>
      <c r="ALA5" s="110"/>
      <c r="ALB5" s="110"/>
      <c r="ALC5" s="110"/>
      <c r="ALD5" s="110"/>
      <c r="ALE5" s="110"/>
      <c r="ALF5" s="110"/>
      <c r="ALG5" s="110"/>
      <c r="ALH5" s="110"/>
      <c r="ALI5" s="110"/>
      <c r="ALJ5" s="110"/>
      <c r="ALK5" s="110"/>
      <c r="ALL5" s="110"/>
      <c r="ALM5" s="110"/>
      <c r="ALN5" s="110"/>
      <c r="ALO5" s="110"/>
      <c r="ALP5" s="110"/>
      <c r="ALQ5" s="110"/>
      <c r="ALR5" s="110"/>
      <c r="ALS5" s="110"/>
      <c r="ALT5" s="110"/>
      <c r="ALU5" s="110"/>
      <c r="ALV5" s="110"/>
      <c r="ALW5" s="110"/>
      <c r="ALX5" s="110"/>
      <c r="ALY5" s="110"/>
      <c r="ALZ5" s="110"/>
      <c r="AMA5" s="110"/>
      <c r="AMB5" s="110"/>
      <c r="AMC5" s="110"/>
      <c r="AMD5" s="110"/>
      <c r="AME5" s="110"/>
      <c r="AMF5" s="110"/>
      <c r="AMG5" s="110"/>
      <c r="AMH5" s="110"/>
      <c r="AMI5" s="110"/>
      <c r="AMJ5" s="110"/>
      <c r="AMK5" s="110"/>
      <c r="AML5" s="110"/>
      <c r="AMM5" s="110"/>
      <c r="AMN5" s="110"/>
      <c r="AMO5" s="110"/>
      <c r="AMP5" s="110"/>
      <c r="AMQ5" s="110"/>
      <c r="AMR5" s="110"/>
      <c r="AMS5" s="110"/>
      <c r="AMT5" s="110"/>
      <c r="AMU5" s="110"/>
      <c r="AMV5" s="110"/>
      <c r="AMW5" s="110"/>
      <c r="AMX5" s="110"/>
      <c r="AMY5" s="110"/>
      <c r="AMZ5" s="110"/>
      <c r="ANA5" s="110"/>
      <c r="ANB5" s="110"/>
      <c r="ANC5" s="110"/>
      <c r="AND5" s="110"/>
      <c r="ANE5" s="110"/>
      <c r="ANF5" s="110"/>
      <c r="ANG5" s="110"/>
      <c r="ANH5" s="110"/>
      <c r="ANI5" s="110"/>
      <c r="ANJ5" s="110"/>
      <c r="ANK5" s="110"/>
      <c r="ANL5" s="110"/>
      <c r="ANM5" s="110"/>
      <c r="ANN5" s="110"/>
      <c r="ANO5" s="110"/>
      <c r="ANP5" s="110"/>
      <c r="ANQ5" s="110"/>
      <c r="ANR5" s="110"/>
      <c r="ANS5" s="110"/>
      <c r="ANT5" s="110"/>
      <c r="ANU5" s="110"/>
      <c r="ANV5" s="110"/>
      <c r="ANW5" s="110"/>
      <c r="ANX5" s="110"/>
      <c r="ANY5" s="110"/>
      <c r="ANZ5" s="110"/>
      <c r="AOA5" s="110"/>
      <c r="AOB5" s="110"/>
      <c r="AOC5" s="110"/>
      <c r="AOD5" s="110"/>
      <c r="AOE5" s="110"/>
      <c r="AOF5" s="110"/>
      <c r="AOG5" s="110"/>
      <c r="AOH5" s="110"/>
      <c r="AOI5" s="110"/>
      <c r="AOJ5" s="110"/>
      <c r="AOK5" s="110"/>
      <c r="AOL5" s="110"/>
      <c r="AOM5" s="110"/>
      <c r="AON5" s="110"/>
      <c r="AOO5" s="110"/>
      <c r="AOP5" s="110"/>
      <c r="AOQ5" s="110"/>
      <c r="AOR5" s="110"/>
      <c r="AOS5" s="110"/>
      <c r="AOT5" s="110"/>
      <c r="AOU5" s="110"/>
      <c r="AOV5" s="110"/>
      <c r="AOW5" s="110"/>
      <c r="AOX5" s="110"/>
      <c r="AOY5" s="110"/>
      <c r="AOZ5" s="110"/>
      <c r="APA5" s="110"/>
      <c r="APB5" s="110"/>
      <c r="APC5" s="110"/>
      <c r="APD5" s="110"/>
      <c r="APE5" s="110"/>
      <c r="APF5" s="110"/>
      <c r="APG5" s="110"/>
      <c r="APH5" s="110"/>
      <c r="API5" s="110"/>
      <c r="APJ5" s="110"/>
      <c r="APK5" s="110"/>
      <c r="APL5" s="110"/>
      <c r="APM5" s="110"/>
      <c r="APN5" s="110"/>
      <c r="APO5" s="110"/>
      <c r="APP5" s="110"/>
      <c r="APQ5" s="110"/>
      <c r="APR5" s="110"/>
      <c r="APS5" s="110"/>
      <c r="APT5" s="110"/>
      <c r="APU5" s="110"/>
      <c r="APV5" s="110"/>
      <c r="APW5" s="110"/>
      <c r="APX5" s="110"/>
      <c r="APY5" s="110"/>
      <c r="APZ5" s="110"/>
      <c r="AQA5" s="110"/>
      <c r="AQB5" s="110"/>
      <c r="AQC5" s="110"/>
      <c r="AQD5" s="110"/>
      <c r="AQE5" s="110"/>
      <c r="AQF5" s="110"/>
      <c r="AQG5" s="110"/>
      <c r="AQH5" s="110"/>
      <c r="AQI5" s="110"/>
      <c r="AQJ5" s="110"/>
      <c r="AQK5" s="110"/>
      <c r="AQL5" s="110"/>
      <c r="AQM5" s="110"/>
      <c r="AQN5" s="110"/>
      <c r="AQO5" s="110"/>
      <c r="AQP5" s="110"/>
      <c r="AQQ5" s="110"/>
      <c r="AQR5" s="110"/>
      <c r="AQS5" s="110"/>
      <c r="AQT5" s="110"/>
      <c r="AQU5" s="110"/>
      <c r="AQV5" s="110"/>
      <c r="AQW5" s="110"/>
      <c r="AQX5" s="110"/>
      <c r="AQY5" s="110"/>
      <c r="AQZ5" s="110"/>
      <c r="ARA5" s="110"/>
      <c r="ARB5" s="110"/>
      <c r="ARC5" s="110"/>
      <c r="ARD5" s="110"/>
      <c r="ARE5" s="110"/>
      <c r="ARF5" s="110"/>
      <c r="ARG5" s="110"/>
      <c r="ARH5" s="110"/>
      <c r="ARI5" s="110"/>
      <c r="ARJ5" s="110"/>
      <c r="ARK5" s="110"/>
      <c r="ARL5" s="110"/>
      <c r="ARM5" s="110"/>
      <c r="ARN5" s="110"/>
      <c r="ARO5" s="110"/>
      <c r="ARP5" s="110"/>
      <c r="ARQ5" s="110"/>
      <c r="ARR5" s="110"/>
      <c r="ARS5" s="110"/>
      <c r="ART5" s="110"/>
      <c r="ARU5" s="110"/>
      <c r="ARV5" s="110"/>
      <c r="ARW5" s="110"/>
      <c r="ARX5" s="110"/>
      <c r="ARY5" s="110"/>
      <c r="ARZ5" s="110"/>
      <c r="ASA5" s="110"/>
      <c r="ASB5" s="110"/>
      <c r="ASC5" s="110"/>
      <c r="ASD5" s="110"/>
      <c r="ASE5" s="110"/>
      <c r="ASF5" s="110"/>
      <c r="ASG5" s="110"/>
      <c r="ASH5" s="110"/>
      <c r="ASI5" s="110"/>
      <c r="ASJ5" s="110"/>
      <c r="ASK5" s="110"/>
      <c r="ASL5" s="110"/>
      <c r="ASM5" s="110"/>
      <c r="ASN5" s="110"/>
      <c r="ASO5" s="110"/>
      <c r="ASP5" s="110"/>
      <c r="ASQ5" s="110"/>
      <c r="ASR5" s="110"/>
      <c r="ASS5" s="110"/>
      <c r="AST5" s="110"/>
      <c r="ASU5" s="110"/>
      <c r="ASV5" s="110"/>
      <c r="ASW5" s="110"/>
      <c r="ASX5" s="110"/>
      <c r="ASY5" s="110"/>
      <c r="ASZ5" s="110"/>
      <c r="ATA5" s="110"/>
      <c r="ATB5" s="110"/>
      <c r="ATC5" s="110"/>
      <c r="ATD5" s="110"/>
      <c r="ATE5" s="110"/>
      <c r="ATF5" s="110"/>
      <c r="ATG5" s="110"/>
      <c r="ATH5" s="110"/>
      <c r="ATI5" s="110"/>
      <c r="ATJ5" s="110"/>
      <c r="ATK5" s="110"/>
      <c r="ATL5" s="110"/>
      <c r="ATM5" s="110"/>
      <c r="ATN5" s="110"/>
      <c r="ATO5" s="110"/>
      <c r="ATP5" s="110"/>
      <c r="ATQ5" s="110"/>
      <c r="ATR5" s="110"/>
      <c r="ATS5" s="110"/>
      <c r="ATT5" s="110"/>
      <c r="ATU5" s="110"/>
      <c r="ATV5" s="110"/>
      <c r="ATW5" s="110"/>
      <c r="ATX5" s="110"/>
      <c r="ATY5" s="110"/>
      <c r="ATZ5" s="110"/>
      <c r="AUA5" s="110"/>
      <c r="AUB5" s="110"/>
      <c r="AUC5" s="110"/>
      <c r="AUD5" s="110"/>
      <c r="AUE5" s="110"/>
      <c r="AUF5" s="110"/>
      <c r="AUG5" s="110"/>
      <c r="AUH5" s="110"/>
      <c r="AUI5" s="110"/>
      <c r="AUJ5" s="110"/>
      <c r="AUK5" s="110"/>
      <c r="AUL5" s="110"/>
      <c r="AUM5" s="110"/>
      <c r="AUN5" s="110"/>
      <c r="AUO5" s="110"/>
      <c r="AUP5" s="110"/>
      <c r="AUQ5" s="110"/>
      <c r="AUR5" s="110"/>
      <c r="AUS5" s="110"/>
      <c r="AUT5" s="110"/>
      <c r="AUU5" s="110"/>
      <c r="AUV5" s="110"/>
      <c r="AUW5" s="110"/>
      <c r="AUX5" s="110"/>
      <c r="AUY5" s="110"/>
      <c r="AUZ5" s="110"/>
      <c r="AVA5" s="110"/>
      <c r="AVB5" s="110"/>
      <c r="AVC5" s="110"/>
      <c r="AVD5" s="110"/>
      <c r="AVE5" s="110"/>
      <c r="AVF5" s="110"/>
      <c r="AVG5" s="110"/>
      <c r="AVH5" s="110"/>
      <c r="AVI5" s="110"/>
      <c r="AVJ5" s="110"/>
      <c r="AVK5" s="110"/>
      <c r="AVL5" s="110"/>
      <c r="AVM5" s="110"/>
      <c r="AVN5" s="110"/>
      <c r="AVO5" s="110"/>
      <c r="AVP5" s="110"/>
      <c r="AVQ5" s="110"/>
      <c r="AVR5" s="110"/>
      <c r="AVS5" s="110"/>
      <c r="AVT5" s="110"/>
      <c r="AVU5" s="110"/>
      <c r="AVV5" s="110"/>
      <c r="AVW5" s="110"/>
      <c r="AVX5" s="110"/>
      <c r="AVY5" s="110"/>
      <c r="AVZ5" s="110"/>
      <c r="AWA5" s="110"/>
      <c r="AWB5" s="110"/>
      <c r="AWC5" s="110"/>
      <c r="AWD5" s="110"/>
      <c r="AWE5" s="110"/>
      <c r="AWF5" s="110"/>
      <c r="AWG5" s="110"/>
      <c r="AWH5" s="110"/>
      <c r="AWI5" s="110"/>
      <c r="AWJ5" s="110"/>
      <c r="AWK5" s="110"/>
      <c r="AWL5" s="110"/>
      <c r="AWM5" s="110"/>
      <c r="AWN5" s="110"/>
      <c r="AWO5" s="110"/>
      <c r="AWP5" s="110"/>
      <c r="AWQ5" s="110"/>
      <c r="AWR5" s="110"/>
      <c r="AWS5" s="110"/>
      <c r="AWT5" s="110"/>
      <c r="AWU5" s="110"/>
      <c r="AWV5" s="110"/>
      <c r="AWW5" s="110"/>
      <c r="AWX5" s="110"/>
      <c r="AWY5" s="110"/>
      <c r="AWZ5" s="110"/>
      <c r="AXA5" s="110"/>
      <c r="AXB5" s="110"/>
      <c r="AXC5" s="110"/>
      <c r="AXD5" s="110"/>
      <c r="AXE5" s="110"/>
      <c r="AXF5" s="110"/>
      <c r="AXG5" s="110"/>
      <c r="AXH5" s="110"/>
      <c r="AXI5" s="110"/>
      <c r="AXJ5" s="110"/>
      <c r="AXK5" s="110"/>
      <c r="AXL5" s="110"/>
      <c r="AXM5" s="110"/>
      <c r="AXN5" s="110"/>
      <c r="AXO5" s="100"/>
    </row>
    <row r="6" spans="1:1315" customFormat="1" ht="12.75" customHeight="1" x14ac:dyDescent="0.2">
      <c r="A6" s="112" t="s">
        <v>101</v>
      </c>
      <c r="B6" s="112"/>
      <c r="C6" s="112"/>
      <c r="D6" s="112"/>
      <c r="E6" s="112"/>
      <c r="F6" s="112"/>
      <c r="G6" s="112"/>
      <c r="H6" s="113"/>
      <c r="I6" s="113"/>
      <c r="J6" s="113"/>
      <c r="K6" s="113"/>
      <c r="L6" s="113"/>
      <c r="M6" s="113"/>
      <c r="N6" s="104"/>
      <c r="O6" s="104"/>
      <c r="P6" s="104"/>
      <c r="Q6" s="104"/>
      <c r="R6" s="104"/>
      <c r="S6" s="104"/>
      <c r="T6" s="104"/>
      <c r="U6" s="104"/>
      <c r="V6" s="104"/>
      <c r="W6" s="104"/>
      <c r="X6" s="104"/>
      <c r="Y6" s="104"/>
      <c r="Z6" s="104"/>
      <c r="AA6" s="104"/>
      <c r="AB6" s="104"/>
      <c r="AC6" s="104"/>
      <c r="AD6" s="104"/>
      <c r="AE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c r="CD6" s="104"/>
      <c r="CE6" s="104"/>
      <c r="CF6" s="104"/>
      <c r="CG6" s="104"/>
      <c r="CH6" s="104"/>
      <c r="CI6" s="104"/>
      <c r="CJ6" s="104"/>
      <c r="CK6" s="104"/>
      <c r="CL6" s="104"/>
      <c r="CM6" s="104"/>
      <c r="CN6" s="104"/>
      <c r="CO6" s="104"/>
      <c r="CP6" s="104"/>
      <c r="CQ6" s="104"/>
      <c r="CR6" s="104"/>
      <c r="CS6" s="104"/>
      <c r="CT6" s="104"/>
      <c r="CU6" s="104"/>
      <c r="CV6" s="104"/>
      <c r="CW6" s="104"/>
      <c r="CX6" s="104"/>
      <c r="CY6" s="104"/>
      <c r="CZ6" s="104"/>
      <c r="DA6" s="104"/>
      <c r="DB6" s="104"/>
      <c r="DC6" s="104"/>
      <c r="DD6" s="104"/>
      <c r="DE6" s="104"/>
      <c r="DF6" s="104"/>
      <c r="DG6" s="104"/>
      <c r="DH6" s="104"/>
      <c r="DI6" s="104"/>
      <c r="DJ6" s="104"/>
      <c r="DK6" s="104"/>
      <c r="DL6" s="104"/>
      <c r="DM6" s="104"/>
      <c r="DN6" s="104"/>
      <c r="DO6" s="104"/>
      <c r="DP6" s="104"/>
      <c r="DQ6" s="104"/>
      <c r="DR6" s="104"/>
      <c r="DS6" s="104"/>
      <c r="DT6" s="104"/>
      <c r="DU6" s="104"/>
      <c r="DV6" s="104"/>
      <c r="DW6" s="104"/>
      <c r="DX6" s="104"/>
      <c r="DY6" s="104"/>
      <c r="DZ6" s="104"/>
      <c r="EA6" s="104"/>
      <c r="EB6" s="104"/>
      <c r="EC6" s="104"/>
      <c r="ED6" s="104"/>
      <c r="EE6" s="104"/>
      <c r="EF6" s="104"/>
      <c r="EG6" s="104"/>
      <c r="EH6" s="104"/>
      <c r="EI6" s="104"/>
      <c r="EJ6" s="104"/>
      <c r="EK6" s="104"/>
      <c r="EL6" s="104"/>
      <c r="EM6" s="104"/>
      <c r="EN6" s="104"/>
      <c r="EO6" s="104"/>
      <c r="EP6" s="104"/>
      <c r="EQ6" s="104"/>
      <c r="ER6" s="104"/>
      <c r="ES6" s="104"/>
      <c r="ET6" s="104"/>
      <c r="EU6" s="104"/>
      <c r="EV6" s="104"/>
      <c r="EW6" s="104"/>
      <c r="EX6" s="104"/>
      <c r="EY6" s="104"/>
      <c r="EZ6" s="104"/>
      <c r="FA6" s="104"/>
      <c r="FB6" s="104"/>
      <c r="FC6" s="104"/>
      <c r="FD6" s="104"/>
      <c r="FE6" s="104"/>
      <c r="FF6" s="104"/>
      <c r="FG6" s="104"/>
      <c r="FH6" s="104"/>
      <c r="FI6" s="104"/>
      <c r="FJ6" s="104"/>
      <c r="FK6" s="104"/>
      <c r="FL6" s="104"/>
      <c r="FM6" s="104"/>
      <c r="FN6" s="104"/>
      <c r="FO6" s="104"/>
      <c r="FP6" s="104"/>
      <c r="FQ6" s="104"/>
      <c r="FR6" s="104"/>
      <c r="FS6" s="104"/>
      <c r="FT6" s="104"/>
      <c r="FU6" s="104"/>
      <c r="FV6" s="104"/>
      <c r="FW6" s="104"/>
      <c r="FX6" s="104"/>
      <c r="FY6" s="104"/>
      <c r="FZ6" s="104"/>
      <c r="GA6" s="104"/>
      <c r="GB6" s="104"/>
      <c r="GC6" s="104"/>
      <c r="GD6" s="104"/>
      <c r="GE6" s="104"/>
      <c r="GF6" s="104"/>
      <c r="GG6" s="104"/>
      <c r="GH6" s="104"/>
      <c r="GI6" s="104"/>
      <c r="GJ6" s="104"/>
      <c r="GK6" s="104"/>
      <c r="GL6" s="104"/>
      <c r="GM6" s="104"/>
      <c r="GN6" s="104"/>
      <c r="GO6" s="104"/>
      <c r="GP6" s="104"/>
      <c r="GQ6" s="104"/>
      <c r="GR6" s="104"/>
      <c r="GS6" s="104"/>
      <c r="GT6" s="104"/>
      <c r="GU6" s="104"/>
      <c r="GV6" s="104"/>
      <c r="GW6" s="104"/>
      <c r="GX6" s="104"/>
      <c r="GY6" s="104"/>
      <c r="GZ6" s="104"/>
      <c r="HA6" s="104"/>
      <c r="HB6" s="104"/>
      <c r="HC6" s="104"/>
      <c r="HD6" s="104"/>
      <c r="HE6" s="104"/>
      <c r="HF6" s="104"/>
      <c r="HG6" s="104"/>
      <c r="HH6" s="104"/>
      <c r="HI6" s="104"/>
      <c r="HJ6" s="104"/>
      <c r="HK6" s="104"/>
      <c r="HL6" s="104"/>
      <c r="HM6" s="104"/>
      <c r="HN6" s="104"/>
      <c r="HO6" s="114"/>
      <c r="HP6" s="104"/>
      <c r="HQ6" s="104"/>
      <c r="HR6" s="104"/>
      <c r="HS6" s="104"/>
      <c r="HT6" s="104"/>
      <c r="HU6" s="104"/>
      <c r="HV6" s="104"/>
      <c r="HW6" s="104"/>
      <c r="HX6" s="104"/>
      <c r="HY6" s="104"/>
      <c r="HZ6" s="104"/>
      <c r="IA6" s="104"/>
      <c r="IB6" s="104"/>
      <c r="IC6" s="104"/>
      <c r="ID6" s="104"/>
      <c r="IE6" s="104"/>
      <c r="IF6" s="104"/>
      <c r="IG6" s="104"/>
      <c r="IH6" s="104"/>
      <c r="II6" s="104"/>
      <c r="IJ6" s="104"/>
      <c r="IK6" s="104"/>
      <c r="IL6" s="104"/>
      <c r="IM6" s="104"/>
      <c r="IN6" s="104"/>
      <c r="IO6" s="104"/>
      <c r="IP6" s="104"/>
      <c r="IQ6" s="104"/>
      <c r="IR6" s="104"/>
      <c r="IS6" s="104"/>
      <c r="IT6" s="104"/>
      <c r="IU6" s="104"/>
      <c r="IV6" s="104"/>
      <c r="IW6" s="104"/>
      <c r="IX6" s="104"/>
      <c r="IY6" s="104"/>
      <c r="IZ6" s="104"/>
      <c r="JA6" s="104"/>
      <c r="JB6" s="104"/>
      <c r="JC6" s="104"/>
      <c r="JD6" s="104"/>
      <c r="JE6" s="104"/>
      <c r="JF6" s="104"/>
      <c r="JG6" s="104"/>
      <c r="JH6" s="104"/>
      <c r="JI6" s="104"/>
      <c r="JJ6" s="104"/>
      <c r="JK6" s="104"/>
      <c r="JL6" s="104"/>
      <c r="JM6" s="104"/>
      <c r="JN6" s="104"/>
      <c r="JO6" s="104"/>
      <c r="JP6" s="104"/>
      <c r="JQ6" s="104"/>
      <c r="JR6" s="104"/>
      <c r="JS6" s="104"/>
      <c r="JT6" s="104"/>
      <c r="JU6" s="104"/>
      <c r="JV6" s="104"/>
      <c r="JW6" s="104"/>
      <c r="JX6" s="104"/>
      <c r="JY6" s="104"/>
      <c r="JZ6" s="104"/>
      <c r="KA6" s="104"/>
      <c r="KB6" s="104"/>
      <c r="KC6" s="104"/>
      <c r="KD6" s="104"/>
      <c r="KE6" s="104"/>
      <c r="KF6" s="104"/>
      <c r="KG6" s="104"/>
      <c r="KH6" s="104"/>
      <c r="KI6" s="104"/>
      <c r="KJ6" s="104"/>
      <c r="KK6" s="104"/>
      <c r="KL6" s="104"/>
      <c r="KM6" s="104"/>
      <c r="KN6" s="104"/>
      <c r="KO6" s="104"/>
      <c r="KP6" s="104"/>
      <c r="KQ6" s="104"/>
      <c r="KR6" s="104"/>
      <c r="KS6" s="104"/>
      <c r="KT6" s="104"/>
      <c r="KU6" s="104"/>
      <c r="KV6" s="104"/>
      <c r="KW6" s="104"/>
      <c r="KX6" s="104"/>
      <c r="KY6" s="104"/>
      <c r="KZ6" s="104"/>
      <c r="LA6" s="104"/>
      <c r="LB6" s="104"/>
      <c r="LC6" s="104"/>
      <c r="LD6" s="104"/>
      <c r="LE6" s="104"/>
      <c r="LF6" s="104"/>
      <c r="LG6" s="104"/>
      <c r="LH6" s="104"/>
      <c r="LI6" s="104"/>
      <c r="LJ6" s="104"/>
      <c r="LK6" s="104"/>
      <c r="LL6" s="104"/>
      <c r="LM6" s="104"/>
      <c r="LN6" s="104"/>
      <c r="LO6" s="104"/>
      <c r="LP6" s="104"/>
      <c r="LQ6" s="104"/>
      <c r="LR6" s="104"/>
      <c r="LS6" s="104"/>
      <c r="LT6" s="104"/>
      <c r="LU6" s="104"/>
      <c r="LV6" s="104"/>
      <c r="LW6" s="104"/>
      <c r="LX6" s="104"/>
      <c r="LY6" s="104"/>
      <c r="LZ6" s="104"/>
      <c r="MA6" s="104"/>
      <c r="MB6" s="104"/>
      <c r="MC6" s="104"/>
      <c r="MD6" s="104"/>
      <c r="ME6" s="104"/>
      <c r="MF6" s="104"/>
      <c r="MG6" s="104"/>
      <c r="MH6" s="104"/>
      <c r="MI6" s="104"/>
      <c r="MJ6" s="104"/>
      <c r="MK6" s="104"/>
      <c r="ML6" s="104"/>
      <c r="MM6" s="104"/>
      <c r="MN6" s="104"/>
      <c r="MO6" s="104"/>
      <c r="MP6" s="104"/>
      <c r="MQ6" s="104"/>
      <c r="MR6" s="104"/>
      <c r="MS6" s="104"/>
      <c r="MT6" s="104"/>
      <c r="MU6" s="104"/>
      <c r="MV6" s="104"/>
      <c r="MW6" s="104"/>
      <c r="MX6" s="104"/>
      <c r="MY6" s="104"/>
      <c r="MZ6" s="104"/>
      <c r="NA6" s="104"/>
      <c r="NB6" s="104"/>
      <c r="NC6" s="104"/>
      <c r="ND6" s="104"/>
      <c r="NE6" s="104"/>
      <c r="NF6" s="104"/>
      <c r="NG6" s="104"/>
      <c r="NH6" s="104"/>
      <c r="NI6" s="104"/>
      <c r="NJ6" s="104"/>
      <c r="NK6" s="104"/>
      <c r="NL6" s="104"/>
      <c r="NM6" s="104"/>
      <c r="NN6" s="104"/>
      <c r="NO6" s="104"/>
      <c r="NP6" s="104"/>
      <c r="NQ6" s="104"/>
      <c r="NR6" s="114"/>
      <c r="NS6" s="114"/>
      <c r="NT6" s="114"/>
      <c r="NU6" s="114"/>
      <c r="NV6" s="114"/>
      <c r="NW6" s="114"/>
      <c r="NX6" s="114"/>
      <c r="NY6" s="114"/>
      <c r="NZ6" s="104"/>
      <c r="OA6" s="104"/>
      <c r="OB6" s="104"/>
      <c r="OC6" s="104"/>
      <c r="OD6" s="104"/>
      <c r="OE6" s="104"/>
      <c r="OF6" s="104"/>
      <c r="OG6" s="104"/>
      <c r="OH6" s="104"/>
      <c r="OI6" s="104"/>
      <c r="OJ6" s="104"/>
      <c r="OK6" s="104"/>
      <c r="OL6" s="104"/>
      <c r="OM6" s="104"/>
      <c r="ON6" s="104"/>
      <c r="OO6" s="104"/>
      <c r="OP6" s="104"/>
      <c r="OQ6" s="104"/>
      <c r="OR6" s="104"/>
      <c r="OS6" s="104"/>
      <c r="OT6" s="104"/>
      <c r="OU6" s="104"/>
      <c r="OV6" s="104"/>
      <c r="OW6" s="104"/>
      <c r="OX6" s="104"/>
      <c r="OY6" s="104"/>
      <c r="OZ6" s="104"/>
      <c r="PA6" s="104"/>
      <c r="PB6" s="104"/>
      <c r="PC6" s="104"/>
      <c r="PD6" s="104"/>
      <c r="PE6" s="104"/>
      <c r="PF6" s="104"/>
      <c r="PG6" s="104"/>
      <c r="PH6" s="104"/>
      <c r="PI6" s="104"/>
      <c r="PJ6" s="104"/>
      <c r="PK6" s="104"/>
      <c r="PL6" s="104"/>
      <c r="PM6" s="104"/>
      <c r="PN6" s="104"/>
      <c r="PO6" s="104"/>
      <c r="PP6" s="104"/>
      <c r="PQ6" s="104"/>
      <c r="PR6" s="104"/>
      <c r="PS6" s="104"/>
      <c r="PT6" s="104"/>
      <c r="PU6" s="104"/>
      <c r="PV6" s="104"/>
      <c r="PW6" s="104"/>
      <c r="PX6" s="104"/>
      <c r="PY6" s="104"/>
      <c r="PZ6" s="104"/>
      <c r="QA6" s="104"/>
      <c r="QB6" s="104"/>
      <c r="QC6" s="104"/>
      <c r="QD6" s="104"/>
      <c r="QE6" s="104"/>
      <c r="QF6" s="104"/>
      <c r="QG6" s="104"/>
      <c r="QH6" s="104"/>
      <c r="QI6" s="104"/>
      <c r="QJ6" s="104"/>
      <c r="QK6" s="104"/>
      <c r="QL6" s="104"/>
      <c r="QM6" s="104"/>
      <c r="QN6" s="104"/>
      <c r="QO6" s="104"/>
      <c r="QP6" s="104"/>
      <c r="QQ6" s="104"/>
      <c r="QR6" s="104"/>
      <c r="QS6" s="104"/>
      <c r="QT6" s="104"/>
      <c r="QU6" s="104"/>
      <c r="QV6" s="104"/>
      <c r="QW6" s="104"/>
      <c r="QX6" s="104"/>
      <c r="QY6" s="104"/>
      <c r="QZ6" s="104"/>
      <c r="RA6" s="104"/>
      <c r="RB6" s="104"/>
      <c r="RC6" s="104"/>
      <c r="RD6" s="104"/>
      <c r="RE6" s="104"/>
      <c r="RF6" s="104"/>
      <c r="RG6" s="104"/>
      <c r="RH6" s="104"/>
      <c r="RI6" s="104"/>
      <c r="RJ6" s="104"/>
      <c r="RK6" s="104"/>
      <c r="RL6" s="104"/>
      <c r="RM6" s="104"/>
      <c r="RN6" s="104"/>
      <c r="RO6" s="104"/>
      <c r="RP6" s="104"/>
      <c r="RQ6" s="104"/>
      <c r="RR6" s="104"/>
      <c r="RS6" s="104"/>
      <c r="RT6" s="104"/>
      <c r="RU6" s="104"/>
      <c r="RV6" s="104"/>
      <c r="RW6" s="104"/>
      <c r="RX6" s="104"/>
      <c r="RY6" s="104"/>
      <c r="RZ6" s="104"/>
      <c r="SA6" s="104"/>
      <c r="SB6" s="104"/>
      <c r="SC6" s="104"/>
      <c r="SD6" s="104"/>
      <c r="SE6" s="104"/>
      <c r="SF6" s="104"/>
      <c r="SG6" s="104"/>
      <c r="SH6" s="104"/>
      <c r="SI6" s="104"/>
      <c r="SJ6" s="104"/>
      <c r="SK6" s="104"/>
      <c r="SL6" s="104"/>
      <c r="SM6" s="104"/>
      <c r="SN6" s="104"/>
      <c r="SO6" s="104"/>
      <c r="SP6" s="104"/>
      <c r="SQ6" s="104"/>
      <c r="SR6" s="104"/>
      <c r="SS6" s="104"/>
      <c r="ST6" s="104"/>
      <c r="SU6" s="104"/>
      <c r="SV6" s="104"/>
      <c r="SW6" s="104"/>
      <c r="SX6" s="104"/>
      <c r="SY6" s="104"/>
      <c r="SZ6" s="104"/>
      <c r="TA6" s="104"/>
      <c r="TB6" s="104"/>
      <c r="TC6" s="104"/>
      <c r="TD6" s="104"/>
      <c r="TE6" s="104"/>
      <c r="TF6" s="104"/>
      <c r="TG6" s="104"/>
      <c r="TH6" s="104"/>
      <c r="TI6" s="104"/>
      <c r="TJ6" s="104"/>
      <c r="TK6" s="104"/>
      <c r="TL6" s="104"/>
      <c r="TM6" s="104"/>
      <c r="TN6" s="104"/>
      <c r="TO6" s="104"/>
      <c r="TP6" s="104"/>
      <c r="TQ6" s="104"/>
      <c r="TR6" s="104"/>
      <c r="TS6" s="104"/>
      <c r="TT6" s="104"/>
      <c r="TU6" s="104"/>
      <c r="TV6" s="104"/>
      <c r="TW6" s="104"/>
      <c r="TX6" s="104"/>
      <c r="TY6" s="104"/>
      <c r="TZ6" s="104"/>
      <c r="UA6" s="104"/>
      <c r="UB6" s="104"/>
      <c r="UC6" s="104"/>
      <c r="UD6" s="104"/>
      <c r="UE6" s="104"/>
      <c r="UF6" s="104"/>
      <c r="UG6" s="104"/>
      <c r="UH6" s="104"/>
      <c r="UI6" s="104"/>
      <c r="UJ6" s="104"/>
      <c r="UK6" s="104"/>
      <c r="UL6" s="104"/>
      <c r="UM6" s="104"/>
      <c r="UN6" s="104"/>
      <c r="UO6" s="104"/>
      <c r="UP6" s="104"/>
      <c r="UQ6" s="104"/>
      <c r="UR6" s="104"/>
      <c r="US6" s="104"/>
      <c r="UT6" s="104"/>
      <c r="UU6" s="104"/>
      <c r="UV6" s="104"/>
      <c r="UW6" s="104"/>
      <c r="UX6" s="104"/>
      <c r="UY6" s="104"/>
      <c r="UZ6" s="104"/>
      <c r="VA6" s="104"/>
      <c r="VB6" s="104"/>
      <c r="VC6" s="104"/>
      <c r="VD6" s="104"/>
      <c r="VE6" s="104"/>
      <c r="VF6" s="104"/>
      <c r="VG6" s="104"/>
      <c r="VH6" s="104"/>
      <c r="VI6" s="104"/>
      <c r="VJ6" s="104"/>
      <c r="VK6" s="104"/>
      <c r="VL6" s="104"/>
      <c r="VM6" s="104"/>
      <c r="VN6" s="104"/>
      <c r="VO6" s="104"/>
      <c r="VP6" s="104"/>
      <c r="VQ6" s="114"/>
      <c r="VR6" s="104"/>
      <c r="VS6" s="114"/>
      <c r="VT6" s="114"/>
      <c r="VU6" s="114"/>
      <c r="VV6" s="114"/>
      <c r="VW6" s="114"/>
      <c r="VX6" s="114"/>
      <c r="VY6" s="114"/>
      <c r="VZ6" s="114"/>
      <c r="WA6" s="114"/>
      <c r="WB6" s="114"/>
      <c r="WC6" s="114"/>
      <c r="WD6" s="114"/>
      <c r="WE6" s="114"/>
      <c r="WF6" s="114"/>
      <c r="WG6" s="114"/>
      <c r="WH6" s="114"/>
      <c r="WI6" s="114"/>
      <c r="WJ6" s="114"/>
      <c r="WK6" s="114"/>
      <c r="WL6" s="114"/>
      <c r="WM6" s="114"/>
      <c r="WN6" s="114"/>
      <c r="WO6" s="114"/>
      <c r="WP6" s="114"/>
      <c r="WQ6" s="114"/>
      <c r="WR6" s="114"/>
      <c r="WS6" s="114"/>
      <c r="WT6" s="114"/>
      <c r="WU6" s="114"/>
      <c r="WV6" s="114"/>
      <c r="WW6" s="114"/>
      <c r="WX6" s="114"/>
      <c r="WY6" s="114"/>
      <c r="WZ6" s="114"/>
      <c r="XA6" s="114"/>
      <c r="XB6" s="114"/>
      <c r="XC6" s="114"/>
      <c r="XD6" s="114"/>
      <c r="XE6" s="114"/>
      <c r="XF6" s="114"/>
      <c r="XG6" s="114"/>
      <c r="XH6" s="114"/>
      <c r="XI6" s="114"/>
      <c r="XJ6" s="114"/>
      <c r="XK6" s="114"/>
      <c r="XL6" s="114"/>
      <c r="XM6" s="114"/>
      <c r="XN6" s="114"/>
      <c r="XO6" s="114"/>
      <c r="XP6" s="114"/>
      <c r="XQ6" s="114"/>
      <c r="XR6" s="115"/>
      <c r="XS6" s="104"/>
      <c r="XT6" s="104"/>
      <c r="XU6" s="104"/>
      <c r="XV6" s="104"/>
      <c r="XW6" s="104"/>
      <c r="XX6" s="104"/>
      <c r="XY6" s="114"/>
      <c r="XZ6" s="114"/>
      <c r="YA6" s="114"/>
      <c r="YB6" s="114"/>
      <c r="YC6" s="114"/>
      <c r="YD6" s="114"/>
      <c r="YE6" s="114"/>
      <c r="YF6" s="114"/>
      <c r="YG6" s="114"/>
      <c r="YH6" s="116"/>
      <c r="YI6" s="116"/>
      <c r="YJ6" s="116"/>
      <c r="YK6" s="116"/>
      <c r="YL6" s="116"/>
      <c r="YM6" s="114"/>
      <c r="YN6" s="114"/>
      <c r="YO6" s="114"/>
      <c r="YP6" s="114"/>
      <c r="YQ6" s="114"/>
      <c r="YR6" s="114"/>
      <c r="YS6" s="114"/>
      <c r="YT6" s="114"/>
      <c r="YU6" s="114"/>
      <c r="YV6" s="114"/>
      <c r="YW6" s="114"/>
      <c r="YX6" s="114"/>
      <c r="YY6" s="114"/>
      <c r="YZ6" s="114"/>
      <c r="ZA6" s="114"/>
      <c r="ZB6" s="114"/>
      <c r="ZC6" s="114"/>
      <c r="ZD6" s="114"/>
      <c r="ZE6" s="114"/>
      <c r="ZF6" s="114"/>
      <c r="ZG6" s="114"/>
      <c r="ZH6" s="114"/>
      <c r="ZI6" s="114"/>
      <c r="ZJ6" s="114"/>
      <c r="ZK6" s="114"/>
      <c r="ZL6" s="114"/>
      <c r="ZM6" s="114"/>
      <c r="ZN6" s="114"/>
      <c r="ZO6" s="114"/>
      <c r="ZP6" s="114"/>
      <c r="ZQ6" s="114"/>
      <c r="ZR6" s="114"/>
      <c r="ZS6" s="114"/>
      <c r="ZT6" s="114"/>
      <c r="ZU6" s="114"/>
      <c r="ZV6" s="114"/>
      <c r="ZW6" s="114"/>
      <c r="ZX6" s="114"/>
      <c r="ZY6" s="114"/>
      <c r="ZZ6" s="114"/>
      <c r="AAA6" s="114"/>
      <c r="AAB6" s="114"/>
      <c r="AAC6" s="114"/>
      <c r="AAD6" s="114"/>
      <c r="AAE6" s="114"/>
      <c r="AAF6" s="114"/>
      <c r="AAG6" s="114"/>
      <c r="AAH6" s="114"/>
      <c r="AAI6" s="114"/>
      <c r="AAJ6" s="114"/>
      <c r="AAK6" s="116"/>
      <c r="AAL6" s="116"/>
      <c r="AAM6" s="116"/>
      <c r="AAN6" s="116"/>
      <c r="AAO6" s="116"/>
      <c r="AAP6" s="116"/>
      <c r="AAQ6" s="116"/>
      <c r="AAR6" s="116"/>
      <c r="AAS6" s="116"/>
      <c r="AAT6" s="116"/>
      <c r="AAU6" s="104"/>
      <c r="AAV6" s="104"/>
      <c r="AAW6" s="104"/>
      <c r="AAX6" s="104"/>
      <c r="AAY6" s="104"/>
      <c r="AAZ6" s="104"/>
      <c r="ABA6" s="104"/>
      <c r="ABB6" s="104"/>
      <c r="ABC6" s="104"/>
      <c r="ABD6" s="104"/>
      <c r="ABE6" s="104"/>
      <c r="ABF6" s="104"/>
      <c r="ABG6" s="104"/>
      <c r="ABH6" s="104"/>
      <c r="ABI6" s="104"/>
      <c r="ABJ6" s="104"/>
      <c r="ABK6" s="104"/>
      <c r="ABL6" s="104"/>
      <c r="ABM6" s="104"/>
      <c r="ABN6" s="104"/>
      <c r="ABO6" s="104"/>
      <c r="ABP6" s="104"/>
      <c r="ABQ6" s="104"/>
      <c r="ABR6" s="104"/>
      <c r="ABS6" s="104"/>
      <c r="ABT6" s="104"/>
      <c r="ABU6" s="104"/>
      <c r="ABV6" s="104"/>
      <c r="ABW6" s="104"/>
      <c r="ABX6" s="104"/>
      <c r="ABY6" s="104"/>
      <c r="ABZ6" s="104"/>
      <c r="ACA6" s="104"/>
      <c r="ACB6" s="104"/>
      <c r="ACC6" s="104"/>
      <c r="ACD6" s="104"/>
      <c r="ACE6" s="104"/>
      <c r="ACF6" s="104"/>
      <c r="ACG6" s="104"/>
      <c r="ACH6" s="104"/>
      <c r="ACI6" s="104"/>
      <c r="ACJ6" s="104"/>
      <c r="ACK6" s="104"/>
      <c r="ACL6" s="104"/>
      <c r="ACM6" s="104"/>
      <c r="ACN6" s="104"/>
      <c r="ACO6" s="104"/>
      <c r="ACP6" s="104"/>
      <c r="ACQ6" s="116"/>
      <c r="ACR6" s="116"/>
      <c r="ACS6" s="116"/>
      <c r="ACT6" s="116"/>
      <c r="ACU6" s="104"/>
      <c r="ACV6" s="104"/>
      <c r="ACW6" s="104"/>
      <c r="ACX6" s="104"/>
      <c r="ACY6" s="104"/>
      <c r="ACZ6" s="104"/>
      <c r="ADA6" s="104"/>
      <c r="ADB6" s="104"/>
      <c r="ADC6" s="104"/>
      <c r="ADD6" s="104"/>
      <c r="ADE6" s="104"/>
      <c r="ADF6" s="104"/>
      <c r="ADG6" s="104"/>
      <c r="ADH6" s="104"/>
      <c r="ADI6" s="104"/>
      <c r="ADJ6" s="104"/>
      <c r="ADK6" s="104"/>
      <c r="ADL6" s="104"/>
      <c r="ADM6" s="104"/>
      <c r="ADN6" s="104"/>
      <c r="ADO6" s="104"/>
      <c r="ADP6" s="104"/>
      <c r="ADQ6" s="104"/>
      <c r="ADR6" s="116"/>
      <c r="ADS6" s="116"/>
      <c r="ADT6" s="104"/>
      <c r="ADU6" s="104"/>
      <c r="ADV6" s="104"/>
      <c r="ADW6" s="104"/>
      <c r="ADX6" s="104"/>
      <c r="ADY6" s="104"/>
      <c r="ADZ6" s="104"/>
      <c r="AEA6" s="104"/>
      <c r="AEB6" s="104"/>
      <c r="AEC6" s="104"/>
      <c r="AED6" s="104"/>
      <c r="AEE6" s="104"/>
      <c r="AEF6" s="104"/>
      <c r="AEG6" s="104"/>
      <c r="AEH6" s="104"/>
      <c r="AEI6" s="104"/>
      <c r="AEJ6" s="104"/>
      <c r="AEK6" s="104"/>
      <c r="AEL6" s="104"/>
      <c r="AEM6" s="104"/>
      <c r="AEN6" s="104"/>
      <c r="AEO6" s="104"/>
      <c r="AEP6" s="104"/>
      <c r="AEQ6" s="104"/>
      <c r="AER6" s="104"/>
      <c r="AES6" s="104"/>
      <c r="AET6" s="104"/>
      <c r="AEU6" s="104"/>
      <c r="AEV6" s="104"/>
      <c r="AEW6" s="104"/>
      <c r="AEX6" s="104"/>
      <c r="AEY6" s="104"/>
      <c r="AEZ6" s="104"/>
      <c r="AFA6" s="104"/>
      <c r="AFB6" s="104"/>
      <c r="AFC6" s="104"/>
      <c r="AFD6" s="104"/>
      <c r="AFE6" s="104"/>
      <c r="AFF6" s="104"/>
      <c r="AFG6" s="104"/>
      <c r="AFH6" s="104"/>
      <c r="AFI6" s="104"/>
      <c r="AFJ6" s="104"/>
      <c r="AFK6" s="104"/>
      <c r="AFL6" s="104"/>
      <c r="AFM6" s="104"/>
      <c r="AFN6" s="104"/>
      <c r="AFO6" s="104"/>
      <c r="AFP6" s="104"/>
      <c r="AFQ6" s="104"/>
      <c r="AFR6" s="104"/>
      <c r="AFS6" s="104"/>
      <c r="AFT6" s="104"/>
      <c r="AFU6" s="104"/>
      <c r="AFV6" s="104"/>
      <c r="AFW6" s="104"/>
      <c r="AFX6" s="104"/>
      <c r="AFY6" s="116"/>
      <c r="AFZ6" s="116"/>
      <c r="AGA6" s="116"/>
      <c r="AGB6" s="104"/>
      <c r="AGC6" s="104"/>
      <c r="AGD6" s="104"/>
      <c r="AGE6" s="104"/>
      <c r="AGF6" s="104"/>
      <c r="AGG6" s="104"/>
      <c r="AGH6" s="104"/>
      <c r="AGI6" s="104"/>
      <c r="AGJ6" s="104"/>
      <c r="AGK6" s="104"/>
      <c r="AGL6" s="104"/>
      <c r="AGM6" s="104"/>
      <c r="AGN6" s="104"/>
      <c r="AGO6" s="104"/>
      <c r="AGP6" s="104"/>
      <c r="AGQ6" s="104"/>
      <c r="AGR6" s="104"/>
      <c r="AGS6" s="104"/>
      <c r="AGT6" s="104"/>
      <c r="AGU6" s="104"/>
      <c r="AGV6" s="104"/>
      <c r="AGW6" s="104"/>
      <c r="AGX6" s="104"/>
      <c r="AGY6" s="104"/>
      <c r="AGZ6" s="104"/>
      <c r="AHA6" s="104"/>
      <c r="AHB6" s="104"/>
      <c r="AHC6" s="104"/>
      <c r="AHD6" s="104"/>
      <c r="AHE6" s="104"/>
      <c r="AHF6" s="104"/>
      <c r="AHG6" s="104"/>
      <c r="AHH6" s="104"/>
      <c r="AHI6" s="104"/>
      <c r="AHJ6" s="104"/>
      <c r="AHK6" s="104"/>
      <c r="AHL6" s="104"/>
      <c r="AHM6" s="104"/>
      <c r="AHN6" s="104"/>
      <c r="AHO6" s="104"/>
      <c r="AHP6" s="104"/>
      <c r="AHQ6" s="104"/>
      <c r="AHR6" s="104"/>
      <c r="AHS6" s="104"/>
      <c r="AHT6" s="104"/>
      <c r="AHU6" s="104"/>
      <c r="AHV6" s="104"/>
      <c r="AHW6" s="104"/>
      <c r="AHX6" s="104"/>
      <c r="AHY6" s="104"/>
      <c r="AHZ6" s="104"/>
      <c r="AIA6" s="104"/>
      <c r="AIB6" s="104"/>
      <c r="AIC6" s="104"/>
      <c r="AID6" s="104"/>
      <c r="AIE6" s="104"/>
      <c r="AIF6" s="104"/>
      <c r="AIG6" s="104"/>
      <c r="AIH6" s="104"/>
      <c r="AII6" s="104"/>
      <c r="AIJ6" s="104"/>
      <c r="AIK6" s="104"/>
      <c r="AIL6" s="104"/>
      <c r="AIM6" s="104"/>
      <c r="AIN6" s="104"/>
      <c r="AIO6" s="104"/>
      <c r="AIP6" s="104"/>
      <c r="AIQ6" s="104"/>
      <c r="AIR6" s="104"/>
      <c r="AIS6" s="104"/>
      <c r="AIT6" s="104"/>
      <c r="AIU6" s="104"/>
      <c r="AIV6" s="104"/>
      <c r="AIW6" s="104"/>
      <c r="AIX6" s="104"/>
      <c r="AIY6" s="104"/>
      <c r="AIZ6" s="104"/>
      <c r="AJA6" s="104"/>
      <c r="AJB6" s="104"/>
      <c r="AJC6" s="104"/>
      <c r="AJD6" s="104"/>
      <c r="AJE6" s="104"/>
      <c r="AJF6" s="104"/>
      <c r="AJG6" s="104"/>
      <c r="AJH6" s="104"/>
      <c r="AJI6" s="104"/>
      <c r="AJJ6" s="104"/>
      <c r="AJK6" s="104"/>
      <c r="AJL6" s="104"/>
      <c r="AJM6" s="104"/>
      <c r="AJN6" s="104"/>
      <c r="AJO6" s="104"/>
      <c r="AJP6" s="104"/>
      <c r="AJQ6" s="104"/>
      <c r="AJR6" s="104"/>
      <c r="AJS6" s="104"/>
      <c r="AJT6" s="104"/>
      <c r="AJU6" s="104"/>
      <c r="AJV6" s="104"/>
      <c r="AJW6" s="104"/>
      <c r="AJX6" s="104"/>
      <c r="AJY6" s="104"/>
      <c r="AJZ6" s="104"/>
      <c r="AKA6" s="104"/>
      <c r="AKB6" s="104"/>
      <c r="AKC6" s="104"/>
      <c r="AKD6" s="104"/>
      <c r="AKE6" s="104"/>
      <c r="AKF6" s="104"/>
      <c r="AKG6" s="104"/>
      <c r="AKH6" s="104"/>
      <c r="AKI6" s="104"/>
      <c r="AKJ6" s="104"/>
      <c r="AKK6" s="104"/>
      <c r="AKL6" s="104"/>
      <c r="AKM6" s="104"/>
      <c r="AKN6" s="104"/>
      <c r="AKO6" s="104"/>
      <c r="AKP6" s="104"/>
      <c r="AKQ6" s="104"/>
      <c r="AKR6" s="104"/>
      <c r="AKS6" s="104"/>
      <c r="AKT6" s="104"/>
      <c r="AKU6" s="104"/>
      <c r="AKV6" s="104"/>
      <c r="AKW6" s="104"/>
      <c r="AKX6" s="104"/>
      <c r="AKY6" s="104"/>
      <c r="AKZ6" s="104"/>
      <c r="ALA6" s="104"/>
      <c r="ALB6" s="104"/>
      <c r="ALC6" s="104"/>
      <c r="ALD6" s="104"/>
      <c r="ALE6" s="104"/>
      <c r="ALF6" s="104"/>
      <c r="ALG6" s="104"/>
      <c r="ALH6" s="104"/>
      <c r="ALI6" s="104"/>
      <c r="ALJ6" s="104"/>
      <c r="ALK6" s="104"/>
      <c r="ALL6" s="104"/>
      <c r="ALM6" s="104"/>
      <c r="ALN6" s="104"/>
      <c r="ALO6" s="104"/>
      <c r="ALP6" s="104"/>
      <c r="ALQ6" s="104"/>
      <c r="ALR6" s="104"/>
      <c r="ALS6" s="104"/>
      <c r="ALT6" s="104"/>
      <c r="ALU6" s="104"/>
      <c r="ALV6" s="104"/>
      <c r="ALW6" s="104"/>
      <c r="ALX6" s="116"/>
      <c r="ALY6" s="116"/>
      <c r="ALZ6" s="116"/>
      <c r="AMA6" s="104"/>
      <c r="AMB6" s="104"/>
      <c r="AMC6" s="104"/>
      <c r="AMD6" s="104"/>
      <c r="AME6" s="104"/>
      <c r="AMF6" s="104"/>
      <c r="AMG6" s="104"/>
      <c r="AMH6" s="104"/>
      <c r="AMI6" s="104"/>
      <c r="AMJ6" s="104"/>
      <c r="AMK6" s="104"/>
      <c r="AML6" s="104"/>
      <c r="AMM6" s="104"/>
      <c r="AMN6" s="104"/>
      <c r="AMO6" s="104"/>
      <c r="AMP6" s="104"/>
      <c r="AMQ6" s="104"/>
      <c r="AMR6" s="104"/>
      <c r="AMS6" s="104"/>
      <c r="AMT6" s="104"/>
      <c r="AMU6" s="104"/>
      <c r="AMV6" s="104"/>
      <c r="AMW6" s="104"/>
      <c r="AMX6" s="104"/>
      <c r="AMY6" s="104"/>
      <c r="AMZ6" s="104"/>
      <c r="ANA6" s="104"/>
      <c r="ANB6" s="104"/>
      <c r="ANC6" s="104"/>
      <c r="AND6" s="104"/>
      <c r="ANE6" s="104"/>
      <c r="ANF6" s="104"/>
      <c r="ANG6" s="104"/>
      <c r="ANH6" s="104"/>
      <c r="ANI6" s="104"/>
      <c r="ANJ6" s="104"/>
      <c r="ANK6" s="104"/>
      <c r="ANL6" s="104"/>
      <c r="ANM6" s="104"/>
      <c r="ANN6" s="104"/>
      <c r="ANO6" s="104"/>
      <c r="ANP6" s="104"/>
      <c r="ANQ6" s="104"/>
      <c r="ANR6" s="104"/>
      <c r="ANS6" s="104"/>
      <c r="ANT6" s="104"/>
      <c r="ANU6" s="104"/>
      <c r="ANV6" s="104"/>
      <c r="ANW6" s="116"/>
      <c r="ANX6" s="116"/>
      <c r="ANY6" s="116"/>
      <c r="ANZ6" s="116"/>
      <c r="AOA6" s="116"/>
      <c r="AOB6" s="116"/>
      <c r="AOC6" s="104"/>
      <c r="AOD6" s="104"/>
      <c r="AOE6" s="104"/>
      <c r="AOF6" s="104"/>
      <c r="AOG6" s="104"/>
      <c r="AOH6" s="104"/>
      <c r="AOI6" s="104"/>
      <c r="AOJ6" s="104"/>
      <c r="AOK6" s="104"/>
      <c r="AOL6" s="104"/>
      <c r="AOM6" s="104"/>
      <c r="AON6" s="104"/>
      <c r="AOO6" s="104"/>
      <c r="AOP6" s="104"/>
      <c r="AOQ6" s="104"/>
      <c r="AOR6" s="104"/>
      <c r="AOS6" s="104"/>
      <c r="AOT6" s="104"/>
      <c r="AOU6" s="104"/>
      <c r="AOV6" s="104"/>
      <c r="AOW6" s="104"/>
      <c r="AOX6" s="104"/>
      <c r="AOY6" s="104"/>
      <c r="AOZ6" s="104"/>
      <c r="APA6" s="104"/>
      <c r="APB6" s="104"/>
      <c r="APC6" s="116"/>
      <c r="APD6" s="116"/>
      <c r="APE6" s="116"/>
      <c r="APF6" s="116"/>
      <c r="APG6" s="116"/>
      <c r="APH6" s="104"/>
      <c r="API6" s="104"/>
      <c r="APJ6" s="104"/>
      <c r="APK6" s="104"/>
      <c r="APL6" s="104"/>
      <c r="APM6" s="104"/>
      <c r="APN6" s="104"/>
      <c r="APO6" s="104"/>
      <c r="APP6" s="104"/>
      <c r="APQ6" s="104"/>
      <c r="APR6" s="104"/>
      <c r="APS6" s="104"/>
      <c r="APT6" s="104"/>
      <c r="APU6" s="104"/>
      <c r="APV6" s="104"/>
      <c r="APW6" s="104"/>
      <c r="APX6" s="104"/>
      <c r="APY6" s="104"/>
      <c r="APZ6" s="104"/>
      <c r="AQA6" s="104"/>
      <c r="AQB6" s="104"/>
      <c r="AQC6" s="104"/>
      <c r="AQD6" s="104"/>
      <c r="AQE6" s="104"/>
      <c r="AQF6" s="104"/>
      <c r="AQG6" s="104"/>
      <c r="AQH6" s="104"/>
      <c r="AQI6" s="104"/>
      <c r="AQJ6" s="104"/>
      <c r="AQK6" s="104"/>
      <c r="AQL6" s="104"/>
      <c r="AQM6" s="104"/>
      <c r="AQN6" s="104"/>
      <c r="AQO6" s="104"/>
      <c r="AQP6" s="104"/>
      <c r="AQQ6" s="104"/>
      <c r="AQR6" s="104"/>
      <c r="AQS6" s="104"/>
      <c r="AQT6" s="104"/>
      <c r="AQU6" s="104"/>
      <c r="AQV6" s="104"/>
      <c r="AQW6" s="104"/>
      <c r="AQX6" s="104"/>
      <c r="AQY6" s="104"/>
      <c r="AQZ6" s="104"/>
      <c r="ARA6" s="104"/>
      <c r="ARB6" s="104"/>
      <c r="ARC6" s="104"/>
      <c r="ARD6" s="104"/>
      <c r="ARE6" s="104"/>
      <c r="ARF6" s="104"/>
      <c r="ARG6" s="104"/>
      <c r="ARH6" s="104"/>
      <c r="ARI6" s="104"/>
      <c r="ARJ6" s="104"/>
      <c r="ARK6" s="104"/>
      <c r="ARL6" s="104"/>
      <c r="ARM6" s="104"/>
      <c r="ARN6" s="104"/>
      <c r="ARO6" s="104"/>
      <c r="ARP6" s="104"/>
      <c r="ARQ6" s="104"/>
      <c r="ARR6" s="104"/>
      <c r="ARS6" s="104"/>
      <c r="ART6" s="104"/>
      <c r="ARU6" s="104"/>
      <c r="ARV6" s="104"/>
      <c r="ARW6" s="104"/>
      <c r="ARX6" s="104"/>
      <c r="ARY6" s="104"/>
      <c r="ARZ6" s="116"/>
      <c r="ASA6" s="116"/>
      <c r="ASB6" s="116"/>
      <c r="ASC6" s="116"/>
      <c r="ASD6" s="104"/>
      <c r="ASE6" s="104"/>
      <c r="ASF6" s="104"/>
      <c r="ASG6" s="104"/>
      <c r="ASH6" s="104"/>
      <c r="ASI6" s="104"/>
      <c r="ASJ6" s="104"/>
      <c r="ASK6" s="104"/>
      <c r="ASL6" s="104"/>
      <c r="ASM6" s="104"/>
      <c r="ASN6" s="104"/>
      <c r="ASO6" s="104"/>
      <c r="ASP6" s="104"/>
      <c r="ASQ6" s="104"/>
      <c r="ASR6" s="104"/>
      <c r="ASS6" s="104"/>
      <c r="AST6" s="104"/>
      <c r="ASU6" s="104"/>
      <c r="ASV6" s="104"/>
      <c r="ASW6" s="104"/>
      <c r="ASX6" s="104"/>
      <c r="ASY6" s="104"/>
      <c r="ASZ6" s="104"/>
      <c r="ATA6" s="104"/>
      <c r="ATB6" s="104"/>
      <c r="ATC6" s="104"/>
      <c r="ATD6" s="104"/>
      <c r="ATE6" s="104"/>
      <c r="ATF6" s="104"/>
      <c r="ATG6" s="104"/>
      <c r="ATH6" s="104"/>
      <c r="ATI6" s="104"/>
      <c r="ATJ6" s="104"/>
      <c r="ATK6" s="104"/>
      <c r="ATL6" s="104"/>
      <c r="ATM6" s="104"/>
      <c r="ATN6" s="104"/>
      <c r="ATO6" s="104"/>
      <c r="ATP6" s="104"/>
      <c r="ATQ6" s="104"/>
      <c r="ATR6" s="104"/>
      <c r="ATS6" s="104"/>
      <c r="ATT6" s="104"/>
      <c r="ATU6" s="104"/>
      <c r="ATV6" s="104"/>
      <c r="ATW6" s="104"/>
      <c r="ATX6" s="104"/>
      <c r="ATY6" s="104"/>
      <c r="ATZ6" s="104"/>
      <c r="AUA6" s="104"/>
      <c r="AUB6" s="104"/>
      <c r="AUC6" s="104"/>
      <c r="AUD6" s="104"/>
      <c r="AUE6" s="104"/>
      <c r="AUF6" s="104"/>
      <c r="AUG6" s="104"/>
      <c r="AUH6" s="104"/>
      <c r="AUI6" s="104"/>
      <c r="AUJ6" s="104"/>
      <c r="AUK6" s="104"/>
      <c r="AUL6" s="104"/>
      <c r="AUM6" s="104"/>
      <c r="AUN6" s="104"/>
      <c r="AUO6" s="104"/>
      <c r="AUP6" s="104"/>
      <c r="AUQ6" s="116"/>
      <c r="AUR6" s="104"/>
      <c r="AUS6" s="104"/>
      <c r="AUT6" s="104"/>
      <c r="AUU6" s="104"/>
      <c r="AUV6" s="104"/>
      <c r="AUW6" s="104"/>
      <c r="AUX6" s="104"/>
      <c r="AUY6" s="104"/>
      <c r="AUZ6" s="104"/>
      <c r="AVA6" s="104"/>
      <c r="AVB6" s="104"/>
      <c r="AVC6" s="104"/>
      <c r="AVD6" s="104"/>
      <c r="AVE6" s="104"/>
      <c r="AVF6" s="104"/>
      <c r="AVG6" s="104"/>
      <c r="AVH6" s="104"/>
      <c r="AVI6" s="104"/>
      <c r="AVJ6" s="104"/>
      <c r="AVK6" s="104"/>
      <c r="AVL6" s="104"/>
      <c r="AVM6" s="104"/>
      <c r="AVN6" s="104"/>
      <c r="AVO6" s="104"/>
      <c r="AVP6" s="104"/>
      <c r="AVQ6" s="104"/>
      <c r="AVR6" s="104"/>
      <c r="AVS6" s="104"/>
      <c r="AVT6" s="104"/>
      <c r="AVU6" s="104"/>
      <c r="AVV6" s="104"/>
      <c r="AVW6" s="104"/>
      <c r="AVX6" s="104"/>
      <c r="AVY6" s="104"/>
      <c r="AVZ6" s="104"/>
      <c r="AWA6" s="104"/>
      <c r="AWB6" s="104"/>
      <c r="AWC6" s="104"/>
      <c r="AWD6" s="104"/>
      <c r="AWE6" s="104"/>
      <c r="AWF6" s="104"/>
      <c r="AWG6" s="104"/>
      <c r="AWH6" s="104"/>
      <c r="AWI6" s="104"/>
      <c r="AWJ6" s="104"/>
      <c r="AWK6" s="104"/>
      <c r="AWL6" s="104"/>
      <c r="AWM6" s="104"/>
      <c r="AWN6" s="104"/>
      <c r="AWO6" s="104"/>
      <c r="AWP6" s="104"/>
      <c r="AWQ6" s="104"/>
      <c r="AWR6" s="104"/>
      <c r="AWS6" s="104"/>
      <c r="AWT6" s="104"/>
      <c r="AWU6" s="104"/>
      <c r="AWV6" s="104"/>
      <c r="AWW6" s="104"/>
      <c r="AWX6" s="104"/>
      <c r="AWY6" s="104"/>
      <c r="AWZ6" s="114"/>
      <c r="AXA6" s="114"/>
      <c r="AXB6" s="114"/>
      <c r="AXC6" s="114"/>
      <c r="AXD6" s="114"/>
      <c r="AXE6" s="114"/>
      <c r="AXF6" s="113"/>
      <c r="AXG6" s="113"/>
      <c r="AXH6" s="113"/>
      <c r="AXI6" s="113"/>
      <c r="AXJ6" s="113"/>
      <c r="AXK6" s="113" t="s">
        <v>101</v>
      </c>
      <c r="AXL6" s="116"/>
      <c r="AXM6" s="116"/>
      <c r="AXN6" s="116"/>
      <c r="AXO6" s="117"/>
    </row>
    <row r="7" spans="1:1315" customFormat="1" ht="12.75" customHeight="1" x14ac:dyDescent="0.2">
      <c r="A7" s="118" t="s">
        <v>103</v>
      </c>
      <c r="B7" s="118"/>
      <c r="C7" s="118"/>
      <c r="D7" s="118"/>
      <c r="E7" s="118"/>
      <c r="F7" s="118"/>
      <c r="G7" s="118"/>
      <c r="H7" s="119"/>
      <c r="I7" s="119"/>
      <c r="J7" s="119"/>
      <c r="K7" s="119"/>
      <c r="L7" s="119"/>
      <c r="M7" s="119"/>
      <c r="N7" s="119" t="s">
        <v>104</v>
      </c>
      <c r="O7" s="119" t="s">
        <v>104</v>
      </c>
      <c r="P7" s="119" t="s">
        <v>104</v>
      </c>
      <c r="Q7" s="119" t="s">
        <v>104</v>
      </c>
      <c r="R7" s="119" t="s">
        <v>104</v>
      </c>
      <c r="S7" s="119" t="s">
        <v>104</v>
      </c>
      <c r="T7" s="119" t="s">
        <v>104</v>
      </c>
      <c r="U7" s="119" t="s">
        <v>104</v>
      </c>
      <c r="V7" s="119" t="s">
        <v>104</v>
      </c>
      <c r="W7" s="119" t="s">
        <v>104</v>
      </c>
      <c r="X7" s="119" t="s">
        <v>104</v>
      </c>
      <c r="Y7" s="119" t="s">
        <v>104</v>
      </c>
      <c r="Z7" s="119" t="s">
        <v>104</v>
      </c>
      <c r="AA7" s="119" t="s">
        <v>104</v>
      </c>
      <c r="AB7" s="119" t="s">
        <v>104</v>
      </c>
      <c r="AC7" s="119" t="s">
        <v>104</v>
      </c>
      <c r="AD7" s="119" t="s">
        <v>104</v>
      </c>
      <c r="AE7" s="119" t="s">
        <v>104</v>
      </c>
      <c r="AF7" s="119" t="s">
        <v>104</v>
      </c>
      <c r="AG7" s="119" t="s">
        <v>104</v>
      </c>
      <c r="AH7" s="119" t="s">
        <v>104</v>
      </c>
      <c r="AI7" s="119" t="s">
        <v>104</v>
      </c>
      <c r="AJ7" s="119" t="s">
        <v>104</v>
      </c>
      <c r="AK7" s="119" t="s">
        <v>104</v>
      </c>
      <c r="AL7" s="119" t="s">
        <v>104</v>
      </c>
      <c r="AM7" s="119" t="s">
        <v>104</v>
      </c>
      <c r="AN7" s="119" t="s">
        <v>104</v>
      </c>
      <c r="AO7" s="119" t="s">
        <v>104</v>
      </c>
      <c r="AP7" s="119" t="s">
        <v>104</v>
      </c>
      <c r="AQ7" s="119" t="s">
        <v>104</v>
      </c>
      <c r="AR7" s="119" t="s">
        <v>104</v>
      </c>
      <c r="AS7" s="119" t="s">
        <v>104</v>
      </c>
      <c r="AT7" s="119" t="s">
        <v>104</v>
      </c>
      <c r="AU7" s="119" t="s">
        <v>104</v>
      </c>
      <c r="AV7" s="119" t="s">
        <v>104</v>
      </c>
      <c r="AW7" s="119" t="s">
        <v>104</v>
      </c>
      <c r="AX7" s="119" t="s">
        <v>104</v>
      </c>
      <c r="AY7" s="119" t="s">
        <v>104</v>
      </c>
      <c r="AZ7" s="119" t="s">
        <v>104</v>
      </c>
      <c r="BA7" s="119" t="s">
        <v>104</v>
      </c>
      <c r="BB7" s="119" t="s">
        <v>104</v>
      </c>
      <c r="BC7" s="119" t="s">
        <v>104</v>
      </c>
      <c r="BD7" s="119" t="s">
        <v>104</v>
      </c>
      <c r="BE7" s="119" t="s">
        <v>104</v>
      </c>
      <c r="BF7" s="119" t="s">
        <v>104</v>
      </c>
      <c r="BG7" s="119" t="s">
        <v>104</v>
      </c>
      <c r="BH7" s="119" t="s">
        <v>104</v>
      </c>
      <c r="BI7" s="119" t="s">
        <v>104</v>
      </c>
      <c r="BJ7" s="119" t="s">
        <v>104</v>
      </c>
      <c r="BK7" s="119" t="s">
        <v>104</v>
      </c>
      <c r="BL7" s="119" t="s">
        <v>104</v>
      </c>
      <c r="BM7" s="119" t="s">
        <v>104</v>
      </c>
      <c r="BN7" s="119" t="s">
        <v>104</v>
      </c>
      <c r="BO7" s="119" t="s">
        <v>104</v>
      </c>
      <c r="BP7" s="119" t="s">
        <v>104</v>
      </c>
      <c r="BQ7" s="119" t="s">
        <v>104</v>
      </c>
      <c r="BR7" s="119" t="s">
        <v>104</v>
      </c>
      <c r="BS7" s="119" t="s">
        <v>104</v>
      </c>
      <c r="BT7" s="119" t="s">
        <v>104</v>
      </c>
      <c r="BU7" s="119" t="s">
        <v>104</v>
      </c>
      <c r="BV7" s="119" t="s">
        <v>104</v>
      </c>
      <c r="BW7" s="119" t="s">
        <v>104</v>
      </c>
      <c r="BX7" s="119" t="s">
        <v>104</v>
      </c>
      <c r="BY7" s="119" t="s">
        <v>104</v>
      </c>
      <c r="BZ7" s="119" t="s">
        <v>104</v>
      </c>
      <c r="CA7" s="119" t="s">
        <v>104</v>
      </c>
      <c r="CB7" s="119" t="s">
        <v>104</v>
      </c>
      <c r="CC7" s="119" t="s">
        <v>104</v>
      </c>
      <c r="CD7" s="119" t="s">
        <v>104</v>
      </c>
      <c r="CE7" s="119" t="s">
        <v>104</v>
      </c>
      <c r="CF7" s="119" t="s">
        <v>104</v>
      </c>
      <c r="CG7" s="119" t="s">
        <v>104</v>
      </c>
      <c r="CH7" s="119" t="s">
        <v>104</v>
      </c>
      <c r="CI7" s="119" t="s">
        <v>104</v>
      </c>
      <c r="CJ7" s="119" t="s">
        <v>104</v>
      </c>
      <c r="CK7" s="119" t="s">
        <v>104</v>
      </c>
      <c r="CL7" s="119" t="s">
        <v>104</v>
      </c>
      <c r="CM7" s="119" t="s">
        <v>104</v>
      </c>
      <c r="CN7" s="119" t="s">
        <v>104</v>
      </c>
      <c r="CO7" s="119" t="s">
        <v>104</v>
      </c>
      <c r="CP7" s="119" t="s">
        <v>104</v>
      </c>
      <c r="CQ7" s="119" t="s">
        <v>104</v>
      </c>
      <c r="CR7" s="119" t="s">
        <v>104</v>
      </c>
      <c r="CS7" s="119" t="s">
        <v>104</v>
      </c>
      <c r="CT7" s="119" t="s">
        <v>104</v>
      </c>
      <c r="CU7" s="119" t="s">
        <v>104</v>
      </c>
      <c r="CV7" s="119" t="s">
        <v>104</v>
      </c>
      <c r="CW7" s="119" t="s">
        <v>104</v>
      </c>
      <c r="CX7" s="119" t="s">
        <v>104</v>
      </c>
      <c r="CY7" s="119" t="s">
        <v>104</v>
      </c>
      <c r="CZ7" s="119" t="s">
        <v>104</v>
      </c>
      <c r="DA7" s="119" t="s">
        <v>104</v>
      </c>
      <c r="DB7" s="119" t="s">
        <v>104</v>
      </c>
      <c r="DC7" s="119" t="s">
        <v>104</v>
      </c>
      <c r="DD7" s="119" t="s">
        <v>104</v>
      </c>
      <c r="DE7" s="119" t="s">
        <v>104</v>
      </c>
      <c r="DF7" s="119" t="s">
        <v>104</v>
      </c>
      <c r="DG7" s="119" t="s">
        <v>104</v>
      </c>
      <c r="DH7" s="119" t="s">
        <v>104</v>
      </c>
      <c r="DI7" s="119" t="s">
        <v>104</v>
      </c>
      <c r="DJ7" s="119" t="s">
        <v>104</v>
      </c>
      <c r="DK7" s="119" t="s">
        <v>104</v>
      </c>
      <c r="DL7" s="119" t="s">
        <v>104</v>
      </c>
      <c r="DM7" s="119" t="s">
        <v>104</v>
      </c>
      <c r="DN7" s="119" t="s">
        <v>104</v>
      </c>
      <c r="DO7" s="119" t="s">
        <v>104</v>
      </c>
      <c r="DP7" s="119" t="s">
        <v>104</v>
      </c>
      <c r="DQ7" s="119" t="s">
        <v>104</v>
      </c>
      <c r="DR7" s="119" t="s">
        <v>104</v>
      </c>
      <c r="DS7" s="119" t="s">
        <v>104</v>
      </c>
      <c r="DT7" s="119" t="s">
        <v>104</v>
      </c>
      <c r="DU7" s="119" t="s">
        <v>104</v>
      </c>
      <c r="DV7" s="119" t="s">
        <v>104</v>
      </c>
      <c r="DW7" s="119" t="s">
        <v>104</v>
      </c>
      <c r="DX7" s="119" t="s">
        <v>104</v>
      </c>
      <c r="DY7" s="119" t="s">
        <v>104</v>
      </c>
      <c r="DZ7" s="119" t="s">
        <v>104</v>
      </c>
      <c r="EA7" s="119" t="s">
        <v>104</v>
      </c>
      <c r="EB7" s="119" t="s">
        <v>104</v>
      </c>
      <c r="EC7" s="119" t="s">
        <v>104</v>
      </c>
      <c r="ED7" s="119" t="s">
        <v>104</v>
      </c>
      <c r="EE7" s="119" t="s">
        <v>104</v>
      </c>
      <c r="EF7" s="119" t="s">
        <v>104</v>
      </c>
      <c r="EG7" s="119" t="s">
        <v>104</v>
      </c>
      <c r="EH7" s="119" t="s">
        <v>104</v>
      </c>
      <c r="EI7" s="119" t="s">
        <v>104</v>
      </c>
      <c r="EJ7" s="119" t="s">
        <v>104</v>
      </c>
      <c r="EK7" s="119" t="s">
        <v>104</v>
      </c>
      <c r="EL7" s="119" t="s">
        <v>104</v>
      </c>
      <c r="EM7" s="119" t="s">
        <v>104</v>
      </c>
      <c r="EN7" s="119" t="s">
        <v>104</v>
      </c>
      <c r="EO7" s="119" t="s">
        <v>104</v>
      </c>
      <c r="EP7" s="119" t="s">
        <v>104</v>
      </c>
      <c r="EQ7" s="119" t="s">
        <v>104</v>
      </c>
      <c r="ER7" s="119" t="s">
        <v>104</v>
      </c>
      <c r="ES7" s="119" t="s">
        <v>104</v>
      </c>
      <c r="ET7" s="119" t="s">
        <v>104</v>
      </c>
      <c r="EU7" s="119" t="s">
        <v>104</v>
      </c>
      <c r="EV7" s="119" t="s">
        <v>104</v>
      </c>
      <c r="EW7" s="119" t="s">
        <v>104</v>
      </c>
      <c r="EX7" s="119" t="s">
        <v>104</v>
      </c>
      <c r="EY7" s="119" t="s">
        <v>104</v>
      </c>
      <c r="EZ7" s="119" t="s">
        <v>104</v>
      </c>
      <c r="FA7" s="119" t="s">
        <v>104</v>
      </c>
      <c r="FB7" s="119" t="s">
        <v>104</v>
      </c>
      <c r="FC7" s="119" t="s">
        <v>104</v>
      </c>
      <c r="FD7" s="119" t="s">
        <v>104</v>
      </c>
      <c r="FE7" s="119" t="s">
        <v>104</v>
      </c>
      <c r="FF7" s="119" t="s">
        <v>104</v>
      </c>
      <c r="FG7" s="119" t="s">
        <v>104</v>
      </c>
      <c r="FH7" s="119" t="s">
        <v>104</v>
      </c>
      <c r="FI7" s="119" t="s">
        <v>104</v>
      </c>
      <c r="FJ7" s="119" t="s">
        <v>104</v>
      </c>
      <c r="FK7" s="119" t="s">
        <v>104</v>
      </c>
      <c r="FL7" s="119" t="s">
        <v>104</v>
      </c>
      <c r="FM7" s="119" t="s">
        <v>104</v>
      </c>
      <c r="FN7" s="119" t="s">
        <v>104</v>
      </c>
      <c r="FO7" s="119" t="s">
        <v>104</v>
      </c>
      <c r="FP7" s="119" t="s">
        <v>104</v>
      </c>
      <c r="FQ7" s="119" t="s">
        <v>104</v>
      </c>
      <c r="FR7" s="119" t="s">
        <v>104</v>
      </c>
      <c r="FS7" s="119" t="s">
        <v>104</v>
      </c>
      <c r="FT7" s="119" t="s">
        <v>104</v>
      </c>
      <c r="FU7" s="119" t="s">
        <v>104</v>
      </c>
      <c r="FV7" s="119" t="s">
        <v>104</v>
      </c>
      <c r="FW7" s="119" t="s">
        <v>104</v>
      </c>
      <c r="FX7" s="119" t="s">
        <v>104</v>
      </c>
      <c r="FY7" s="119" t="s">
        <v>104</v>
      </c>
      <c r="FZ7" s="119" t="s">
        <v>104</v>
      </c>
      <c r="GA7" s="119" t="s">
        <v>104</v>
      </c>
      <c r="GB7" s="119" t="s">
        <v>104</v>
      </c>
      <c r="GC7" s="119" t="s">
        <v>104</v>
      </c>
      <c r="GD7" s="119" t="s">
        <v>104</v>
      </c>
      <c r="GE7" s="119" t="s">
        <v>104</v>
      </c>
      <c r="GF7" s="119" t="s">
        <v>104</v>
      </c>
      <c r="GG7" s="119" t="s">
        <v>104</v>
      </c>
      <c r="GH7" s="119" t="s">
        <v>104</v>
      </c>
      <c r="GI7" s="119" t="s">
        <v>104</v>
      </c>
      <c r="GJ7" s="119" t="s">
        <v>104</v>
      </c>
      <c r="GK7" s="119" t="s">
        <v>104</v>
      </c>
      <c r="GL7" s="119" t="s">
        <v>104</v>
      </c>
      <c r="GM7" s="119" t="s">
        <v>104</v>
      </c>
      <c r="GN7" s="119" t="s">
        <v>104</v>
      </c>
      <c r="GO7" s="119" t="s">
        <v>104</v>
      </c>
      <c r="GP7" s="119" t="s">
        <v>104</v>
      </c>
      <c r="GQ7" s="119" t="s">
        <v>104</v>
      </c>
      <c r="GR7" s="119" t="s">
        <v>104</v>
      </c>
      <c r="GS7" s="119" t="s">
        <v>104</v>
      </c>
      <c r="GT7" s="119" t="s">
        <v>104</v>
      </c>
      <c r="GU7" s="119" t="s">
        <v>104</v>
      </c>
      <c r="GV7" s="119" t="s">
        <v>104</v>
      </c>
      <c r="GW7" s="119" t="s">
        <v>104</v>
      </c>
      <c r="GX7" s="119" t="s">
        <v>104</v>
      </c>
      <c r="GY7" s="119" t="s">
        <v>104</v>
      </c>
      <c r="GZ7" s="119" t="s">
        <v>104</v>
      </c>
      <c r="HA7" s="119" t="s">
        <v>104</v>
      </c>
      <c r="HB7" s="119" t="s">
        <v>104</v>
      </c>
      <c r="HC7" s="119" t="s">
        <v>104</v>
      </c>
      <c r="HD7" s="119" t="s">
        <v>104</v>
      </c>
      <c r="HE7" s="119" t="s">
        <v>104</v>
      </c>
      <c r="HF7" s="119" t="s">
        <v>104</v>
      </c>
      <c r="HG7" s="119" t="s">
        <v>104</v>
      </c>
      <c r="HH7" s="119" t="s">
        <v>104</v>
      </c>
      <c r="HI7" s="119" t="s">
        <v>104</v>
      </c>
      <c r="HJ7" s="119" t="s">
        <v>104</v>
      </c>
      <c r="HK7" s="119" t="s">
        <v>104</v>
      </c>
      <c r="HL7" s="119" t="s">
        <v>104</v>
      </c>
      <c r="HM7" s="119" t="s">
        <v>104</v>
      </c>
      <c r="HN7" s="119" t="s">
        <v>104</v>
      </c>
      <c r="HO7" s="119" t="s">
        <v>104</v>
      </c>
      <c r="HP7" s="119" t="s">
        <v>104</v>
      </c>
      <c r="HQ7" s="119" t="s">
        <v>104</v>
      </c>
      <c r="HR7" s="119" t="s">
        <v>104</v>
      </c>
      <c r="HS7" s="119" t="s">
        <v>104</v>
      </c>
      <c r="HT7" s="119" t="s">
        <v>104</v>
      </c>
      <c r="HU7" s="119" t="s">
        <v>104</v>
      </c>
      <c r="HV7" s="119" t="s">
        <v>104</v>
      </c>
      <c r="HW7" s="119" t="s">
        <v>104</v>
      </c>
      <c r="HX7" s="119" t="s">
        <v>104</v>
      </c>
      <c r="HY7" s="119" t="s">
        <v>104</v>
      </c>
      <c r="HZ7" s="119" t="s">
        <v>104</v>
      </c>
      <c r="IA7" s="119" t="s">
        <v>104</v>
      </c>
      <c r="IB7" s="119" t="s">
        <v>104</v>
      </c>
      <c r="IC7" s="119" t="s">
        <v>104</v>
      </c>
      <c r="ID7" s="119" t="s">
        <v>104</v>
      </c>
      <c r="IE7" s="119" t="s">
        <v>104</v>
      </c>
      <c r="IF7" s="119" t="s">
        <v>104</v>
      </c>
      <c r="IG7" s="119" t="s">
        <v>104</v>
      </c>
      <c r="IH7" s="119" t="s">
        <v>104</v>
      </c>
      <c r="II7" s="119" t="s">
        <v>104</v>
      </c>
      <c r="IJ7" s="119" t="s">
        <v>104</v>
      </c>
      <c r="IK7" s="119" t="s">
        <v>104</v>
      </c>
      <c r="IL7" s="119" t="s">
        <v>104</v>
      </c>
      <c r="IM7" s="119" t="s">
        <v>104</v>
      </c>
      <c r="IN7" s="119" t="s">
        <v>104</v>
      </c>
      <c r="IO7" s="119" t="s">
        <v>104</v>
      </c>
      <c r="IP7" s="119" t="s">
        <v>104</v>
      </c>
      <c r="IQ7" s="119" t="s">
        <v>104</v>
      </c>
      <c r="IR7" s="119" t="s">
        <v>104</v>
      </c>
      <c r="IS7" s="119" t="s">
        <v>104</v>
      </c>
      <c r="IT7" s="119" t="s">
        <v>104</v>
      </c>
      <c r="IU7" s="119" t="s">
        <v>104</v>
      </c>
      <c r="IV7" s="119" t="s">
        <v>104</v>
      </c>
      <c r="IW7" s="119" t="s">
        <v>104</v>
      </c>
      <c r="IX7" s="119" t="s">
        <v>104</v>
      </c>
      <c r="IY7" s="119" t="s">
        <v>104</v>
      </c>
      <c r="IZ7" s="119" t="s">
        <v>104</v>
      </c>
      <c r="JA7" s="119" t="s">
        <v>104</v>
      </c>
      <c r="JB7" s="119" t="s">
        <v>104</v>
      </c>
      <c r="JC7" s="119" t="s">
        <v>104</v>
      </c>
      <c r="JD7" s="119" t="s">
        <v>104</v>
      </c>
      <c r="JE7" s="119" t="s">
        <v>104</v>
      </c>
      <c r="JF7" s="119" t="s">
        <v>104</v>
      </c>
      <c r="JG7" s="119" t="s">
        <v>104</v>
      </c>
      <c r="JH7" s="119" t="s">
        <v>104</v>
      </c>
      <c r="JI7" s="119" t="s">
        <v>104</v>
      </c>
      <c r="JJ7" s="119" t="s">
        <v>104</v>
      </c>
      <c r="JK7" s="119" t="s">
        <v>104</v>
      </c>
      <c r="JL7" s="119" t="s">
        <v>104</v>
      </c>
      <c r="JM7" s="119" t="s">
        <v>104</v>
      </c>
      <c r="JN7" s="119" t="s">
        <v>104</v>
      </c>
      <c r="JO7" s="119" t="s">
        <v>104</v>
      </c>
      <c r="JP7" s="119" t="s">
        <v>104</v>
      </c>
      <c r="JQ7" s="119" t="s">
        <v>104</v>
      </c>
      <c r="JR7" s="119" t="s">
        <v>104</v>
      </c>
      <c r="JS7" s="119" t="s">
        <v>104</v>
      </c>
      <c r="JT7" s="119" t="s">
        <v>104</v>
      </c>
      <c r="JU7" s="119" t="s">
        <v>104</v>
      </c>
      <c r="JV7" s="119" t="s">
        <v>104</v>
      </c>
      <c r="JW7" s="119" t="s">
        <v>104</v>
      </c>
      <c r="JX7" s="119" t="s">
        <v>104</v>
      </c>
      <c r="JY7" s="119" t="s">
        <v>104</v>
      </c>
      <c r="JZ7" s="119" t="s">
        <v>104</v>
      </c>
      <c r="KA7" s="119" t="s">
        <v>104</v>
      </c>
      <c r="KB7" s="119" t="s">
        <v>104</v>
      </c>
      <c r="KC7" s="119" t="s">
        <v>104</v>
      </c>
      <c r="KD7" s="119" t="s">
        <v>104</v>
      </c>
      <c r="KE7" s="119" t="s">
        <v>104</v>
      </c>
      <c r="KF7" s="119" t="s">
        <v>104</v>
      </c>
      <c r="KG7" s="119" t="s">
        <v>104</v>
      </c>
      <c r="KH7" s="119" t="s">
        <v>104</v>
      </c>
      <c r="KI7" s="119" t="s">
        <v>104</v>
      </c>
      <c r="KJ7" s="119" t="s">
        <v>104</v>
      </c>
      <c r="KK7" s="119" t="s">
        <v>104</v>
      </c>
      <c r="KL7" s="119" t="s">
        <v>104</v>
      </c>
      <c r="KM7" s="119" t="s">
        <v>104</v>
      </c>
      <c r="KN7" s="119" t="s">
        <v>104</v>
      </c>
      <c r="KO7" s="119" t="s">
        <v>104</v>
      </c>
      <c r="KP7" s="119" t="s">
        <v>104</v>
      </c>
      <c r="KQ7" s="119" t="s">
        <v>104</v>
      </c>
      <c r="KR7" s="119" t="s">
        <v>104</v>
      </c>
      <c r="KS7" s="119" t="s">
        <v>104</v>
      </c>
      <c r="KT7" s="119" t="s">
        <v>104</v>
      </c>
      <c r="KU7" s="119" t="s">
        <v>104</v>
      </c>
      <c r="KV7" s="119" t="s">
        <v>104</v>
      </c>
      <c r="KW7" s="119" t="s">
        <v>104</v>
      </c>
      <c r="KX7" s="119" t="s">
        <v>104</v>
      </c>
      <c r="KY7" s="119" t="s">
        <v>104</v>
      </c>
      <c r="KZ7" s="119" t="s">
        <v>104</v>
      </c>
      <c r="LA7" s="119" t="s">
        <v>104</v>
      </c>
      <c r="LB7" s="119" t="s">
        <v>104</v>
      </c>
      <c r="LC7" s="119" t="s">
        <v>104</v>
      </c>
      <c r="LD7" s="119" t="s">
        <v>104</v>
      </c>
      <c r="LE7" s="119" t="s">
        <v>104</v>
      </c>
      <c r="LF7" s="119" t="s">
        <v>104</v>
      </c>
      <c r="LG7" s="119" t="s">
        <v>104</v>
      </c>
      <c r="LH7" s="119" t="s">
        <v>104</v>
      </c>
      <c r="LI7" s="119" t="s">
        <v>104</v>
      </c>
      <c r="LJ7" s="119" t="s">
        <v>104</v>
      </c>
      <c r="LK7" s="119" t="s">
        <v>104</v>
      </c>
      <c r="LL7" s="119" t="s">
        <v>104</v>
      </c>
      <c r="LM7" s="119" t="s">
        <v>104</v>
      </c>
      <c r="LN7" s="119" t="s">
        <v>104</v>
      </c>
      <c r="LO7" s="119" t="s">
        <v>104</v>
      </c>
      <c r="LP7" s="119" t="s">
        <v>104</v>
      </c>
      <c r="LQ7" s="119" t="s">
        <v>104</v>
      </c>
      <c r="LR7" s="119" t="s">
        <v>104</v>
      </c>
      <c r="LS7" s="119" t="s">
        <v>104</v>
      </c>
      <c r="LT7" s="119" t="s">
        <v>104</v>
      </c>
      <c r="LU7" s="119" t="s">
        <v>104</v>
      </c>
      <c r="LV7" s="119" t="s">
        <v>104</v>
      </c>
      <c r="LW7" s="119" t="s">
        <v>104</v>
      </c>
      <c r="LX7" s="119" t="s">
        <v>104</v>
      </c>
      <c r="LY7" s="119" t="s">
        <v>104</v>
      </c>
      <c r="LZ7" s="119" t="s">
        <v>104</v>
      </c>
      <c r="MA7" s="119" t="s">
        <v>104</v>
      </c>
      <c r="MB7" s="119" t="s">
        <v>104</v>
      </c>
      <c r="MC7" s="119" t="s">
        <v>104</v>
      </c>
      <c r="MD7" s="119" t="s">
        <v>104</v>
      </c>
      <c r="ME7" s="119" t="s">
        <v>104</v>
      </c>
      <c r="MF7" s="119" t="s">
        <v>104</v>
      </c>
      <c r="MG7" s="119" t="s">
        <v>104</v>
      </c>
      <c r="MH7" s="119" t="s">
        <v>104</v>
      </c>
      <c r="MI7" s="119" t="s">
        <v>104</v>
      </c>
      <c r="MJ7" s="119" t="s">
        <v>104</v>
      </c>
      <c r="MK7" s="119" t="s">
        <v>104</v>
      </c>
      <c r="ML7" s="119" t="s">
        <v>104</v>
      </c>
      <c r="MM7" s="119" t="s">
        <v>104</v>
      </c>
      <c r="MN7" s="119" t="s">
        <v>104</v>
      </c>
      <c r="MO7" s="119" t="s">
        <v>104</v>
      </c>
      <c r="MP7" s="119" t="s">
        <v>104</v>
      </c>
      <c r="MQ7" s="119" t="s">
        <v>104</v>
      </c>
      <c r="MR7" s="119" t="s">
        <v>104</v>
      </c>
      <c r="MS7" s="119" t="s">
        <v>104</v>
      </c>
      <c r="MT7" s="119" t="s">
        <v>104</v>
      </c>
      <c r="MU7" s="119" t="s">
        <v>104</v>
      </c>
      <c r="MV7" s="119" t="s">
        <v>104</v>
      </c>
      <c r="MW7" s="119" t="s">
        <v>104</v>
      </c>
      <c r="MX7" s="119" t="s">
        <v>104</v>
      </c>
      <c r="MY7" s="119" t="s">
        <v>104</v>
      </c>
      <c r="MZ7" s="119" t="s">
        <v>104</v>
      </c>
      <c r="NA7" s="119" t="s">
        <v>104</v>
      </c>
      <c r="NB7" s="119" t="s">
        <v>104</v>
      </c>
      <c r="NC7" s="119" t="s">
        <v>104</v>
      </c>
      <c r="ND7" s="119" t="s">
        <v>104</v>
      </c>
      <c r="NE7" s="119" t="s">
        <v>104</v>
      </c>
      <c r="NF7" s="119" t="s">
        <v>104</v>
      </c>
      <c r="NG7" s="119" t="s">
        <v>104</v>
      </c>
      <c r="NH7" s="119" t="s">
        <v>104</v>
      </c>
      <c r="NI7" s="119" t="s">
        <v>104</v>
      </c>
      <c r="NJ7" s="119" t="s">
        <v>104</v>
      </c>
      <c r="NK7" s="119" t="s">
        <v>104</v>
      </c>
      <c r="NL7" s="119" t="s">
        <v>104</v>
      </c>
      <c r="NM7" s="119" t="s">
        <v>104</v>
      </c>
      <c r="NN7" s="119" t="s">
        <v>104</v>
      </c>
      <c r="NO7" s="119" t="s">
        <v>104</v>
      </c>
      <c r="NP7" s="119" t="s">
        <v>104</v>
      </c>
      <c r="NQ7" s="119" t="s">
        <v>104</v>
      </c>
      <c r="NR7" s="119" t="s">
        <v>104</v>
      </c>
      <c r="NS7" s="119" t="s">
        <v>104</v>
      </c>
      <c r="NT7" s="119" t="s">
        <v>104</v>
      </c>
      <c r="NU7" s="119" t="s">
        <v>104</v>
      </c>
      <c r="NV7" s="119" t="s">
        <v>104</v>
      </c>
      <c r="NW7" s="119" t="s">
        <v>104</v>
      </c>
      <c r="NX7" s="119" t="s">
        <v>104</v>
      </c>
      <c r="NY7" s="119" t="s">
        <v>104</v>
      </c>
      <c r="NZ7" s="119" t="s">
        <v>104</v>
      </c>
      <c r="OA7" s="119" t="s">
        <v>104</v>
      </c>
      <c r="OB7" s="119" t="s">
        <v>104</v>
      </c>
      <c r="OC7" s="119" t="s">
        <v>104</v>
      </c>
      <c r="OD7" s="119" t="s">
        <v>104</v>
      </c>
      <c r="OE7" s="119" t="s">
        <v>104</v>
      </c>
      <c r="OF7" s="119" t="s">
        <v>104</v>
      </c>
      <c r="OG7" s="119" t="s">
        <v>104</v>
      </c>
      <c r="OH7" s="119" t="s">
        <v>104</v>
      </c>
      <c r="OI7" s="119" t="s">
        <v>104</v>
      </c>
      <c r="OJ7" s="119" t="s">
        <v>104</v>
      </c>
      <c r="OK7" s="119" t="s">
        <v>104</v>
      </c>
      <c r="OL7" s="119" t="s">
        <v>104</v>
      </c>
      <c r="OM7" s="119" t="s">
        <v>104</v>
      </c>
      <c r="ON7" s="119" t="s">
        <v>104</v>
      </c>
      <c r="OO7" s="119" t="s">
        <v>104</v>
      </c>
      <c r="OP7" s="119" t="s">
        <v>104</v>
      </c>
      <c r="OQ7" s="119" t="s">
        <v>104</v>
      </c>
      <c r="OR7" s="119" t="s">
        <v>104</v>
      </c>
      <c r="OS7" s="119" t="s">
        <v>104</v>
      </c>
      <c r="OT7" s="119" t="s">
        <v>104</v>
      </c>
      <c r="OU7" s="119" t="s">
        <v>104</v>
      </c>
      <c r="OV7" s="119" t="s">
        <v>104</v>
      </c>
      <c r="OW7" s="119" t="s">
        <v>104</v>
      </c>
      <c r="OX7" s="119" t="s">
        <v>104</v>
      </c>
      <c r="OY7" s="119" t="s">
        <v>104</v>
      </c>
      <c r="OZ7" s="119" t="s">
        <v>104</v>
      </c>
      <c r="PA7" s="119" t="s">
        <v>104</v>
      </c>
      <c r="PB7" s="119" t="s">
        <v>104</v>
      </c>
      <c r="PC7" s="119" t="s">
        <v>104</v>
      </c>
      <c r="PD7" s="119" t="s">
        <v>104</v>
      </c>
      <c r="PE7" s="119" t="s">
        <v>104</v>
      </c>
      <c r="PF7" s="119" t="s">
        <v>104</v>
      </c>
      <c r="PG7" s="119" t="s">
        <v>104</v>
      </c>
      <c r="PH7" s="119" t="s">
        <v>104</v>
      </c>
      <c r="PI7" s="119" t="s">
        <v>104</v>
      </c>
      <c r="PJ7" s="119" t="s">
        <v>104</v>
      </c>
      <c r="PK7" s="119" t="s">
        <v>104</v>
      </c>
      <c r="PL7" s="119" t="s">
        <v>104</v>
      </c>
      <c r="PM7" s="119" t="s">
        <v>104</v>
      </c>
      <c r="PN7" s="119" t="s">
        <v>104</v>
      </c>
      <c r="PO7" s="119" t="s">
        <v>104</v>
      </c>
      <c r="PP7" s="119" t="s">
        <v>104</v>
      </c>
      <c r="PQ7" s="119" t="s">
        <v>104</v>
      </c>
      <c r="PR7" s="119" t="s">
        <v>104</v>
      </c>
      <c r="PS7" s="119" t="s">
        <v>104</v>
      </c>
      <c r="PT7" s="119" t="s">
        <v>104</v>
      </c>
      <c r="PU7" s="119" t="s">
        <v>104</v>
      </c>
      <c r="PV7" s="119" t="s">
        <v>104</v>
      </c>
      <c r="PW7" s="119" t="s">
        <v>104</v>
      </c>
      <c r="PX7" s="119" t="s">
        <v>104</v>
      </c>
      <c r="PY7" s="119" t="s">
        <v>104</v>
      </c>
      <c r="PZ7" s="119" t="s">
        <v>104</v>
      </c>
      <c r="QA7" s="119" t="s">
        <v>104</v>
      </c>
      <c r="QB7" s="119" t="s">
        <v>104</v>
      </c>
      <c r="QC7" s="119" t="s">
        <v>104</v>
      </c>
      <c r="QD7" s="119" t="s">
        <v>104</v>
      </c>
      <c r="QE7" s="119" t="s">
        <v>104</v>
      </c>
      <c r="QF7" s="119" t="s">
        <v>104</v>
      </c>
      <c r="QG7" s="119" t="s">
        <v>104</v>
      </c>
      <c r="QH7" s="119" t="s">
        <v>104</v>
      </c>
      <c r="QI7" s="119" t="s">
        <v>104</v>
      </c>
      <c r="QJ7" s="119" t="s">
        <v>104</v>
      </c>
      <c r="QK7" s="119" t="s">
        <v>104</v>
      </c>
      <c r="QL7" s="119" t="s">
        <v>104</v>
      </c>
      <c r="QM7" s="119" t="s">
        <v>104</v>
      </c>
      <c r="QN7" s="119" t="s">
        <v>104</v>
      </c>
      <c r="QO7" s="119" t="s">
        <v>104</v>
      </c>
      <c r="QP7" s="119" t="s">
        <v>104</v>
      </c>
      <c r="QQ7" s="119" t="s">
        <v>104</v>
      </c>
      <c r="QR7" s="119" t="s">
        <v>104</v>
      </c>
      <c r="QS7" s="119" t="s">
        <v>104</v>
      </c>
      <c r="QT7" s="119" t="s">
        <v>104</v>
      </c>
      <c r="QU7" s="119" t="s">
        <v>104</v>
      </c>
      <c r="QV7" s="119" t="s">
        <v>104</v>
      </c>
      <c r="QW7" s="119" t="s">
        <v>104</v>
      </c>
      <c r="QX7" s="119" t="s">
        <v>104</v>
      </c>
      <c r="QY7" s="119" t="s">
        <v>104</v>
      </c>
      <c r="QZ7" s="119" t="s">
        <v>104</v>
      </c>
      <c r="RA7" s="119" t="s">
        <v>104</v>
      </c>
      <c r="RB7" s="119" t="s">
        <v>104</v>
      </c>
      <c r="RC7" s="119" t="s">
        <v>104</v>
      </c>
      <c r="RD7" s="119" t="s">
        <v>104</v>
      </c>
      <c r="RE7" s="119" t="s">
        <v>104</v>
      </c>
      <c r="RF7" s="119" t="s">
        <v>104</v>
      </c>
      <c r="RG7" s="119" t="s">
        <v>104</v>
      </c>
      <c r="RH7" s="119" t="s">
        <v>104</v>
      </c>
      <c r="RI7" s="119" t="s">
        <v>104</v>
      </c>
      <c r="RJ7" s="119" t="s">
        <v>104</v>
      </c>
      <c r="RK7" s="119" t="s">
        <v>104</v>
      </c>
      <c r="RL7" s="119" t="s">
        <v>104</v>
      </c>
      <c r="RM7" s="119" t="s">
        <v>104</v>
      </c>
      <c r="RN7" s="119" t="s">
        <v>104</v>
      </c>
      <c r="RO7" s="119" t="s">
        <v>104</v>
      </c>
      <c r="RP7" s="119" t="s">
        <v>104</v>
      </c>
      <c r="RQ7" s="119" t="s">
        <v>104</v>
      </c>
      <c r="RR7" s="119" t="s">
        <v>104</v>
      </c>
      <c r="RS7" s="119" t="s">
        <v>104</v>
      </c>
      <c r="RT7" s="119" t="s">
        <v>104</v>
      </c>
      <c r="RU7" s="119" t="s">
        <v>104</v>
      </c>
      <c r="RV7" s="119" t="s">
        <v>104</v>
      </c>
      <c r="RW7" s="119" t="s">
        <v>104</v>
      </c>
      <c r="RX7" s="119" t="s">
        <v>104</v>
      </c>
      <c r="RY7" s="119" t="s">
        <v>104</v>
      </c>
      <c r="RZ7" s="119" t="s">
        <v>104</v>
      </c>
      <c r="SA7" s="119" t="s">
        <v>104</v>
      </c>
      <c r="SB7" s="119" t="s">
        <v>104</v>
      </c>
      <c r="SC7" s="119" t="s">
        <v>104</v>
      </c>
      <c r="SD7" s="119" t="s">
        <v>104</v>
      </c>
      <c r="SE7" s="119" t="s">
        <v>104</v>
      </c>
      <c r="SF7" s="119" t="s">
        <v>104</v>
      </c>
      <c r="SG7" s="119" t="s">
        <v>104</v>
      </c>
      <c r="SH7" s="119" t="s">
        <v>104</v>
      </c>
      <c r="SI7" s="119" t="s">
        <v>104</v>
      </c>
      <c r="SJ7" s="119" t="s">
        <v>104</v>
      </c>
      <c r="SK7" s="119" t="s">
        <v>104</v>
      </c>
      <c r="SL7" s="119" t="s">
        <v>104</v>
      </c>
      <c r="SM7" s="119" t="s">
        <v>104</v>
      </c>
      <c r="SN7" s="119" t="s">
        <v>104</v>
      </c>
      <c r="SO7" s="119" t="s">
        <v>104</v>
      </c>
      <c r="SP7" s="119" t="s">
        <v>104</v>
      </c>
      <c r="SQ7" s="119" t="s">
        <v>104</v>
      </c>
      <c r="SR7" s="119" t="s">
        <v>104</v>
      </c>
      <c r="SS7" s="119" t="s">
        <v>104</v>
      </c>
      <c r="ST7" s="119" t="s">
        <v>104</v>
      </c>
      <c r="SU7" s="119" t="s">
        <v>104</v>
      </c>
      <c r="SV7" s="119" t="s">
        <v>104</v>
      </c>
      <c r="SW7" s="119" t="s">
        <v>104</v>
      </c>
      <c r="SX7" s="119" t="s">
        <v>104</v>
      </c>
      <c r="SY7" s="119" t="s">
        <v>104</v>
      </c>
      <c r="SZ7" s="119" t="s">
        <v>104</v>
      </c>
      <c r="TA7" s="119" t="s">
        <v>104</v>
      </c>
      <c r="TB7" s="119" t="s">
        <v>104</v>
      </c>
      <c r="TC7" s="119" t="s">
        <v>104</v>
      </c>
      <c r="TD7" s="119" t="s">
        <v>104</v>
      </c>
      <c r="TE7" s="119" t="s">
        <v>104</v>
      </c>
      <c r="TF7" s="119" t="s">
        <v>104</v>
      </c>
      <c r="TG7" s="119" t="s">
        <v>104</v>
      </c>
      <c r="TH7" s="119" t="s">
        <v>104</v>
      </c>
      <c r="TI7" s="119" t="s">
        <v>104</v>
      </c>
      <c r="TJ7" s="119" t="s">
        <v>104</v>
      </c>
      <c r="TK7" s="119" t="s">
        <v>104</v>
      </c>
      <c r="TL7" s="119" t="s">
        <v>104</v>
      </c>
      <c r="TM7" s="119" t="s">
        <v>104</v>
      </c>
      <c r="TN7" s="119" t="s">
        <v>104</v>
      </c>
      <c r="TO7" s="119" t="s">
        <v>104</v>
      </c>
      <c r="TP7" s="119" t="s">
        <v>104</v>
      </c>
      <c r="TQ7" s="119" t="s">
        <v>104</v>
      </c>
      <c r="TR7" s="119" t="s">
        <v>104</v>
      </c>
      <c r="TS7" s="119" t="s">
        <v>104</v>
      </c>
      <c r="TT7" s="119" t="s">
        <v>104</v>
      </c>
      <c r="TU7" s="119" t="s">
        <v>104</v>
      </c>
      <c r="TV7" s="119" t="s">
        <v>104</v>
      </c>
      <c r="TW7" s="119" t="s">
        <v>104</v>
      </c>
      <c r="TX7" s="119" t="s">
        <v>104</v>
      </c>
      <c r="TY7" s="119" t="s">
        <v>104</v>
      </c>
      <c r="TZ7" s="119" t="s">
        <v>104</v>
      </c>
      <c r="UA7" s="119" t="s">
        <v>104</v>
      </c>
      <c r="UB7" s="119" t="s">
        <v>104</v>
      </c>
      <c r="UC7" s="119" t="s">
        <v>104</v>
      </c>
      <c r="UD7" s="119" t="s">
        <v>104</v>
      </c>
      <c r="UE7" s="119" t="s">
        <v>104</v>
      </c>
      <c r="UF7" s="119" t="s">
        <v>104</v>
      </c>
      <c r="UG7" s="119" t="s">
        <v>104</v>
      </c>
      <c r="UH7" s="119" t="s">
        <v>104</v>
      </c>
      <c r="UI7" s="119" t="s">
        <v>104</v>
      </c>
      <c r="UJ7" s="119" t="s">
        <v>104</v>
      </c>
      <c r="UK7" s="119" t="s">
        <v>104</v>
      </c>
      <c r="UL7" s="119" t="s">
        <v>104</v>
      </c>
      <c r="UM7" s="119" t="s">
        <v>104</v>
      </c>
      <c r="UN7" s="119" t="s">
        <v>104</v>
      </c>
      <c r="UO7" s="119" t="s">
        <v>104</v>
      </c>
      <c r="UP7" s="119" t="s">
        <v>104</v>
      </c>
      <c r="UQ7" s="119" t="s">
        <v>104</v>
      </c>
      <c r="UR7" s="119" t="s">
        <v>104</v>
      </c>
      <c r="US7" s="119" t="s">
        <v>104</v>
      </c>
      <c r="UT7" s="119" t="s">
        <v>104</v>
      </c>
      <c r="UU7" s="119" t="s">
        <v>104</v>
      </c>
      <c r="UV7" s="119" t="s">
        <v>104</v>
      </c>
      <c r="UW7" s="119" t="s">
        <v>104</v>
      </c>
      <c r="UX7" s="119" t="s">
        <v>104</v>
      </c>
      <c r="UY7" s="119" t="s">
        <v>104</v>
      </c>
      <c r="UZ7" s="119" t="s">
        <v>104</v>
      </c>
      <c r="VA7" s="119" t="s">
        <v>104</v>
      </c>
      <c r="VB7" s="119" t="s">
        <v>104</v>
      </c>
      <c r="VC7" s="119" t="s">
        <v>104</v>
      </c>
      <c r="VD7" s="119" t="s">
        <v>104</v>
      </c>
      <c r="VE7" s="119" t="s">
        <v>104</v>
      </c>
      <c r="VF7" s="119" t="s">
        <v>104</v>
      </c>
      <c r="VG7" s="119" t="s">
        <v>104</v>
      </c>
      <c r="VH7" s="119" t="s">
        <v>104</v>
      </c>
      <c r="VI7" s="119" t="s">
        <v>104</v>
      </c>
      <c r="VJ7" s="119" t="s">
        <v>104</v>
      </c>
      <c r="VK7" s="119" t="s">
        <v>104</v>
      </c>
      <c r="VL7" s="119" t="s">
        <v>104</v>
      </c>
      <c r="VM7" s="119" t="s">
        <v>104</v>
      </c>
      <c r="VN7" s="119" t="s">
        <v>104</v>
      </c>
      <c r="VO7" s="119" t="s">
        <v>104</v>
      </c>
      <c r="VP7" s="119" t="s">
        <v>104</v>
      </c>
      <c r="VQ7" s="119" t="s">
        <v>104</v>
      </c>
      <c r="VR7" s="119" t="s">
        <v>104</v>
      </c>
      <c r="VS7" s="119" t="s">
        <v>104</v>
      </c>
      <c r="VT7" s="119" t="s">
        <v>104</v>
      </c>
      <c r="VU7" s="119" t="s">
        <v>104</v>
      </c>
      <c r="VV7" s="119" t="s">
        <v>104</v>
      </c>
      <c r="VW7" s="119" t="s">
        <v>104</v>
      </c>
      <c r="VX7" s="119" t="s">
        <v>104</v>
      </c>
      <c r="VY7" s="119" t="s">
        <v>104</v>
      </c>
      <c r="VZ7" s="119" t="s">
        <v>104</v>
      </c>
      <c r="WA7" s="119" t="s">
        <v>104</v>
      </c>
      <c r="WB7" s="119" t="s">
        <v>104</v>
      </c>
      <c r="WC7" s="119" t="s">
        <v>104</v>
      </c>
      <c r="WD7" s="119" t="s">
        <v>104</v>
      </c>
      <c r="WE7" s="119" t="s">
        <v>104</v>
      </c>
      <c r="WF7" s="119" t="s">
        <v>104</v>
      </c>
      <c r="WG7" s="119" t="s">
        <v>104</v>
      </c>
      <c r="WH7" s="119" t="s">
        <v>104</v>
      </c>
      <c r="WI7" s="119" t="s">
        <v>104</v>
      </c>
      <c r="WJ7" s="119" t="s">
        <v>104</v>
      </c>
      <c r="WK7" s="119" t="s">
        <v>104</v>
      </c>
      <c r="WL7" s="119" t="s">
        <v>104</v>
      </c>
      <c r="WM7" s="119" t="s">
        <v>104</v>
      </c>
      <c r="WN7" s="119" t="s">
        <v>104</v>
      </c>
      <c r="WO7" s="119" t="s">
        <v>104</v>
      </c>
      <c r="WP7" s="119" t="s">
        <v>104</v>
      </c>
      <c r="WQ7" s="119" t="s">
        <v>104</v>
      </c>
      <c r="WR7" s="119" t="s">
        <v>104</v>
      </c>
      <c r="WS7" s="119" t="s">
        <v>104</v>
      </c>
      <c r="WT7" s="119" t="s">
        <v>104</v>
      </c>
      <c r="WU7" s="119" t="s">
        <v>104</v>
      </c>
      <c r="WV7" s="119" t="s">
        <v>104</v>
      </c>
      <c r="WW7" s="119" t="s">
        <v>104</v>
      </c>
      <c r="WX7" s="119" t="s">
        <v>104</v>
      </c>
      <c r="WY7" s="119" t="s">
        <v>104</v>
      </c>
      <c r="WZ7" s="119" t="s">
        <v>104</v>
      </c>
      <c r="XA7" s="119" t="s">
        <v>104</v>
      </c>
      <c r="XB7" s="119" t="s">
        <v>104</v>
      </c>
      <c r="XC7" s="119" t="s">
        <v>104</v>
      </c>
      <c r="XD7" s="119" t="s">
        <v>104</v>
      </c>
      <c r="XE7" s="119" t="s">
        <v>104</v>
      </c>
      <c r="XF7" s="119" t="s">
        <v>104</v>
      </c>
      <c r="XG7" s="119" t="s">
        <v>104</v>
      </c>
      <c r="XH7" s="119" t="s">
        <v>104</v>
      </c>
      <c r="XI7" s="119" t="s">
        <v>104</v>
      </c>
      <c r="XJ7" s="119" t="s">
        <v>104</v>
      </c>
      <c r="XK7" s="119" t="s">
        <v>104</v>
      </c>
      <c r="XL7" s="119" t="s">
        <v>104</v>
      </c>
      <c r="XM7" s="119" t="s">
        <v>104</v>
      </c>
      <c r="XN7" s="119" t="s">
        <v>104</v>
      </c>
      <c r="XO7" s="119" t="s">
        <v>104</v>
      </c>
      <c r="XP7" s="119" t="s">
        <v>104</v>
      </c>
      <c r="XQ7" s="119" t="s">
        <v>104</v>
      </c>
      <c r="XR7" s="177"/>
      <c r="XS7" s="111"/>
      <c r="XT7" s="111"/>
      <c r="XU7" s="111"/>
      <c r="XV7" s="111"/>
      <c r="XW7" s="111"/>
      <c r="XX7" s="111"/>
      <c r="XY7" s="111"/>
      <c r="XZ7" s="111"/>
      <c r="YA7" s="111"/>
      <c r="YB7" s="111"/>
      <c r="YC7" s="111"/>
      <c r="YD7" s="111"/>
      <c r="YE7" s="111"/>
      <c r="YF7" s="111"/>
      <c r="YG7" s="111"/>
      <c r="YH7" s="111"/>
      <c r="YI7" s="111"/>
      <c r="YJ7" s="111"/>
      <c r="YK7" s="111"/>
      <c r="YL7" s="111"/>
      <c r="YM7" s="119"/>
      <c r="YN7" s="119"/>
      <c r="YO7" s="119"/>
      <c r="YP7" s="119"/>
      <c r="YQ7" s="119"/>
      <c r="YR7" s="119"/>
      <c r="YS7" s="119"/>
      <c r="YT7" s="119"/>
      <c r="YU7" s="119"/>
      <c r="YV7" s="119"/>
      <c r="YW7" s="119"/>
      <c r="YX7" s="119"/>
      <c r="YY7" s="119"/>
      <c r="YZ7" s="119"/>
      <c r="ZA7" s="119"/>
      <c r="ZB7" s="119"/>
      <c r="ZC7" s="119"/>
      <c r="ZD7" s="119"/>
      <c r="ZE7" s="119"/>
      <c r="ZF7" s="119"/>
      <c r="ZG7" s="119"/>
      <c r="ZH7" s="119"/>
      <c r="ZI7" s="119"/>
      <c r="ZJ7" s="119"/>
      <c r="ZK7" s="119"/>
      <c r="ZL7" s="119"/>
      <c r="ZM7" s="119"/>
      <c r="ZN7" s="119"/>
      <c r="ZO7" s="119"/>
      <c r="ZP7" s="119"/>
      <c r="ZQ7" s="119"/>
      <c r="ZR7" s="119"/>
      <c r="ZS7" s="119"/>
      <c r="ZT7" s="119"/>
      <c r="ZU7" s="119"/>
      <c r="ZV7" s="119"/>
      <c r="ZW7" s="119"/>
      <c r="ZX7" s="119"/>
      <c r="ZY7" s="119"/>
      <c r="ZZ7" s="119"/>
      <c r="AAA7" s="119"/>
      <c r="AAB7" s="119"/>
      <c r="AAC7" s="119"/>
      <c r="AAD7" s="119"/>
      <c r="AAE7" s="119"/>
      <c r="AAF7" s="119"/>
      <c r="AAG7" s="119"/>
      <c r="AAH7" s="119"/>
      <c r="AAI7" s="119"/>
      <c r="AAJ7" s="119"/>
      <c r="AAK7" s="111"/>
      <c r="AAL7" s="111"/>
      <c r="AAM7" s="111"/>
      <c r="AAN7" s="111"/>
      <c r="AAO7" s="111"/>
      <c r="AAP7" s="111"/>
      <c r="AAQ7" s="111"/>
      <c r="AAR7" s="111"/>
      <c r="AAS7" s="111"/>
      <c r="AAT7" s="111"/>
      <c r="AAU7" s="119" t="s">
        <v>104</v>
      </c>
      <c r="AAV7" s="119" t="s">
        <v>104</v>
      </c>
      <c r="AAW7" s="119" t="s">
        <v>104</v>
      </c>
      <c r="AAX7" s="119" t="s">
        <v>104</v>
      </c>
      <c r="AAY7" s="119" t="s">
        <v>104</v>
      </c>
      <c r="AAZ7" s="119" t="s">
        <v>104</v>
      </c>
      <c r="ABA7" s="119" t="s">
        <v>104</v>
      </c>
      <c r="ABB7" s="119" t="s">
        <v>104</v>
      </c>
      <c r="ABC7" s="119" t="s">
        <v>104</v>
      </c>
      <c r="ABD7" s="119" t="s">
        <v>104</v>
      </c>
      <c r="ABE7" s="119" t="s">
        <v>104</v>
      </c>
      <c r="ABF7" s="119" t="s">
        <v>104</v>
      </c>
      <c r="ABG7" s="119" t="s">
        <v>104</v>
      </c>
      <c r="ABH7" s="119" t="s">
        <v>104</v>
      </c>
      <c r="ABI7" s="119" t="s">
        <v>104</v>
      </c>
      <c r="ABJ7" s="119" t="s">
        <v>104</v>
      </c>
      <c r="ABK7" s="119" t="s">
        <v>104</v>
      </c>
      <c r="ABL7" s="119" t="s">
        <v>104</v>
      </c>
      <c r="ABM7" s="119" t="s">
        <v>104</v>
      </c>
      <c r="ABN7" s="119" t="s">
        <v>104</v>
      </c>
      <c r="ABO7" s="119" t="s">
        <v>104</v>
      </c>
      <c r="ABP7" s="119" t="s">
        <v>104</v>
      </c>
      <c r="ABQ7" s="119" t="s">
        <v>104</v>
      </c>
      <c r="ABR7" s="119" t="s">
        <v>104</v>
      </c>
      <c r="ABS7" s="119" t="s">
        <v>104</v>
      </c>
      <c r="ABT7" s="119" t="s">
        <v>104</v>
      </c>
      <c r="ABU7" s="119" t="s">
        <v>104</v>
      </c>
      <c r="ABV7" s="119" t="s">
        <v>104</v>
      </c>
      <c r="ABW7" s="119" t="s">
        <v>104</v>
      </c>
      <c r="ABX7" s="119" t="s">
        <v>104</v>
      </c>
      <c r="ABY7" s="119" t="s">
        <v>104</v>
      </c>
      <c r="ABZ7" s="119" t="s">
        <v>104</v>
      </c>
      <c r="ACA7" s="119" t="s">
        <v>104</v>
      </c>
      <c r="ACB7" s="119" t="s">
        <v>104</v>
      </c>
      <c r="ACC7" s="119" t="s">
        <v>104</v>
      </c>
      <c r="ACD7" s="119" t="s">
        <v>104</v>
      </c>
      <c r="ACE7" s="119" t="s">
        <v>104</v>
      </c>
      <c r="ACF7" s="119" t="s">
        <v>104</v>
      </c>
      <c r="ACG7" s="119" t="s">
        <v>104</v>
      </c>
      <c r="ACH7" s="119" t="s">
        <v>104</v>
      </c>
      <c r="ACI7" s="119" t="s">
        <v>104</v>
      </c>
      <c r="ACJ7" s="119" t="s">
        <v>104</v>
      </c>
      <c r="ACK7" s="119" t="s">
        <v>104</v>
      </c>
      <c r="ACL7" s="119" t="s">
        <v>104</v>
      </c>
      <c r="ACM7" s="119" t="s">
        <v>104</v>
      </c>
      <c r="ACN7" s="119" t="s">
        <v>104</v>
      </c>
      <c r="ACO7" s="119" t="s">
        <v>104</v>
      </c>
      <c r="ACP7" s="119" t="s">
        <v>104</v>
      </c>
      <c r="ACQ7" s="119" t="s">
        <v>104</v>
      </c>
      <c r="ACR7" s="119" t="s">
        <v>104</v>
      </c>
      <c r="ACS7" s="119" t="s">
        <v>104</v>
      </c>
      <c r="ACT7" s="119" t="s">
        <v>104</v>
      </c>
      <c r="ACU7" s="119" t="s">
        <v>104</v>
      </c>
      <c r="ACV7" s="119" t="s">
        <v>104</v>
      </c>
      <c r="ACW7" s="119" t="s">
        <v>104</v>
      </c>
      <c r="ACX7" s="119" t="s">
        <v>104</v>
      </c>
      <c r="ACY7" s="119" t="s">
        <v>104</v>
      </c>
      <c r="ACZ7" s="119" t="s">
        <v>104</v>
      </c>
      <c r="ADA7" s="119" t="s">
        <v>104</v>
      </c>
      <c r="ADB7" s="119" t="s">
        <v>104</v>
      </c>
      <c r="ADC7" s="119" t="s">
        <v>104</v>
      </c>
      <c r="ADD7" s="119" t="s">
        <v>104</v>
      </c>
      <c r="ADE7" s="119" t="s">
        <v>104</v>
      </c>
      <c r="ADF7" s="119" t="s">
        <v>104</v>
      </c>
      <c r="ADG7" s="119" t="s">
        <v>104</v>
      </c>
      <c r="ADH7" s="119" t="s">
        <v>104</v>
      </c>
      <c r="ADI7" s="119" t="s">
        <v>104</v>
      </c>
      <c r="ADJ7" s="119" t="s">
        <v>104</v>
      </c>
      <c r="ADK7" s="119" t="s">
        <v>104</v>
      </c>
      <c r="ADL7" s="119" t="s">
        <v>104</v>
      </c>
      <c r="ADM7" s="119" t="s">
        <v>104</v>
      </c>
      <c r="ADN7" s="119" t="s">
        <v>104</v>
      </c>
      <c r="ADO7" s="119" t="s">
        <v>104</v>
      </c>
      <c r="ADP7" s="119" t="s">
        <v>104</v>
      </c>
      <c r="ADQ7" s="119" t="s">
        <v>104</v>
      </c>
      <c r="ADR7" s="119" t="s">
        <v>104</v>
      </c>
      <c r="ADS7" s="119" t="s">
        <v>104</v>
      </c>
      <c r="ADT7" s="119" t="s">
        <v>104</v>
      </c>
      <c r="ADU7" s="119" t="s">
        <v>104</v>
      </c>
      <c r="ADV7" s="119" t="s">
        <v>104</v>
      </c>
      <c r="ADW7" s="119" t="s">
        <v>104</v>
      </c>
      <c r="ADX7" s="119" t="s">
        <v>104</v>
      </c>
      <c r="ADY7" s="119" t="s">
        <v>104</v>
      </c>
      <c r="ADZ7" s="119" t="s">
        <v>104</v>
      </c>
      <c r="AEA7" s="119" t="s">
        <v>104</v>
      </c>
      <c r="AEB7" s="119" t="s">
        <v>104</v>
      </c>
      <c r="AEC7" s="119" t="s">
        <v>104</v>
      </c>
      <c r="AED7" s="119" t="s">
        <v>104</v>
      </c>
      <c r="AEE7" s="119" t="s">
        <v>104</v>
      </c>
      <c r="AEF7" s="119" t="s">
        <v>104</v>
      </c>
      <c r="AEG7" s="119" t="s">
        <v>104</v>
      </c>
      <c r="AEH7" s="119" t="s">
        <v>104</v>
      </c>
      <c r="AEI7" s="119" t="s">
        <v>104</v>
      </c>
      <c r="AEJ7" s="119" t="s">
        <v>104</v>
      </c>
      <c r="AEK7" s="119" t="s">
        <v>104</v>
      </c>
      <c r="AEL7" s="119" t="s">
        <v>104</v>
      </c>
      <c r="AEM7" s="119" t="s">
        <v>104</v>
      </c>
      <c r="AEN7" s="119" t="s">
        <v>104</v>
      </c>
      <c r="AEO7" s="119" t="s">
        <v>104</v>
      </c>
      <c r="AEP7" s="119" t="s">
        <v>104</v>
      </c>
      <c r="AEQ7" s="119" t="s">
        <v>104</v>
      </c>
      <c r="AER7" s="119" t="s">
        <v>104</v>
      </c>
      <c r="AES7" s="119" t="s">
        <v>104</v>
      </c>
      <c r="AET7" s="119" t="s">
        <v>104</v>
      </c>
      <c r="AEU7" s="119" t="s">
        <v>104</v>
      </c>
      <c r="AEV7" s="119" t="s">
        <v>104</v>
      </c>
      <c r="AEW7" s="119" t="s">
        <v>104</v>
      </c>
      <c r="AEX7" s="119" t="s">
        <v>104</v>
      </c>
      <c r="AEY7" s="119" t="s">
        <v>104</v>
      </c>
      <c r="AEZ7" s="119" t="s">
        <v>104</v>
      </c>
      <c r="AFA7" s="119" t="s">
        <v>104</v>
      </c>
      <c r="AFB7" s="119" t="s">
        <v>104</v>
      </c>
      <c r="AFC7" s="119" t="s">
        <v>104</v>
      </c>
      <c r="AFD7" s="119" t="s">
        <v>104</v>
      </c>
      <c r="AFE7" s="119" t="s">
        <v>104</v>
      </c>
      <c r="AFF7" s="119" t="s">
        <v>104</v>
      </c>
      <c r="AFG7" s="119" t="s">
        <v>104</v>
      </c>
      <c r="AFH7" s="119" t="s">
        <v>104</v>
      </c>
      <c r="AFI7" s="119" t="s">
        <v>104</v>
      </c>
      <c r="AFJ7" s="119" t="s">
        <v>104</v>
      </c>
      <c r="AFK7" s="119" t="s">
        <v>104</v>
      </c>
      <c r="AFL7" s="119" t="s">
        <v>104</v>
      </c>
      <c r="AFM7" s="119" t="s">
        <v>104</v>
      </c>
      <c r="AFN7" s="119" t="s">
        <v>104</v>
      </c>
      <c r="AFO7" s="119" t="s">
        <v>104</v>
      </c>
      <c r="AFP7" s="119" t="s">
        <v>104</v>
      </c>
      <c r="AFQ7" s="119" t="s">
        <v>104</v>
      </c>
      <c r="AFR7" s="119" t="s">
        <v>104</v>
      </c>
      <c r="AFS7" s="119" t="s">
        <v>104</v>
      </c>
      <c r="AFT7" s="119" t="s">
        <v>104</v>
      </c>
      <c r="AFU7" s="119" t="s">
        <v>104</v>
      </c>
      <c r="AFV7" s="119" t="s">
        <v>104</v>
      </c>
      <c r="AFW7" s="119" t="s">
        <v>104</v>
      </c>
      <c r="AFX7" s="119" t="s">
        <v>104</v>
      </c>
      <c r="AFY7" s="119" t="s">
        <v>104</v>
      </c>
      <c r="AFZ7" s="119" t="s">
        <v>104</v>
      </c>
      <c r="AGA7" s="119" t="s">
        <v>104</v>
      </c>
      <c r="AGB7" s="119" t="s">
        <v>104</v>
      </c>
      <c r="AGC7" s="119" t="s">
        <v>104</v>
      </c>
      <c r="AGD7" s="119" t="s">
        <v>104</v>
      </c>
      <c r="AGE7" s="119" t="s">
        <v>104</v>
      </c>
      <c r="AGF7" s="119" t="s">
        <v>104</v>
      </c>
      <c r="AGG7" s="119" t="s">
        <v>104</v>
      </c>
      <c r="AGH7" s="119" t="s">
        <v>104</v>
      </c>
      <c r="AGI7" s="119" t="s">
        <v>104</v>
      </c>
      <c r="AGJ7" s="119" t="s">
        <v>104</v>
      </c>
      <c r="AGK7" s="119" t="s">
        <v>104</v>
      </c>
      <c r="AGL7" s="119" t="s">
        <v>104</v>
      </c>
      <c r="AGM7" s="119" t="s">
        <v>104</v>
      </c>
      <c r="AGN7" s="119" t="s">
        <v>104</v>
      </c>
      <c r="AGO7" s="119" t="s">
        <v>104</v>
      </c>
      <c r="AGP7" s="119" t="s">
        <v>104</v>
      </c>
      <c r="AGQ7" s="119" t="s">
        <v>104</v>
      </c>
      <c r="AGR7" s="119" t="s">
        <v>104</v>
      </c>
      <c r="AGS7" s="119" t="s">
        <v>104</v>
      </c>
      <c r="AGT7" s="119" t="s">
        <v>104</v>
      </c>
      <c r="AGU7" s="119" t="s">
        <v>104</v>
      </c>
      <c r="AGV7" s="119" t="s">
        <v>104</v>
      </c>
      <c r="AGW7" s="119" t="s">
        <v>104</v>
      </c>
      <c r="AGX7" s="119" t="s">
        <v>104</v>
      </c>
      <c r="AGY7" s="119" t="s">
        <v>104</v>
      </c>
      <c r="AGZ7" s="119" t="s">
        <v>104</v>
      </c>
      <c r="AHA7" s="119" t="s">
        <v>104</v>
      </c>
      <c r="AHB7" s="119" t="s">
        <v>104</v>
      </c>
      <c r="AHC7" s="119" t="s">
        <v>104</v>
      </c>
      <c r="AHD7" s="119" t="s">
        <v>104</v>
      </c>
      <c r="AHE7" s="119" t="s">
        <v>104</v>
      </c>
      <c r="AHF7" s="119" t="s">
        <v>104</v>
      </c>
      <c r="AHG7" s="119" t="s">
        <v>104</v>
      </c>
      <c r="AHH7" s="119" t="s">
        <v>104</v>
      </c>
      <c r="AHI7" s="119" t="s">
        <v>104</v>
      </c>
      <c r="AHJ7" s="119" t="s">
        <v>104</v>
      </c>
      <c r="AHK7" s="119" t="s">
        <v>104</v>
      </c>
      <c r="AHL7" s="119" t="s">
        <v>104</v>
      </c>
      <c r="AHM7" s="119" t="s">
        <v>104</v>
      </c>
      <c r="AHN7" s="119" t="s">
        <v>104</v>
      </c>
      <c r="AHO7" s="119" t="s">
        <v>104</v>
      </c>
      <c r="AHP7" s="119" t="s">
        <v>104</v>
      </c>
      <c r="AHQ7" s="119" t="s">
        <v>104</v>
      </c>
      <c r="AHR7" s="119" t="s">
        <v>104</v>
      </c>
      <c r="AHS7" s="119" t="s">
        <v>104</v>
      </c>
      <c r="AHT7" s="119" t="s">
        <v>104</v>
      </c>
      <c r="AHU7" s="119" t="s">
        <v>104</v>
      </c>
      <c r="AHV7" s="119" t="s">
        <v>104</v>
      </c>
      <c r="AHW7" s="119" t="s">
        <v>104</v>
      </c>
      <c r="AHX7" s="119" t="s">
        <v>104</v>
      </c>
      <c r="AHY7" s="119" t="s">
        <v>104</v>
      </c>
      <c r="AHZ7" s="119" t="s">
        <v>104</v>
      </c>
      <c r="AIA7" s="119" t="s">
        <v>104</v>
      </c>
      <c r="AIB7" s="119" t="s">
        <v>104</v>
      </c>
      <c r="AIC7" s="119" t="s">
        <v>104</v>
      </c>
      <c r="AID7" s="119" t="s">
        <v>104</v>
      </c>
      <c r="AIE7" s="119" t="s">
        <v>104</v>
      </c>
      <c r="AIF7" s="119" t="s">
        <v>104</v>
      </c>
      <c r="AIG7" s="119" t="s">
        <v>104</v>
      </c>
      <c r="AIH7" s="119" t="s">
        <v>104</v>
      </c>
      <c r="AII7" s="119" t="s">
        <v>104</v>
      </c>
      <c r="AIJ7" s="119" t="s">
        <v>104</v>
      </c>
      <c r="AIK7" s="119" t="s">
        <v>104</v>
      </c>
      <c r="AIL7" s="119" t="s">
        <v>104</v>
      </c>
      <c r="AIM7" s="119" t="s">
        <v>104</v>
      </c>
      <c r="AIN7" s="119" t="s">
        <v>104</v>
      </c>
      <c r="AIO7" s="119" t="s">
        <v>104</v>
      </c>
      <c r="AIP7" s="119" t="s">
        <v>104</v>
      </c>
      <c r="AIQ7" s="119" t="s">
        <v>104</v>
      </c>
      <c r="AIR7" s="119" t="s">
        <v>104</v>
      </c>
      <c r="AIS7" s="119" t="s">
        <v>104</v>
      </c>
      <c r="AIT7" s="119" t="s">
        <v>104</v>
      </c>
      <c r="AIU7" s="119" t="s">
        <v>104</v>
      </c>
      <c r="AIV7" s="119" t="s">
        <v>104</v>
      </c>
      <c r="AIW7" s="119" t="s">
        <v>104</v>
      </c>
      <c r="AIX7" s="119" t="s">
        <v>104</v>
      </c>
      <c r="AIY7" s="119" t="s">
        <v>104</v>
      </c>
      <c r="AIZ7" s="119" t="s">
        <v>104</v>
      </c>
      <c r="AJA7" s="119" t="s">
        <v>104</v>
      </c>
      <c r="AJB7" s="119" t="s">
        <v>104</v>
      </c>
      <c r="AJC7" s="119" t="s">
        <v>104</v>
      </c>
      <c r="AJD7" s="119" t="s">
        <v>104</v>
      </c>
      <c r="AJE7" s="119" t="s">
        <v>104</v>
      </c>
      <c r="AJF7" s="119" t="s">
        <v>104</v>
      </c>
      <c r="AJG7" s="119" t="s">
        <v>104</v>
      </c>
      <c r="AJH7" s="119" t="s">
        <v>104</v>
      </c>
      <c r="AJI7" s="119" t="s">
        <v>104</v>
      </c>
      <c r="AJJ7" s="119" t="s">
        <v>104</v>
      </c>
      <c r="AJK7" s="119" t="s">
        <v>104</v>
      </c>
      <c r="AJL7" s="119" t="s">
        <v>104</v>
      </c>
      <c r="AJM7" s="119" t="s">
        <v>104</v>
      </c>
      <c r="AJN7" s="119" t="s">
        <v>104</v>
      </c>
      <c r="AJO7" s="119" t="s">
        <v>104</v>
      </c>
      <c r="AJP7" s="119" t="s">
        <v>104</v>
      </c>
      <c r="AJQ7" s="119" t="s">
        <v>104</v>
      </c>
      <c r="AJR7" s="119" t="s">
        <v>104</v>
      </c>
      <c r="AJS7" s="119" t="s">
        <v>104</v>
      </c>
      <c r="AJT7" s="119" t="s">
        <v>104</v>
      </c>
      <c r="AJU7" s="119" t="s">
        <v>104</v>
      </c>
      <c r="AJV7" s="119" t="s">
        <v>104</v>
      </c>
      <c r="AJW7" s="119" t="s">
        <v>104</v>
      </c>
      <c r="AJX7" s="119" t="s">
        <v>104</v>
      </c>
      <c r="AJY7" s="119" t="s">
        <v>104</v>
      </c>
      <c r="AJZ7" s="119" t="s">
        <v>104</v>
      </c>
      <c r="AKA7" s="119" t="s">
        <v>104</v>
      </c>
      <c r="AKB7" s="119" t="s">
        <v>104</v>
      </c>
      <c r="AKC7" s="119" t="s">
        <v>104</v>
      </c>
      <c r="AKD7" s="119" t="s">
        <v>104</v>
      </c>
      <c r="AKE7" s="119" t="s">
        <v>104</v>
      </c>
      <c r="AKF7" s="119" t="s">
        <v>104</v>
      </c>
      <c r="AKG7" s="119" t="s">
        <v>104</v>
      </c>
      <c r="AKH7" s="119" t="s">
        <v>104</v>
      </c>
      <c r="AKI7" s="119" t="s">
        <v>104</v>
      </c>
      <c r="AKJ7" s="119" t="s">
        <v>104</v>
      </c>
      <c r="AKK7" s="119" t="s">
        <v>104</v>
      </c>
      <c r="AKL7" s="119" t="s">
        <v>104</v>
      </c>
      <c r="AKM7" s="119" t="s">
        <v>104</v>
      </c>
      <c r="AKN7" s="119" t="s">
        <v>104</v>
      </c>
      <c r="AKO7" s="119" t="s">
        <v>104</v>
      </c>
      <c r="AKP7" s="119" t="s">
        <v>104</v>
      </c>
      <c r="AKQ7" s="119" t="s">
        <v>104</v>
      </c>
      <c r="AKR7" s="119" t="s">
        <v>104</v>
      </c>
      <c r="AKS7" s="119" t="s">
        <v>104</v>
      </c>
      <c r="AKT7" s="119" t="s">
        <v>104</v>
      </c>
      <c r="AKU7" s="119" t="s">
        <v>104</v>
      </c>
      <c r="AKV7" s="119" t="s">
        <v>104</v>
      </c>
      <c r="AKW7" s="119" t="s">
        <v>104</v>
      </c>
      <c r="AKX7" s="119" t="s">
        <v>104</v>
      </c>
      <c r="AKY7" s="119" t="s">
        <v>104</v>
      </c>
      <c r="AKZ7" s="119" t="s">
        <v>104</v>
      </c>
      <c r="ALA7" s="119" t="s">
        <v>104</v>
      </c>
      <c r="ALB7" s="119" t="s">
        <v>104</v>
      </c>
      <c r="ALC7" s="119" t="s">
        <v>104</v>
      </c>
      <c r="ALD7" s="119" t="s">
        <v>104</v>
      </c>
      <c r="ALE7" s="119" t="s">
        <v>104</v>
      </c>
      <c r="ALF7" s="119" t="s">
        <v>104</v>
      </c>
      <c r="ALG7" s="119" t="s">
        <v>104</v>
      </c>
      <c r="ALH7" s="119" t="s">
        <v>104</v>
      </c>
      <c r="ALI7" s="119" t="s">
        <v>104</v>
      </c>
      <c r="ALJ7" s="119" t="s">
        <v>104</v>
      </c>
      <c r="ALK7" s="119" t="s">
        <v>104</v>
      </c>
      <c r="ALL7" s="119" t="s">
        <v>104</v>
      </c>
      <c r="ALM7" s="119" t="s">
        <v>104</v>
      </c>
      <c r="ALN7" s="119" t="s">
        <v>104</v>
      </c>
      <c r="ALO7" s="119" t="s">
        <v>104</v>
      </c>
      <c r="ALP7" s="119" t="s">
        <v>104</v>
      </c>
      <c r="ALQ7" s="119" t="s">
        <v>104</v>
      </c>
      <c r="ALR7" s="119" t="s">
        <v>104</v>
      </c>
      <c r="ALS7" s="119" t="s">
        <v>104</v>
      </c>
      <c r="ALT7" s="119" t="s">
        <v>104</v>
      </c>
      <c r="ALU7" s="119" t="s">
        <v>104</v>
      </c>
      <c r="ALV7" s="119" t="s">
        <v>104</v>
      </c>
      <c r="ALW7" s="119" t="s">
        <v>104</v>
      </c>
      <c r="ALX7" s="119" t="s">
        <v>104</v>
      </c>
      <c r="ALY7" s="119" t="s">
        <v>104</v>
      </c>
      <c r="ALZ7" s="119" t="s">
        <v>104</v>
      </c>
      <c r="AMA7" s="119" t="s">
        <v>104</v>
      </c>
      <c r="AMB7" s="119" t="s">
        <v>104</v>
      </c>
      <c r="AMC7" s="119" t="s">
        <v>104</v>
      </c>
      <c r="AMD7" s="119" t="s">
        <v>104</v>
      </c>
      <c r="AME7" s="119" t="s">
        <v>104</v>
      </c>
      <c r="AMF7" s="119" t="s">
        <v>104</v>
      </c>
      <c r="AMG7" s="119" t="s">
        <v>104</v>
      </c>
      <c r="AMH7" s="119" t="s">
        <v>104</v>
      </c>
      <c r="AMI7" s="119" t="s">
        <v>104</v>
      </c>
      <c r="AMJ7" s="119" t="s">
        <v>104</v>
      </c>
      <c r="AMK7" s="119" t="s">
        <v>104</v>
      </c>
      <c r="AML7" s="119" t="s">
        <v>104</v>
      </c>
      <c r="AMM7" s="119" t="s">
        <v>104</v>
      </c>
      <c r="AMN7" s="119" t="s">
        <v>104</v>
      </c>
      <c r="AMO7" s="119" t="s">
        <v>104</v>
      </c>
      <c r="AMP7" s="119" t="s">
        <v>104</v>
      </c>
      <c r="AMQ7" s="119" t="s">
        <v>104</v>
      </c>
      <c r="AMR7" s="119" t="s">
        <v>104</v>
      </c>
      <c r="AMS7" s="119" t="s">
        <v>104</v>
      </c>
      <c r="AMT7" s="119" t="s">
        <v>104</v>
      </c>
      <c r="AMU7" s="119" t="s">
        <v>104</v>
      </c>
      <c r="AMV7" s="119" t="s">
        <v>104</v>
      </c>
      <c r="AMW7" s="119" t="s">
        <v>104</v>
      </c>
      <c r="AMX7" s="119" t="s">
        <v>104</v>
      </c>
      <c r="AMY7" s="119" t="s">
        <v>104</v>
      </c>
      <c r="AMZ7" s="119" t="s">
        <v>104</v>
      </c>
      <c r="ANA7" s="119" t="s">
        <v>104</v>
      </c>
      <c r="ANB7" s="119" t="s">
        <v>104</v>
      </c>
      <c r="ANC7" s="119" t="s">
        <v>104</v>
      </c>
      <c r="AND7" s="119" t="s">
        <v>104</v>
      </c>
      <c r="ANE7" s="119" t="s">
        <v>104</v>
      </c>
      <c r="ANF7" s="119" t="s">
        <v>104</v>
      </c>
      <c r="ANG7" s="119" t="s">
        <v>104</v>
      </c>
      <c r="ANH7" s="119" t="s">
        <v>104</v>
      </c>
      <c r="ANI7" s="119" t="s">
        <v>104</v>
      </c>
      <c r="ANJ7" s="119" t="s">
        <v>104</v>
      </c>
      <c r="ANK7" s="119" t="s">
        <v>104</v>
      </c>
      <c r="ANL7" s="119" t="s">
        <v>104</v>
      </c>
      <c r="ANM7" s="119" t="s">
        <v>104</v>
      </c>
      <c r="ANN7" s="119" t="s">
        <v>104</v>
      </c>
      <c r="ANO7" s="119" t="s">
        <v>104</v>
      </c>
      <c r="ANP7" s="119" t="s">
        <v>104</v>
      </c>
      <c r="ANQ7" s="119" t="s">
        <v>104</v>
      </c>
      <c r="ANR7" s="119" t="s">
        <v>104</v>
      </c>
      <c r="ANS7" s="119" t="s">
        <v>104</v>
      </c>
      <c r="ANT7" s="119" t="s">
        <v>104</v>
      </c>
      <c r="ANU7" s="119" t="s">
        <v>104</v>
      </c>
      <c r="ANV7" s="119" t="s">
        <v>104</v>
      </c>
      <c r="ANW7" s="119" t="s">
        <v>104</v>
      </c>
      <c r="ANX7" s="119" t="s">
        <v>104</v>
      </c>
      <c r="ANY7" s="119" t="s">
        <v>104</v>
      </c>
      <c r="ANZ7" s="119" t="s">
        <v>104</v>
      </c>
      <c r="AOA7" s="119" t="s">
        <v>104</v>
      </c>
      <c r="AOB7" s="119" t="s">
        <v>104</v>
      </c>
      <c r="AOC7" s="119" t="s">
        <v>104</v>
      </c>
      <c r="AOD7" s="119" t="s">
        <v>104</v>
      </c>
      <c r="AOE7" s="119" t="s">
        <v>104</v>
      </c>
      <c r="AOF7" s="119" t="s">
        <v>104</v>
      </c>
      <c r="AOG7" s="119" t="s">
        <v>104</v>
      </c>
      <c r="AOH7" s="119" t="s">
        <v>104</v>
      </c>
      <c r="AOI7" s="119" t="s">
        <v>104</v>
      </c>
      <c r="AOJ7" s="119" t="s">
        <v>104</v>
      </c>
      <c r="AOK7" s="119" t="s">
        <v>104</v>
      </c>
      <c r="AOL7" s="119" t="s">
        <v>104</v>
      </c>
      <c r="AOM7" s="119" t="s">
        <v>104</v>
      </c>
      <c r="AON7" s="119" t="s">
        <v>104</v>
      </c>
      <c r="AOO7" s="119" t="s">
        <v>104</v>
      </c>
      <c r="AOP7" s="119" t="s">
        <v>104</v>
      </c>
      <c r="AOQ7" s="119" t="s">
        <v>104</v>
      </c>
      <c r="AOR7" s="119" t="s">
        <v>104</v>
      </c>
      <c r="AOS7" s="119" t="s">
        <v>104</v>
      </c>
      <c r="AOT7" s="119" t="s">
        <v>104</v>
      </c>
      <c r="AOU7" s="119" t="s">
        <v>104</v>
      </c>
      <c r="AOV7" s="119" t="s">
        <v>104</v>
      </c>
      <c r="AOW7" s="119" t="s">
        <v>104</v>
      </c>
      <c r="AOX7" s="119" t="s">
        <v>104</v>
      </c>
      <c r="AOY7" s="119" t="s">
        <v>104</v>
      </c>
      <c r="AOZ7" s="119" t="s">
        <v>104</v>
      </c>
      <c r="APA7" s="119" t="s">
        <v>104</v>
      </c>
      <c r="APB7" s="119" t="s">
        <v>104</v>
      </c>
      <c r="APC7" s="119" t="s">
        <v>104</v>
      </c>
      <c r="APD7" s="119" t="s">
        <v>104</v>
      </c>
      <c r="APE7" s="119" t="s">
        <v>104</v>
      </c>
      <c r="APF7" s="119" t="s">
        <v>104</v>
      </c>
      <c r="APG7" s="119" t="s">
        <v>104</v>
      </c>
      <c r="APH7" s="119" t="s">
        <v>104</v>
      </c>
      <c r="API7" s="119" t="s">
        <v>104</v>
      </c>
      <c r="APJ7" s="119" t="s">
        <v>104</v>
      </c>
      <c r="APK7" s="119" t="s">
        <v>104</v>
      </c>
      <c r="APL7" s="119" t="s">
        <v>104</v>
      </c>
      <c r="APM7" s="119" t="s">
        <v>104</v>
      </c>
      <c r="APN7" s="119" t="s">
        <v>104</v>
      </c>
      <c r="APO7" s="119" t="s">
        <v>104</v>
      </c>
      <c r="APP7" s="119" t="s">
        <v>104</v>
      </c>
      <c r="APQ7" s="119" t="s">
        <v>104</v>
      </c>
      <c r="APR7" s="119" t="s">
        <v>104</v>
      </c>
      <c r="APS7" s="119" t="s">
        <v>104</v>
      </c>
      <c r="APT7" s="119" t="s">
        <v>104</v>
      </c>
      <c r="APU7" s="119" t="s">
        <v>104</v>
      </c>
      <c r="APV7" s="119" t="s">
        <v>104</v>
      </c>
      <c r="APW7" s="119" t="s">
        <v>104</v>
      </c>
      <c r="APX7" s="119" t="s">
        <v>104</v>
      </c>
      <c r="APY7" s="119" t="s">
        <v>104</v>
      </c>
      <c r="APZ7" s="119" t="s">
        <v>104</v>
      </c>
      <c r="AQA7" s="119" t="s">
        <v>104</v>
      </c>
      <c r="AQB7" s="119" t="s">
        <v>104</v>
      </c>
      <c r="AQC7" s="119" t="s">
        <v>104</v>
      </c>
      <c r="AQD7" s="119" t="s">
        <v>104</v>
      </c>
      <c r="AQE7" s="119" t="s">
        <v>104</v>
      </c>
      <c r="AQF7" s="119" t="s">
        <v>104</v>
      </c>
      <c r="AQG7" s="119" t="s">
        <v>104</v>
      </c>
      <c r="AQH7" s="119" t="s">
        <v>104</v>
      </c>
      <c r="AQI7" s="119" t="s">
        <v>104</v>
      </c>
      <c r="AQJ7" s="119" t="s">
        <v>104</v>
      </c>
      <c r="AQK7" s="119" t="s">
        <v>104</v>
      </c>
      <c r="AQL7" s="119" t="s">
        <v>104</v>
      </c>
      <c r="AQM7" s="119" t="s">
        <v>104</v>
      </c>
      <c r="AQN7" s="119" t="s">
        <v>104</v>
      </c>
      <c r="AQO7" s="119" t="s">
        <v>104</v>
      </c>
      <c r="AQP7" s="119" t="s">
        <v>104</v>
      </c>
      <c r="AQQ7" s="119" t="s">
        <v>104</v>
      </c>
      <c r="AQR7" s="119" t="s">
        <v>104</v>
      </c>
      <c r="AQS7" s="119" t="s">
        <v>104</v>
      </c>
      <c r="AQT7" s="119" t="s">
        <v>104</v>
      </c>
      <c r="AQU7" s="119" t="s">
        <v>104</v>
      </c>
      <c r="AQV7" s="119" t="s">
        <v>104</v>
      </c>
      <c r="AQW7" s="119" t="s">
        <v>104</v>
      </c>
      <c r="AQX7" s="119" t="s">
        <v>104</v>
      </c>
      <c r="AQY7" s="119" t="s">
        <v>104</v>
      </c>
      <c r="AQZ7" s="119" t="s">
        <v>104</v>
      </c>
      <c r="ARA7" s="119" t="s">
        <v>104</v>
      </c>
      <c r="ARB7" s="119" t="s">
        <v>104</v>
      </c>
      <c r="ARC7" s="119" t="s">
        <v>104</v>
      </c>
      <c r="ARD7" s="119" t="s">
        <v>104</v>
      </c>
      <c r="ARE7" s="119" t="s">
        <v>104</v>
      </c>
      <c r="ARF7" s="119" t="s">
        <v>104</v>
      </c>
      <c r="ARG7" s="119" t="s">
        <v>104</v>
      </c>
      <c r="ARH7" s="119" t="s">
        <v>104</v>
      </c>
      <c r="ARI7" s="119" t="s">
        <v>104</v>
      </c>
      <c r="ARJ7" s="119" t="s">
        <v>104</v>
      </c>
      <c r="ARK7" s="119" t="s">
        <v>104</v>
      </c>
      <c r="ARL7" s="119" t="s">
        <v>104</v>
      </c>
      <c r="ARM7" s="119" t="s">
        <v>104</v>
      </c>
      <c r="ARN7" s="119" t="s">
        <v>104</v>
      </c>
      <c r="ARO7" s="119" t="s">
        <v>104</v>
      </c>
      <c r="ARP7" s="119" t="s">
        <v>104</v>
      </c>
      <c r="ARQ7" s="119" t="s">
        <v>104</v>
      </c>
      <c r="ARR7" s="119" t="s">
        <v>104</v>
      </c>
      <c r="ARS7" s="119" t="s">
        <v>104</v>
      </c>
      <c r="ART7" s="119" t="s">
        <v>104</v>
      </c>
      <c r="ARU7" s="119" t="s">
        <v>104</v>
      </c>
      <c r="ARV7" s="119" t="s">
        <v>104</v>
      </c>
      <c r="ARW7" s="119" t="s">
        <v>104</v>
      </c>
      <c r="ARX7" s="119" t="s">
        <v>104</v>
      </c>
      <c r="ARY7" s="119" t="s">
        <v>104</v>
      </c>
      <c r="ARZ7" s="119" t="s">
        <v>104</v>
      </c>
      <c r="ASA7" s="119" t="s">
        <v>104</v>
      </c>
      <c r="ASB7" s="119" t="s">
        <v>104</v>
      </c>
      <c r="ASC7" s="119" t="s">
        <v>104</v>
      </c>
      <c r="ASD7" s="119" t="s">
        <v>104</v>
      </c>
      <c r="ASE7" s="119" t="s">
        <v>104</v>
      </c>
      <c r="ASF7" s="119" t="s">
        <v>104</v>
      </c>
      <c r="ASG7" s="119" t="s">
        <v>104</v>
      </c>
      <c r="ASH7" s="119" t="s">
        <v>104</v>
      </c>
      <c r="ASI7" s="119" t="s">
        <v>104</v>
      </c>
      <c r="ASJ7" s="119" t="s">
        <v>104</v>
      </c>
      <c r="ASK7" s="119" t="s">
        <v>104</v>
      </c>
      <c r="ASL7" s="119" t="s">
        <v>104</v>
      </c>
      <c r="ASM7" s="119" t="s">
        <v>104</v>
      </c>
      <c r="ASN7" s="119" t="s">
        <v>104</v>
      </c>
      <c r="ASO7" s="119" t="s">
        <v>104</v>
      </c>
      <c r="ASP7" s="119" t="s">
        <v>104</v>
      </c>
      <c r="ASQ7" s="119" t="s">
        <v>104</v>
      </c>
      <c r="ASR7" s="119" t="s">
        <v>104</v>
      </c>
      <c r="ASS7" s="119" t="s">
        <v>104</v>
      </c>
      <c r="AST7" s="119" t="s">
        <v>104</v>
      </c>
      <c r="ASU7" s="119" t="s">
        <v>104</v>
      </c>
      <c r="ASV7" s="119" t="s">
        <v>104</v>
      </c>
      <c r="ASW7" s="119" t="s">
        <v>104</v>
      </c>
      <c r="ASX7" s="119" t="s">
        <v>104</v>
      </c>
      <c r="ASY7" s="119" t="s">
        <v>104</v>
      </c>
      <c r="ASZ7" s="119" t="s">
        <v>104</v>
      </c>
      <c r="ATA7" s="119" t="s">
        <v>104</v>
      </c>
      <c r="ATB7" s="119" t="s">
        <v>104</v>
      </c>
      <c r="ATC7" s="119" t="s">
        <v>104</v>
      </c>
      <c r="ATD7" s="119" t="s">
        <v>104</v>
      </c>
      <c r="ATE7" s="119" t="s">
        <v>104</v>
      </c>
      <c r="ATF7" s="119" t="s">
        <v>104</v>
      </c>
      <c r="ATG7" s="119" t="s">
        <v>104</v>
      </c>
      <c r="ATH7" s="119" t="s">
        <v>104</v>
      </c>
      <c r="ATI7" s="119" t="s">
        <v>104</v>
      </c>
      <c r="ATJ7" s="119" t="s">
        <v>104</v>
      </c>
      <c r="ATK7" s="119" t="s">
        <v>104</v>
      </c>
      <c r="ATL7" s="119" t="s">
        <v>104</v>
      </c>
      <c r="ATM7" s="119" t="s">
        <v>104</v>
      </c>
      <c r="ATN7" s="119" t="s">
        <v>104</v>
      </c>
      <c r="ATO7" s="119" t="s">
        <v>104</v>
      </c>
      <c r="ATP7" s="119" t="s">
        <v>104</v>
      </c>
      <c r="ATQ7" s="119" t="s">
        <v>104</v>
      </c>
      <c r="ATR7" s="119" t="s">
        <v>104</v>
      </c>
      <c r="ATS7" s="119" t="s">
        <v>104</v>
      </c>
      <c r="ATT7" s="119" t="s">
        <v>104</v>
      </c>
      <c r="ATU7" s="119" t="s">
        <v>104</v>
      </c>
      <c r="ATV7" s="119" t="s">
        <v>104</v>
      </c>
      <c r="ATW7" s="119" t="s">
        <v>104</v>
      </c>
      <c r="ATX7" s="119" t="s">
        <v>104</v>
      </c>
      <c r="ATY7" s="119" t="s">
        <v>104</v>
      </c>
      <c r="ATZ7" s="119" t="s">
        <v>104</v>
      </c>
      <c r="AUA7" s="119" t="s">
        <v>104</v>
      </c>
      <c r="AUB7" s="119" t="s">
        <v>104</v>
      </c>
      <c r="AUC7" s="119" t="s">
        <v>104</v>
      </c>
      <c r="AUD7" s="119" t="s">
        <v>104</v>
      </c>
      <c r="AUE7" s="119" t="s">
        <v>104</v>
      </c>
      <c r="AUF7" s="119" t="s">
        <v>104</v>
      </c>
      <c r="AUG7" s="119" t="s">
        <v>104</v>
      </c>
      <c r="AUH7" s="119" t="s">
        <v>104</v>
      </c>
      <c r="AUI7" s="119" t="s">
        <v>104</v>
      </c>
      <c r="AUJ7" s="119" t="s">
        <v>104</v>
      </c>
      <c r="AUK7" s="119" t="s">
        <v>104</v>
      </c>
      <c r="AUL7" s="119" t="s">
        <v>104</v>
      </c>
      <c r="AUM7" s="119" t="s">
        <v>104</v>
      </c>
      <c r="AUN7" s="119" t="s">
        <v>104</v>
      </c>
      <c r="AUO7" s="119" t="s">
        <v>104</v>
      </c>
      <c r="AUP7" s="119" t="s">
        <v>104</v>
      </c>
      <c r="AUQ7" s="119" t="s">
        <v>104</v>
      </c>
      <c r="AUR7" s="119" t="s">
        <v>104</v>
      </c>
      <c r="AUS7" s="119" t="s">
        <v>104</v>
      </c>
      <c r="AUT7" s="119" t="s">
        <v>104</v>
      </c>
      <c r="AUU7" s="119" t="s">
        <v>104</v>
      </c>
      <c r="AUV7" s="119" t="s">
        <v>104</v>
      </c>
      <c r="AUW7" s="119" t="s">
        <v>104</v>
      </c>
      <c r="AUX7" s="119" t="s">
        <v>104</v>
      </c>
      <c r="AUY7" s="119" t="s">
        <v>104</v>
      </c>
      <c r="AUZ7" s="119" t="s">
        <v>104</v>
      </c>
      <c r="AVA7" s="119" t="s">
        <v>104</v>
      </c>
      <c r="AVB7" s="119" t="s">
        <v>104</v>
      </c>
      <c r="AVC7" s="119" t="s">
        <v>104</v>
      </c>
      <c r="AVD7" s="119" t="s">
        <v>104</v>
      </c>
      <c r="AVE7" s="119" t="s">
        <v>104</v>
      </c>
      <c r="AVF7" s="119" t="s">
        <v>104</v>
      </c>
      <c r="AVG7" s="119" t="s">
        <v>104</v>
      </c>
      <c r="AVH7" s="119" t="s">
        <v>104</v>
      </c>
      <c r="AVI7" s="119" t="s">
        <v>104</v>
      </c>
      <c r="AVJ7" s="119" t="s">
        <v>104</v>
      </c>
      <c r="AVK7" s="119" t="s">
        <v>104</v>
      </c>
      <c r="AVL7" s="119" t="s">
        <v>104</v>
      </c>
      <c r="AVM7" s="119" t="s">
        <v>104</v>
      </c>
      <c r="AVN7" s="119" t="s">
        <v>104</v>
      </c>
      <c r="AVO7" s="119" t="s">
        <v>104</v>
      </c>
      <c r="AVP7" s="119" t="s">
        <v>104</v>
      </c>
      <c r="AVQ7" s="119" t="s">
        <v>104</v>
      </c>
      <c r="AVR7" s="119" t="s">
        <v>104</v>
      </c>
      <c r="AVS7" s="119" t="s">
        <v>104</v>
      </c>
      <c r="AVT7" s="119" t="s">
        <v>104</v>
      </c>
      <c r="AVU7" s="119" t="s">
        <v>104</v>
      </c>
      <c r="AVV7" s="119" t="s">
        <v>104</v>
      </c>
      <c r="AVW7" s="119" t="s">
        <v>104</v>
      </c>
      <c r="AVX7" s="119" t="s">
        <v>104</v>
      </c>
      <c r="AVY7" s="119" t="s">
        <v>104</v>
      </c>
      <c r="AVZ7" s="119" t="s">
        <v>104</v>
      </c>
      <c r="AWA7" s="119" t="s">
        <v>104</v>
      </c>
      <c r="AWB7" s="119" t="s">
        <v>104</v>
      </c>
      <c r="AWC7" s="119" t="s">
        <v>104</v>
      </c>
      <c r="AWD7" s="119" t="s">
        <v>104</v>
      </c>
      <c r="AWE7" s="119" t="s">
        <v>104</v>
      </c>
      <c r="AWF7" s="119" t="s">
        <v>104</v>
      </c>
      <c r="AWG7" s="119" t="s">
        <v>104</v>
      </c>
      <c r="AWH7" s="119" t="s">
        <v>104</v>
      </c>
      <c r="AWI7" s="119" t="s">
        <v>104</v>
      </c>
      <c r="AWJ7" s="119" t="s">
        <v>104</v>
      </c>
      <c r="AWK7" s="119" t="s">
        <v>104</v>
      </c>
      <c r="AWL7" s="119" t="s">
        <v>104</v>
      </c>
      <c r="AWM7" s="119" t="s">
        <v>104</v>
      </c>
      <c r="AWN7" s="119" t="s">
        <v>104</v>
      </c>
      <c r="AWO7" s="119" t="s">
        <v>104</v>
      </c>
      <c r="AWP7" s="119" t="s">
        <v>104</v>
      </c>
      <c r="AWQ7" s="119" t="s">
        <v>104</v>
      </c>
      <c r="AWR7" s="119" t="s">
        <v>104</v>
      </c>
      <c r="AWS7" s="119" t="s">
        <v>104</v>
      </c>
      <c r="AWT7" s="119" t="s">
        <v>104</v>
      </c>
      <c r="AWU7" s="119" t="s">
        <v>104</v>
      </c>
      <c r="AWV7" s="119" t="s">
        <v>104</v>
      </c>
      <c r="AWW7" s="119" t="s">
        <v>104</v>
      </c>
      <c r="AWX7" s="119" t="s">
        <v>104</v>
      </c>
      <c r="AWY7" s="119" t="s">
        <v>104</v>
      </c>
      <c r="AWZ7" s="119" t="s">
        <v>104</v>
      </c>
      <c r="AXA7" s="119" t="s">
        <v>104</v>
      </c>
      <c r="AXB7" s="119" t="s">
        <v>104</v>
      </c>
      <c r="AXC7" s="119" t="s">
        <v>104</v>
      </c>
      <c r="AXD7" s="119" t="s">
        <v>104</v>
      </c>
      <c r="AXE7" s="119" t="s">
        <v>104</v>
      </c>
      <c r="AXF7" s="111"/>
      <c r="AXG7" s="111"/>
      <c r="AXH7" s="111"/>
      <c r="AXI7" s="111"/>
      <c r="AXJ7" s="111"/>
      <c r="AXK7" s="111"/>
      <c r="AXL7" s="111"/>
      <c r="AXM7" s="111"/>
      <c r="AXN7" s="111"/>
      <c r="AXO7" s="100"/>
    </row>
    <row r="8" spans="1:1315" customFormat="1" ht="12.75" customHeight="1" x14ac:dyDescent="0.2">
      <c r="A8" s="118" t="s">
        <v>105</v>
      </c>
      <c r="B8" s="118"/>
      <c r="C8" s="118"/>
      <c r="D8" s="118"/>
      <c r="E8" s="118"/>
      <c r="F8" s="118"/>
      <c r="G8" s="118"/>
      <c r="H8" s="119" t="s">
        <v>195</v>
      </c>
      <c r="I8" s="119" t="s">
        <v>195</v>
      </c>
      <c r="J8" s="119" t="s">
        <v>195</v>
      </c>
      <c r="K8" s="119" t="s">
        <v>195</v>
      </c>
      <c r="L8" s="119" t="s">
        <v>195</v>
      </c>
      <c r="M8" s="119" t="s">
        <v>195</v>
      </c>
      <c r="N8" s="119" t="s">
        <v>106</v>
      </c>
      <c r="O8" s="119" t="s">
        <v>106</v>
      </c>
      <c r="P8" s="119" t="s">
        <v>106</v>
      </c>
      <c r="Q8" s="119" t="s">
        <v>106</v>
      </c>
      <c r="R8" s="119" t="s">
        <v>106</v>
      </c>
      <c r="S8" s="119" t="s">
        <v>106</v>
      </c>
      <c r="T8" s="119" t="s">
        <v>106</v>
      </c>
      <c r="U8" s="119" t="s">
        <v>106</v>
      </c>
      <c r="V8" s="119" t="s">
        <v>106</v>
      </c>
      <c r="W8" s="119" t="s">
        <v>106</v>
      </c>
      <c r="X8" s="119" t="s">
        <v>106</v>
      </c>
      <c r="Y8" s="119" t="s">
        <v>106</v>
      </c>
      <c r="Z8" s="119" t="s">
        <v>106</v>
      </c>
      <c r="AA8" s="119" t="s">
        <v>106</v>
      </c>
      <c r="AB8" s="119" t="s">
        <v>106</v>
      </c>
      <c r="AC8" s="119" t="s">
        <v>106</v>
      </c>
      <c r="AD8" s="119" t="s">
        <v>106</v>
      </c>
      <c r="AE8" s="119" t="s">
        <v>106</v>
      </c>
      <c r="AF8" s="119" t="s">
        <v>106</v>
      </c>
      <c r="AG8" s="119" t="s">
        <v>106</v>
      </c>
      <c r="AH8" s="119" t="s">
        <v>106</v>
      </c>
      <c r="AI8" s="119" t="s">
        <v>106</v>
      </c>
      <c r="AJ8" s="119" t="s">
        <v>106</v>
      </c>
      <c r="AK8" s="119" t="s">
        <v>106</v>
      </c>
      <c r="AL8" s="119" t="s">
        <v>106</v>
      </c>
      <c r="AM8" s="119" t="s">
        <v>106</v>
      </c>
      <c r="AN8" s="119" t="s">
        <v>106</v>
      </c>
      <c r="AO8" s="119" t="s">
        <v>106</v>
      </c>
      <c r="AP8" s="119" t="s">
        <v>106</v>
      </c>
      <c r="AQ8" s="119" t="s">
        <v>106</v>
      </c>
      <c r="AR8" s="119" t="s">
        <v>106</v>
      </c>
      <c r="AS8" s="119" t="s">
        <v>106</v>
      </c>
      <c r="AT8" s="119" t="s">
        <v>106</v>
      </c>
      <c r="AU8" s="119" t="s">
        <v>106</v>
      </c>
      <c r="AV8" s="119" t="s">
        <v>106</v>
      </c>
      <c r="AW8" s="119" t="s">
        <v>106</v>
      </c>
      <c r="AX8" s="119" t="s">
        <v>106</v>
      </c>
      <c r="AY8" s="119" t="s">
        <v>106</v>
      </c>
      <c r="AZ8" s="119" t="s">
        <v>106</v>
      </c>
      <c r="BA8" s="119" t="s">
        <v>106</v>
      </c>
      <c r="BB8" s="119" t="s">
        <v>106</v>
      </c>
      <c r="BC8" s="119" t="s">
        <v>106</v>
      </c>
      <c r="BD8" s="119" t="s">
        <v>106</v>
      </c>
      <c r="BE8" s="119" t="s">
        <v>106</v>
      </c>
      <c r="BF8" s="119" t="s">
        <v>106</v>
      </c>
      <c r="BG8" s="119" t="s">
        <v>106</v>
      </c>
      <c r="BH8" s="119" t="s">
        <v>106</v>
      </c>
      <c r="BI8" s="119" t="s">
        <v>106</v>
      </c>
      <c r="BJ8" s="119" t="s">
        <v>106</v>
      </c>
      <c r="BK8" s="119" t="s">
        <v>106</v>
      </c>
      <c r="BL8" s="119" t="s">
        <v>106</v>
      </c>
      <c r="BM8" s="119" t="s">
        <v>106</v>
      </c>
      <c r="BN8" s="119" t="s">
        <v>106</v>
      </c>
      <c r="BO8" s="119" t="s">
        <v>106</v>
      </c>
      <c r="BP8" s="119" t="s">
        <v>106</v>
      </c>
      <c r="BQ8" s="119" t="s">
        <v>106</v>
      </c>
      <c r="BR8" s="119" t="s">
        <v>106</v>
      </c>
      <c r="BS8" s="119" t="s">
        <v>106</v>
      </c>
      <c r="BT8" s="119" t="s">
        <v>106</v>
      </c>
      <c r="BU8" s="119" t="s">
        <v>106</v>
      </c>
      <c r="BV8" s="119" t="s">
        <v>106</v>
      </c>
      <c r="BW8" s="119" t="s">
        <v>106</v>
      </c>
      <c r="BX8" s="119" t="s">
        <v>106</v>
      </c>
      <c r="BY8" s="119" t="s">
        <v>106</v>
      </c>
      <c r="BZ8" s="119" t="s">
        <v>106</v>
      </c>
      <c r="CA8" s="119" t="s">
        <v>106</v>
      </c>
      <c r="CB8" s="119" t="s">
        <v>106</v>
      </c>
      <c r="CC8" s="119" t="s">
        <v>106</v>
      </c>
      <c r="CD8" s="119" t="s">
        <v>106</v>
      </c>
      <c r="CE8" s="119" t="s">
        <v>106</v>
      </c>
      <c r="CF8" s="119" t="s">
        <v>106</v>
      </c>
      <c r="CG8" s="119" t="s">
        <v>106</v>
      </c>
      <c r="CH8" s="119" t="s">
        <v>106</v>
      </c>
      <c r="CI8" s="119" t="s">
        <v>106</v>
      </c>
      <c r="CJ8" s="119" t="s">
        <v>106</v>
      </c>
      <c r="CK8" s="119" t="s">
        <v>106</v>
      </c>
      <c r="CL8" s="119" t="s">
        <v>106</v>
      </c>
      <c r="CM8" s="119" t="s">
        <v>106</v>
      </c>
      <c r="CN8" s="119" t="s">
        <v>106</v>
      </c>
      <c r="CO8" s="119" t="s">
        <v>106</v>
      </c>
      <c r="CP8" s="119" t="s">
        <v>106</v>
      </c>
      <c r="CQ8" s="119" t="s">
        <v>106</v>
      </c>
      <c r="CR8" s="119" t="s">
        <v>106</v>
      </c>
      <c r="CS8" s="119" t="s">
        <v>106</v>
      </c>
      <c r="CT8" s="119" t="s">
        <v>106</v>
      </c>
      <c r="CU8" s="119" t="s">
        <v>106</v>
      </c>
      <c r="CV8" s="119" t="s">
        <v>106</v>
      </c>
      <c r="CW8" s="119" t="s">
        <v>106</v>
      </c>
      <c r="CX8" s="119" t="s">
        <v>106</v>
      </c>
      <c r="CY8" s="119" t="s">
        <v>106</v>
      </c>
      <c r="CZ8" s="119" t="s">
        <v>106</v>
      </c>
      <c r="DA8" s="119" t="s">
        <v>106</v>
      </c>
      <c r="DB8" s="119" t="s">
        <v>106</v>
      </c>
      <c r="DC8" s="119" t="s">
        <v>106</v>
      </c>
      <c r="DD8" s="119" t="s">
        <v>106</v>
      </c>
      <c r="DE8" s="119" t="s">
        <v>106</v>
      </c>
      <c r="DF8" s="119" t="s">
        <v>106</v>
      </c>
      <c r="DG8" s="119" t="s">
        <v>106</v>
      </c>
      <c r="DH8" s="119" t="s">
        <v>106</v>
      </c>
      <c r="DI8" s="119" t="s">
        <v>106</v>
      </c>
      <c r="DJ8" s="119" t="s">
        <v>106</v>
      </c>
      <c r="DK8" s="119" t="s">
        <v>106</v>
      </c>
      <c r="DL8" s="119" t="s">
        <v>106</v>
      </c>
      <c r="DM8" s="119" t="s">
        <v>106</v>
      </c>
      <c r="DN8" s="119" t="s">
        <v>106</v>
      </c>
      <c r="DO8" s="119" t="s">
        <v>106</v>
      </c>
      <c r="DP8" s="119" t="s">
        <v>106</v>
      </c>
      <c r="DQ8" s="119" t="s">
        <v>106</v>
      </c>
      <c r="DR8" s="119" t="s">
        <v>106</v>
      </c>
      <c r="DS8" s="119" t="s">
        <v>106</v>
      </c>
      <c r="DT8" s="119" t="s">
        <v>106</v>
      </c>
      <c r="DU8" s="119" t="s">
        <v>106</v>
      </c>
      <c r="DV8" s="119" t="s">
        <v>106</v>
      </c>
      <c r="DW8" s="119" t="s">
        <v>106</v>
      </c>
      <c r="DX8" s="119" t="s">
        <v>106</v>
      </c>
      <c r="DY8" s="119" t="s">
        <v>106</v>
      </c>
      <c r="DZ8" s="119" t="s">
        <v>106</v>
      </c>
      <c r="EA8" s="119" t="s">
        <v>106</v>
      </c>
      <c r="EB8" s="119" t="s">
        <v>106</v>
      </c>
      <c r="EC8" s="119" t="s">
        <v>106</v>
      </c>
      <c r="ED8" s="119" t="s">
        <v>106</v>
      </c>
      <c r="EE8" s="119" t="s">
        <v>106</v>
      </c>
      <c r="EF8" s="119" t="s">
        <v>106</v>
      </c>
      <c r="EG8" s="119" t="s">
        <v>106</v>
      </c>
      <c r="EH8" s="119" t="s">
        <v>106</v>
      </c>
      <c r="EI8" s="119" t="s">
        <v>106</v>
      </c>
      <c r="EJ8" s="119" t="s">
        <v>106</v>
      </c>
      <c r="EK8" s="119" t="s">
        <v>106</v>
      </c>
      <c r="EL8" s="119" t="s">
        <v>106</v>
      </c>
      <c r="EM8" s="119" t="s">
        <v>106</v>
      </c>
      <c r="EN8" s="119" t="s">
        <v>106</v>
      </c>
      <c r="EO8" s="119" t="s">
        <v>106</v>
      </c>
      <c r="EP8" s="119" t="s">
        <v>106</v>
      </c>
      <c r="EQ8" s="119" t="s">
        <v>106</v>
      </c>
      <c r="ER8" s="119" t="s">
        <v>106</v>
      </c>
      <c r="ES8" s="119" t="s">
        <v>106</v>
      </c>
      <c r="ET8" s="119" t="s">
        <v>106</v>
      </c>
      <c r="EU8" s="119" t="s">
        <v>106</v>
      </c>
      <c r="EV8" s="119" t="s">
        <v>106</v>
      </c>
      <c r="EW8" s="119" t="s">
        <v>106</v>
      </c>
      <c r="EX8" s="119" t="s">
        <v>106</v>
      </c>
      <c r="EY8" s="119" t="s">
        <v>106</v>
      </c>
      <c r="EZ8" s="119" t="s">
        <v>106</v>
      </c>
      <c r="FA8" s="119" t="s">
        <v>106</v>
      </c>
      <c r="FB8" s="119" t="s">
        <v>106</v>
      </c>
      <c r="FC8" s="119" t="s">
        <v>106</v>
      </c>
      <c r="FD8" s="119" t="s">
        <v>106</v>
      </c>
      <c r="FE8" s="119" t="s">
        <v>106</v>
      </c>
      <c r="FF8" s="119" t="s">
        <v>106</v>
      </c>
      <c r="FG8" s="119" t="s">
        <v>106</v>
      </c>
      <c r="FH8" s="119" t="s">
        <v>106</v>
      </c>
      <c r="FI8" s="119" t="s">
        <v>106</v>
      </c>
      <c r="FJ8" s="119" t="s">
        <v>106</v>
      </c>
      <c r="FK8" s="119" t="s">
        <v>106</v>
      </c>
      <c r="FL8" s="119" t="s">
        <v>106</v>
      </c>
      <c r="FM8" s="119" t="s">
        <v>106</v>
      </c>
      <c r="FN8" s="119" t="s">
        <v>106</v>
      </c>
      <c r="FO8" s="119" t="s">
        <v>106</v>
      </c>
      <c r="FP8" s="119" t="s">
        <v>106</v>
      </c>
      <c r="FQ8" s="119" t="s">
        <v>106</v>
      </c>
      <c r="FR8" s="119" t="s">
        <v>106</v>
      </c>
      <c r="FS8" s="119" t="s">
        <v>106</v>
      </c>
      <c r="FT8" s="119" t="s">
        <v>106</v>
      </c>
      <c r="FU8" s="119" t="s">
        <v>106</v>
      </c>
      <c r="FV8" s="119" t="s">
        <v>106</v>
      </c>
      <c r="FW8" s="119" t="s">
        <v>106</v>
      </c>
      <c r="FX8" s="119" t="s">
        <v>106</v>
      </c>
      <c r="FY8" s="119" t="s">
        <v>106</v>
      </c>
      <c r="FZ8" s="119" t="s">
        <v>106</v>
      </c>
      <c r="GA8" s="119" t="s">
        <v>106</v>
      </c>
      <c r="GB8" s="119" t="s">
        <v>106</v>
      </c>
      <c r="GC8" s="119" t="s">
        <v>106</v>
      </c>
      <c r="GD8" s="119" t="s">
        <v>106</v>
      </c>
      <c r="GE8" s="119" t="s">
        <v>106</v>
      </c>
      <c r="GF8" s="119" t="s">
        <v>106</v>
      </c>
      <c r="GG8" s="119" t="s">
        <v>106</v>
      </c>
      <c r="GH8" s="119" t="s">
        <v>106</v>
      </c>
      <c r="GI8" s="119" t="s">
        <v>106</v>
      </c>
      <c r="GJ8" s="119" t="s">
        <v>106</v>
      </c>
      <c r="GK8" s="119" t="s">
        <v>106</v>
      </c>
      <c r="GL8" s="119" t="s">
        <v>106</v>
      </c>
      <c r="GM8" s="119" t="s">
        <v>106</v>
      </c>
      <c r="GN8" s="119" t="s">
        <v>106</v>
      </c>
      <c r="GO8" s="119" t="s">
        <v>106</v>
      </c>
      <c r="GP8" s="119" t="s">
        <v>106</v>
      </c>
      <c r="GQ8" s="119" t="s">
        <v>106</v>
      </c>
      <c r="GR8" s="119" t="s">
        <v>106</v>
      </c>
      <c r="GS8" s="119" t="s">
        <v>106</v>
      </c>
      <c r="GT8" s="119" t="s">
        <v>106</v>
      </c>
      <c r="GU8" s="119" t="s">
        <v>106</v>
      </c>
      <c r="GV8" s="119" t="s">
        <v>106</v>
      </c>
      <c r="GW8" s="119" t="s">
        <v>106</v>
      </c>
      <c r="GX8" s="119" t="s">
        <v>106</v>
      </c>
      <c r="GY8" s="119" t="s">
        <v>106</v>
      </c>
      <c r="GZ8" s="119" t="s">
        <v>106</v>
      </c>
      <c r="HA8" s="119" t="s">
        <v>106</v>
      </c>
      <c r="HB8" s="119" t="s">
        <v>106</v>
      </c>
      <c r="HC8" s="119" t="s">
        <v>106</v>
      </c>
      <c r="HD8" s="119" t="s">
        <v>106</v>
      </c>
      <c r="HE8" s="119" t="s">
        <v>106</v>
      </c>
      <c r="HF8" s="119" t="s">
        <v>106</v>
      </c>
      <c r="HG8" s="119" t="s">
        <v>106</v>
      </c>
      <c r="HH8" s="119" t="s">
        <v>106</v>
      </c>
      <c r="HI8" s="119" t="s">
        <v>106</v>
      </c>
      <c r="HJ8" s="119" t="s">
        <v>106</v>
      </c>
      <c r="HK8" s="119" t="s">
        <v>106</v>
      </c>
      <c r="HL8" s="119" t="s">
        <v>106</v>
      </c>
      <c r="HM8" s="119" t="s">
        <v>106</v>
      </c>
      <c r="HN8" s="119" t="s">
        <v>106</v>
      </c>
      <c r="HO8" s="119" t="s">
        <v>106</v>
      </c>
      <c r="HP8" s="119" t="s">
        <v>106</v>
      </c>
      <c r="HQ8" s="119" t="s">
        <v>106</v>
      </c>
      <c r="HR8" s="119" t="s">
        <v>106</v>
      </c>
      <c r="HS8" s="119" t="s">
        <v>106</v>
      </c>
      <c r="HT8" s="119" t="s">
        <v>106</v>
      </c>
      <c r="HU8" s="119" t="s">
        <v>106</v>
      </c>
      <c r="HV8" s="119" t="s">
        <v>106</v>
      </c>
      <c r="HW8" s="119" t="s">
        <v>106</v>
      </c>
      <c r="HX8" s="119" t="s">
        <v>106</v>
      </c>
      <c r="HY8" s="119" t="s">
        <v>106</v>
      </c>
      <c r="HZ8" s="119" t="s">
        <v>106</v>
      </c>
      <c r="IA8" s="119" t="s">
        <v>106</v>
      </c>
      <c r="IB8" s="119" t="s">
        <v>106</v>
      </c>
      <c r="IC8" s="119" t="s">
        <v>106</v>
      </c>
      <c r="ID8" s="119" t="s">
        <v>106</v>
      </c>
      <c r="IE8" s="119" t="s">
        <v>106</v>
      </c>
      <c r="IF8" s="119" t="s">
        <v>106</v>
      </c>
      <c r="IG8" s="119" t="s">
        <v>106</v>
      </c>
      <c r="IH8" s="119" t="s">
        <v>106</v>
      </c>
      <c r="II8" s="119" t="s">
        <v>106</v>
      </c>
      <c r="IJ8" s="119" t="s">
        <v>106</v>
      </c>
      <c r="IK8" s="119" t="s">
        <v>106</v>
      </c>
      <c r="IL8" s="119" t="s">
        <v>106</v>
      </c>
      <c r="IM8" s="119" t="s">
        <v>106</v>
      </c>
      <c r="IN8" s="119" t="s">
        <v>106</v>
      </c>
      <c r="IO8" s="119" t="s">
        <v>106</v>
      </c>
      <c r="IP8" s="119" t="s">
        <v>106</v>
      </c>
      <c r="IQ8" s="119" t="s">
        <v>106</v>
      </c>
      <c r="IR8" s="119" t="s">
        <v>106</v>
      </c>
      <c r="IS8" s="119" t="s">
        <v>106</v>
      </c>
      <c r="IT8" s="119" t="s">
        <v>106</v>
      </c>
      <c r="IU8" s="119" t="s">
        <v>106</v>
      </c>
      <c r="IV8" s="119" t="s">
        <v>106</v>
      </c>
      <c r="IW8" s="119" t="s">
        <v>106</v>
      </c>
      <c r="IX8" s="119" t="s">
        <v>106</v>
      </c>
      <c r="IY8" s="119" t="s">
        <v>106</v>
      </c>
      <c r="IZ8" s="119" t="s">
        <v>106</v>
      </c>
      <c r="JA8" s="119" t="s">
        <v>106</v>
      </c>
      <c r="JB8" s="119" t="s">
        <v>106</v>
      </c>
      <c r="JC8" s="119" t="s">
        <v>106</v>
      </c>
      <c r="JD8" s="119" t="s">
        <v>106</v>
      </c>
      <c r="JE8" s="119" t="s">
        <v>106</v>
      </c>
      <c r="JF8" s="119" t="s">
        <v>106</v>
      </c>
      <c r="JG8" s="119" t="s">
        <v>106</v>
      </c>
      <c r="JH8" s="119" t="s">
        <v>106</v>
      </c>
      <c r="JI8" s="119" t="s">
        <v>106</v>
      </c>
      <c r="JJ8" s="119" t="s">
        <v>106</v>
      </c>
      <c r="JK8" s="119" t="s">
        <v>106</v>
      </c>
      <c r="JL8" s="119" t="s">
        <v>106</v>
      </c>
      <c r="JM8" s="119" t="s">
        <v>106</v>
      </c>
      <c r="JN8" s="119" t="s">
        <v>106</v>
      </c>
      <c r="JO8" s="119" t="s">
        <v>106</v>
      </c>
      <c r="JP8" s="119" t="s">
        <v>106</v>
      </c>
      <c r="JQ8" s="119" t="s">
        <v>106</v>
      </c>
      <c r="JR8" s="119" t="s">
        <v>106</v>
      </c>
      <c r="JS8" s="119" t="s">
        <v>106</v>
      </c>
      <c r="JT8" s="119" t="s">
        <v>106</v>
      </c>
      <c r="JU8" s="119" t="s">
        <v>106</v>
      </c>
      <c r="JV8" s="119" t="s">
        <v>106</v>
      </c>
      <c r="JW8" s="119" t="s">
        <v>106</v>
      </c>
      <c r="JX8" s="119" t="s">
        <v>106</v>
      </c>
      <c r="JY8" s="119" t="s">
        <v>106</v>
      </c>
      <c r="JZ8" s="119" t="s">
        <v>106</v>
      </c>
      <c r="KA8" s="119" t="s">
        <v>106</v>
      </c>
      <c r="KB8" s="119" t="s">
        <v>106</v>
      </c>
      <c r="KC8" s="119" t="s">
        <v>106</v>
      </c>
      <c r="KD8" s="119" t="s">
        <v>106</v>
      </c>
      <c r="KE8" s="119" t="s">
        <v>106</v>
      </c>
      <c r="KF8" s="119" t="s">
        <v>106</v>
      </c>
      <c r="KG8" s="119" t="s">
        <v>106</v>
      </c>
      <c r="KH8" s="119" t="s">
        <v>106</v>
      </c>
      <c r="KI8" s="119" t="s">
        <v>106</v>
      </c>
      <c r="KJ8" s="119" t="s">
        <v>106</v>
      </c>
      <c r="KK8" s="119" t="s">
        <v>106</v>
      </c>
      <c r="KL8" s="119" t="s">
        <v>106</v>
      </c>
      <c r="KM8" s="119" t="s">
        <v>106</v>
      </c>
      <c r="KN8" s="119" t="s">
        <v>106</v>
      </c>
      <c r="KO8" s="119" t="s">
        <v>106</v>
      </c>
      <c r="KP8" s="119" t="s">
        <v>106</v>
      </c>
      <c r="KQ8" s="119" t="s">
        <v>106</v>
      </c>
      <c r="KR8" s="119" t="s">
        <v>106</v>
      </c>
      <c r="KS8" s="119" t="s">
        <v>106</v>
      </c>
      <c r="KT8" s="119" t="s">
        <v>106</v>
      </c>
      <c r="KU8" s="119" t="s">
        <v>106</v>
      </c>
      <c r="KV8" s="119" t="s">
        <v>106</v>
      </c>
      <c r="KW8" s="119" t="s">
        <v>106</v>
      </c>
      <c r="KX8" s="119" t="s">
        <v>106</v>
      </c>
      <c r="KY8" s="119" t="s">
        <v>106</v>
      </c>
      <c r="KZ8" s="119" t="s">
        <v>106</v>
      </c>
      <c r="LA8" s="119" t="s">
        <v>106</v>
      </c>
      <c r="LB8" s="119" t="s">
        <v>106</v>
      </c>
      <c r="LC8" s="119" t="s">
        <v>106</v>
      </c>
      <c r="LD8" s="119" t="s">
        <v>106</v>
      </c>
      <c r="LE8" s="119" t="s">
        <v>106</v>
      </c>
      <c r="LF8" s="119" t="s">
        <v>106</v>
      </c>
      <c r="LG8" s="119" t="s">
        <v>106</v>
      </c>
      <c r="LH8" s="119" t="s">
        <v>106</v>
      </c>
      <c r="LI8" s="119" t="s">
        <v>106</v>
      </c>
      <c r="LJ8" s="119" t="s">
        <v>106</v>
      </c>
      <c r="LK8" s="119" t="s">
        <v>106</v>
      </c>
      <c r="LL8" s="119" t="s">
        <v>106</v>
      </c>
      <c r="LM8" s="119" t="s">
        <v>106</v>
      </c>
      <c r="LN8" s="119" t="s">
        <v>106</v>
      </c>
      <c r="LO8" s="119" t="s">
        <v>106</v>
      </c>
      <c r="LP8" s="119" t="s">
        <v>106</v>
      </c>
      <c r="LQ8" s="119" t="s">
        <v>106</v>
      </c>
      <c r="LR8" s="119" t="s">
        <v>106</v>
      </c>
      <c r="LS8" s="119" t="s">
        <v>106</v>
      </c>
      <c r="LT8" s="119" t="s">
        <v>106</v>
      </c>
      <c r="LU8" s="119" t="s">
        <v>106</v>
      </c>
      <c r="LV8" s="119" t="s">
        <v>106</v>
      </c>
      <c r="LW8" s="119" t="s">
        <v>106</v>
      </c>
      <c r="LX8" s="119" t="s">
        <v>106</v>
      </c>
      <c r="LY8" s="119" t="s">
        <v>106</v>
      </c>
      <c r="LZ8" s="119" t="s">
        <v>106</v>
      </c>
      <c r="MA8" s="119" t="s">
        <v>106</v>
      </c>
      <c r="MB8" s="119" t="s">
        <v>106</v>
      </c>
      <c r="MC8" s="119" t="s">
        <v>106</v>
      </c>
      <c r="MD8" s="119" t="s">
        <v>106</v>
      </c>
      <c r="ME8" s="119" t="s">
        <v>106</v>
      </c>
      <c r="MF8" s="119" t="s">
        <v>106</v>
      </c>
      <c r="MG8" s="119" t="s">
        <v>106</v>
      </c>
      <c r="MH8" s="119" t="s">
        <v>106</v>
      </c>
      <c r="MI8" s="119" t="s">
        <v>106</v>
      </c>
      <c r="MJ8" s="119" t="s">
        <v>106</v>
      </c>
      <c r="MK8" s="119" t="s">
        <v>106</v>
      </c>
      <c r="ML8" s="119" t="s">
        <v>106</v>
      </c>
      <c r="MM8" s="119" t="s">
        <v>106</v>
      </c>
      <c r="MN8" s="119" t="s">
        <v>106</v>
      </c>
      <c r="MO8" s="119" t="s">
        <v>106</v>
      </c>
      <c r="MP8" s="119" t="s">
        <v>106</v>
      </c>
      <c r="MQ8" s="119" t="s">
        <v>106</v>
      </c>
      <c r="MR8" s="119" t="s">
        <v>106</v>
      </c>
      <c r="MS8" s="119" t="s">
        <v>106</v>
      </c>
      <c r="MT8" s="119" t="s">
        <v>106</v>
      </c>
      <c r="MU8" s="119" t="s">
        <v>106</v>
      </c>
      <c r="MV8" s="119" t="s">
        <v>106</v>
      </c>
      <c r="MW8" s="119" t="s">
        <v>106</v>
      </c>
      <c r="MX8" s="119" t="s">
        <v>106</v>
      </c>
      <c r="MY8" s="119" t="s">
        <v>106</v>
      </c>
      <c r="MZ8" s="119" t="s">
        <v>106</v>
      </c>
      <c r="NA8" s="119" t="s">
        <v>106</v>
      </c>
      <c r="NB8" s="119" t="s">
        <v>106</v>
      </c>
      <c r="NC8" s="119" t="s">
        <v>106</v>
      </c>
      <c r="ND8" s="119" t="s">
        <v>106</v>
      </c>
      <c r="NE8" s="119" t="s">
        <v>106</v>
      </c>
      <c r="NF8" s="119" t="s">
        <v>106</v>
      </c>
      <c r="NG8" s="119" t="s">
        <v>106</v>
      </c>
      <c r="NH8" s="119" t="s">
        <v>106</v>
      </c>
      <c r="NI8" s="119" t="s">
        <v>106</v>
      </c>
      <c r="NJ8" s="119" t="s">
        <v>106</v>
      </c>
      <c r="NK8" s="119" t="s">
        <v>106</v>
      </c>
      <c r="NL8" s="119" t="s">
        <v>106</v>
      </c>
      <c r="NM8" s="119" t="s">
        <v>106</v>
      </c>
      <c r="NN8" s="119" t="s">
        <v>106</v>
      </c>
      <c r="NO8" s="119" t="s">
        <v>106</v>
      </c>
      <c r="NP8" s="119" t="s">
        <v>106</v>
      </c>
      <c r="NQ8" s="119" t="s">
        <v>106</v>
      </c>
      <c r="NR8" s="119" t="s">
        <v>106</v>
      </c>
      <c r="NS8" s="119" t="s">
        <v>106</v>
      </c>
      <c r="NT8" s="119" t="s">
        <v>106</v>
      </c>
      <c r="NU8" s="119" t="s">
        <v>106</v>
      </c>
      <c r="NV8" s="119" t="s">
        <v>106</v>
      </c>
      <c r="NW8" s="119" t="s">
        <v>106</v>
      </c>
      <c r="NX8" s="119" t="s">
        <v>106</v>
      </c>
      <c r="NY8" s="119" t="s">
        <v>106</v>
      </c>
      <c r="NZ8" s="119" t="s">
        <v>106</v>
      </c>
      <c r="OA8" s="119" t="s">
        <v>106</v>
      </c>
      <c r="OB8" s="119" t="s">
        <v>106</v>
      </c>
      <c r="OC8" s="119" t="s">
        <v>106</v>
      </c>
      <c r="OD8" s="119" t="s">
        <v>106</v>
      </c>
      <c r="OE8" s="119" t="s">
        <v>106</v>
      </c>
      <c r="OF8" s="119" t="s">
        <v>106</v>
      </c>
      <c r="OG8" s="119" t="s">
        <v>106</v>
      </c>
      <c r="OH8" s="119" t="s">
        <v>106</v>
      </c>
      <c r="OI8" s="119" t="s">
        <v>106</v>
      </c>
      <c r="OJ8" s="119" t="s">
        <v>106</v>
      </c>
      <c r="OK8" s="119" t="s">
        <v>106</v>
      </c>
      <c r="OL8" s="119" t="s">
        <v>106</v>
      </c>
      <c r="OM8" s="119" t="s">
        <v>106</v>
      </c>
      <c r="ON8" s="119" t="s">
        <v>106</v>
      </c>
      <c r="OO8" s="119" t="s">
        <v>106</v>
      </c>
      <c r="OP8" s="119" t="s">
        <v>106</v>
      </c>
      <c r="OQ8" s="119" t="s">
        <v>106</v>
      </c>
      <c r="OR8" s="119" t="s">
        <v>106</v>
      </c>
      <c r="OS8" s="119" t="s">
        <v>106</v>
      </c>
      <c r="OT8" s="119" t="s">
        <v>106</v>
      </c>
      <c r="OU8" s="119" t="s">
        <v>106</v>
      </c>
      <c r="OV8" s="119" t="s">
        <v>106</v>
      </c>
      <c r="OW8" s="119" t="s">
        <v>106</v>
      </c>
      <c r="OX8" s="119" t="s">
        <v>106</v>
      </c>
      <c r="OY8" s="119" t="s">
        <v>106</v>
      </c>
      <c r="OZ8" s="119" t="s">
        <v>106</v>
      </c>
      <c r="PA8" s="119" t="s">
        <v>106</v>
      </c>
      <c r="PB8" s="119" t="s">
        <v>106</v>
      </c>
      <c r="PC8" s="119" t="s">
        <v>106</v>
      </c>
      <c r="PD8" s="119" t="s">
        <v>106</v>
      </c>
      <c r="PE8" s="119" t="s">
        <v>106</v>
      </c>
      <c r="PF8" s="119" t="s">
        <v>106</v>
      </c>
      <c r="PG8" s="119" t="s">
        <v>106</v>
      </c>
      <c r="PH8" s="119" t="s">
        <v>106</v>
      </c>
      <c r="PI8" s="119" t="s">
        <v>106</v>
      </c>
      <c r="PJ8" s="119" t="s">
        <v>106</v>
      </c>
      <c r="PK8" s="119" t="s">
        <v>106</v>
      </c>
      <c r="PL8" s="119" t="s">
        <v>106</v>
      </c>
      <c r="PM8" s="119" t="s">
        <v>106</v>
      </c>
      <c r="PN8" s="119" t="s">
        <v>106</v>
      </c>
      <c r="PO8" s="119" t="s">
        <v>106</v>
      </c>
      <c r="PP8" s="119" t="s">
        <v>106</v>
      </c>
      <c r="PQ8" s="119" t="s">
        <v>106</v>
      </c>
      <c r="PR8" s="119" t="s">
        <v>106</v>
      </c>
      <c r="PS8" s="119" t="s">
        <v>106</v>
      </c>
      <c r="PT8" s="119" t="s">
        <v>106</v>
      </c>
      <c r="PU8" s="119" t="s">
        <v>106</v>
      </c>
      <c r="PV8" s="119" t="s">
        <v>106</v>
      </c>
      <c r="PW8" s="119" t="s">
        <v>106</v>
      </c>
      <c r="PX8" s="119" t="s">
        <v>106</v>
      </c>
      <c r="PY8" s="119" t="s">
        <v>106</v>
      </c>
      <c r="PZ8" s="119" t="s">
        <v>106</v>
      </c>
      <c r="QA8" s="119" t="s">
        <v>106</v>
      </c>
      <c r="QB8" s="119" t="s">
        <v>106</v>
      </c>
      <c r="QC8" s="119" t="s">
        <v>106</v>
      </c>
      <c r="QD8" s="119" t="s">
        <v>106</v>
      </c>
      <c r="QE8" s="119" t="s">
        <v>106</v>
      </c>
      <c r="QF8" s="119" t="s">
        <v>106</v>
      </c>
      <c r="QG8" s="119" t="s">
        <v>106</v>
      </c>
      <c r="QH8" s="119" t="s">
        <v>106</v>
      </c>
      <c r="QI8" s="119" t="s">
        <v>106</v>
      </c>
      <c r="QJ8" s="119" t="s">
        <v>106</v>
      </c>
      <c r="QK8" s="119" t="s">
        <v>106</v>
      </c>
      <c r="QL8" s="119" t="s">
        <v>106</v>
      </c>
      <c r="QM8" s="119" t="s">
        <v>106</v>
      </c>
      <c r="QN8" s="119" t="s">
        <v>106</v>
      </c>
      <c r="QO8" s="119" t="s">
        <v>106</v>
      </c>
      <c r="QP8" s="119" t="s">
        <v>106</v>
      </c>
      <c r="QQ8" s="119" t="s">
        <v>106</v>
      </c>
      <c r="QR8" s="119" t="s">
        <v>106</v>
      </c>
      <c r="QS8" s="119" t="s">
        <v>106</v>
      </c>
      <c r="QT8" s="119" t="s">
        <v>106</v>
      </c>
      <c r="QU8" s="119" t="s">
        <v>106</v>
      </c>
      <c r="QV8" s="119" t="s">
        <v>106</v>
      </c>
      <c r="QW8" s="119" t="s">
        <v>106</v>
      </c>
      <c r="QX8" s="119" t="s">
        <v>106</v>
      </c>
      <c r="QY8" s="119" t="s">
        <v>106</v>
      </c>
      <c r="QZ8" s="119" t="s">
        <v>106</v>
      </c>
      <c r="RA8" s="119" t="s">
        <v>106</v>
      </c>
      <c r="RB8" s="119" t="s">
        <v>106</v>
      </c>
      <c r="RC8" s="119" t="s">
        <v>106</v>
      </c>
      <c r="RD8" s="119" t="s">
        <v>106</v>
      </c>
      <c r="RE8" s="119" t="s">
        <v>106</v>
      </c>
      <c r="RF8" s="119" t="s">
        <v>106</v>
      </c>
      <c r="RG8" s="119" t="s">
        <v>106</v>
      </c>
      <c r="RH8" s="119" t="s">
        <v>106</v>
      </c>
      <c r="RI8" s="119" t="s">
        <v>106</v>
      </c>
      <c r="RJ8" s="119" t="s">
        <v>106</v>
      </c>
      <c r="RK8" s="119" t="s">
        <v>106</v>
      </c>
      <c r="RL8" s="119" t="s">
        <v>106</v>
      </c>
      <c r="RM8" s="119" t="s">
        <v>106</v>
      </c>
      <c r="RN8" s="119" t="s">
        <v>106</v>
      </c>
      <c r="RO8" s="119" t="s">
        <v>106</v>
      </c>
      <c r="RP8" s="119" t="s">
        <v>106</v>
      </c>
      <c r="RQ8" s="119" t="s">
        <v>106</v>
      </c>
      <c r="RR8" s="119" t="s">
        <v>106</v>
      </c>
      <c r="RS8" s="119" t="s">
        <v>106</v>
      </c>
      <c r="RT8" s="119" t="s">
        <v>106</v>
      </c>
      <c r="RU8" s="119" t="s">
        <v>106</v>
      </c>
      <c r="RV8" s="119" t="s">
        <v>106</v>
      </c>
      <c r="RW8" s="119" t="s">
        <v>106</v>
      </c>
      <c r="RX8" s="119" t="s">
        <v>106</v>
      </c>
      <c r="RY8" s="119" t="s">
        <v>106</v>
      </c>
      <c r="RZ8" s="119" t="s">
        <v>106</v>
      </c>
      <c r="SA8" s="119" t="s">
        <v>106</v>
      </c>
      <c r="SB8" s="119" t="s">
        <v>106</v>
      </c>
      <c r="SC8" s="119" t="s">
        <v>106</v>
      </c>
      <c r="SD8" s="119" t="s">
        <v>106</v>
      </c>
      <c r="SE8" s="119" t="s">
        <v>106</v>
      </c>
      <c r="SF8" s="119" t="s">
        <v>106</v>
      </c>
      <c r="SG8" s="119" t="s">
        <v>106</v>
      </c>
      <c r="SH8" s="119" t="s">
        <v>106</v>
      </c>
      <c r="SI8" s="119" t="s">
        <v>106</v>
      </c>
      <c r="SJ8" s="119" t="s">
        <v>106</v>
      </c>
      <c r="SK8" s="119" t="s">
        <v>106</v>
      </c>
      <c r="SL8" s="119" t="s">
        <v>106</v>
      </c>
      <c r="SM8" s="119" t="s">
        <v>106</v>
      </c>
      <c r="SN8" s="119" t="s">
        <v>106</v>
      </c>
      <c r="SO8" s="119" t="s">
        <v>106</v>
      </c>
      <c r="SP8" s="119" t="s">
        <v>106</v>
      </c>
      <c r="SQ8" s="119" t="s">
        <v>106</v>
      </c>
      <c r="SR8" s="119" t="s">
        <v>106</v>
      </c>
      <c r="SS8" s="119" t="s">
        <v>106</v>
      </c>
      <c r="ST8" s="119" t="s">
        <v>106</v>
      </c>
      <c r="SU8" s="119" t="s">
        <v>106</v>
      </c>
      <c r="SV8" s="119" t="s">
        <v>106</v>
      </c>
      <c r="SW8" s="119" t="s">
        <v>106</v>
      </c>
      <c r="SX8" s="119" t="s">
        <v>106</v>
      </c>
      <c r="SY8" s="119" t="s">
        <v>106</v>
      </c>
      <c r="SZ8" s="119" t="s">
        <v>106</v>
      </c>
      <c r="TA8" s="119" t="s">
        <v>106</v>
      </c>
      <c r="TB8" s="119" t="s">
        <v>106</v>
      </c>
      <c r="TC8" s="119" t="s">
        <v>106</v>
      </c>
      <c r="TD8" s="119" t="s">
        <v>106</v>
      </c>
      <c r="TE8" s="119" t="s">
        <v>106</v>
      </c>
      <c r="TF8" s="119" t="s">
        <v>106</v>
      </c>
      <c r="TG8" s="119" t="s">
        <v>106</v>
      </c>
      <c r="TH8" s="119" t="s">
        <v>106</v>
      </c>
      <c r="TI8" s="119" t="s">
        <v>106</v>
      </c>
      <c r="TJ8" s="119" t="s">
        <v>106</v>
      </c>
      <c r="TK8" s="119" t="s">
        <v>106</v>
      </c>
      <c r="TL8" s="119" t="s">
        <v>106</v>
      </c>
      <c r="TM8" s="119" t="s">
        <v>106</v>
      </c>
      <c r="TN8" s="119" t="s">
        <v>106</v>
      </c>
      <c r="TO8" s="119" t="s">
        <v>106</v>
      </c>
      <c r="TP8" s="119" t="s">
        <v>106</v>
      </c>
      <c r="TQ8" s="119" t="s">
        <v>106</v>
      </c>
      <c r="TR8" s="119" t="s">
        <v>106</v>
      </c>
      <c r="TS8" s="119" t="s">
        <v>106</v>
      </c>
      <c r="TT8" s="119" t="s">
        <v>106</v>
      </c>
      <c r="TU8" s="119" t="s">
        <v>106</v>
      </c>
      <c r="TV8" s="119" t="s">
        <v>106</v>
      </c>
      <c r="TW8" s="119" t="s">
        <v>106</v>
      </c>
      <c r="TX8" s="119" t="s">
        <v>106</v>
      </c>
      <c r="TY8" s="119" t="s">
        <v>106</v>
      </c>
      <c r="TZ8" s="119" t="s">
        <v>106</v>
      </c>
      <c r="UA8" s="119" t="s">
        <v>106</v>
      </c>
      <c r="UB8" s="119" t="s">
        <v>106</v>
      </c>
      <c r="UC8" s="119" t="s">
        <v>106</v>
      </c>
      <c r="UD8" s="119" t="s">
        <v>106</v>
      </c>
      <c r="UE8" s="119" t="s">
        <v>106</v>
      </c>
      <c r="UF8" s="119" t="s">
        <v>106</v>
      </c>
      <c r="UG8" s="119" t="s">
        <v>106</v>
      </c>
      <c r="UH8" s="119" t="s">
        <v>106</v>
      </c>
      <c r="UI8" s="119" t="s">
        <v>106</v>
      </c>
      <c r="UJ8" s="119" t="s">
        <v>106</v>
      </c>
      <c r="UK8" s="119" t="s">
        <v>106</v>
      </c>
      <c r="UL8" s="119" t="s">
        <v>106</v>
      </c>
      <c r="UM8" s="119" t="s">
        <v>106</v>
      </c>
      <c r="UN8" s="119" t="s">
        <v>106</v>
      </c>
      <c r="UO8" s="119" t="s">
        <v>106</v>
      </c>
      <c r="UP8" s="119" t="s">
        <v>106</v>
      </c>
      <c r="UQ8" s="119" t="s">
        <v>106</v>
      </c>
      <c r="UR8" s="119" t="s">
        <v>106</v>
      </c>
      <c r="US8" s="119" t="s">
        <v>106</v>
      </c>
      <c r="UT8" s="119" t="s">
        <v>106</v>
      </c>
      <c r="UU8" s="119" t="s">
        <v>106</v>
      </c>
      <c r="UV8" s="119" t="s">
        <v>106</v>
      </c>
      <c r="UW8" s="119" t="s">
        <v>106</v>
      </c>
      <c r="UX8" s="119" t="s">
        <v>106</v>
      </c>
      <c r="UY8" s="119" t="s">
        <v>106</v>
      </c>
      <c r="UZ8" s="119" t="s">
        <v>106</v>
      </c>
      <c r="VA8" s="119" t="s">
        <v>106</v>
      </c>
      <c r="VB8" s="119" t="s">
        <v>106</v>
      </c>
      <c r="VC8" s="119" t="s">
        <v>106</v>
      </c>
      <c r="VD8" s="119" t="s">
        <v>106</v>
      </c>
      <c r="VE8" s="119" t="s">
        <v>106</v>
      </c>
      <c r="VF8" s="119" t="s">
        <v>106</v>
      </c>
      <c r="VG8" s="119" t="s">
        <v>106</v>
      </c>
      <c r="VH8" s="119" t="s">
        <v>106</v>
      </c>
      <c r="VI8" s="119" t="s">
        <v>106</v>
      </c>
      <c r="VJ8" s="119" t="s">
        <v>106</v>
      </c>
      <c r="VK8" s="119" t="s">
        <v>106</v>
      </c>
      <c r="VL8" s="119" t="s">
        <v>106</v>
      </c>
      <c r="VM8" s="119" t="s">
        <v>106</v>
      </c>
      <c r="VN8" s="119" t="s">
        <v>106</v>
      </c>
      <c r="VO8" s="119" t="s">
        <v>106</v>
      </c>
      <c r="VP8" s="119" t="s">
        <v>106</v>
      </c>
      <c r="VQ8" s="119" t="s">
        <v>106</v>
      </c>
      <c r="VR8" s="119" t="s">
        <v>106</v>
      </c>
      <c r="VS8" s="119" t="s">
        <v>106</v>
      </c>
      <c r="VT8" s="119" t="s">
        <v>106</v>
      </c>
      <c r="VU8" s="119" t="s">
        <v>106</v>
      </c>
      <c r="VV8" s="119" t="s">
        <v>106</v>
      </c>
      <c r="VW8" s="119" t="s">
        <v>106</v>
      </c>
      <c r="VX8" s="119" t="s">
        <v>106</v>
      </c>
      <c r="VY8" s="119" t="s">
        <v>106</v>
      </c>
      <c r="VZ8" s="119" t="s">
        <v>106</v>
      </c>
      <c r="WA8" s="119" t="s">
        <v>106</v>
      </c>
      <c r="WB8" s="119" t="s">
        <v>106</v>
      </c>
      <c r="WC8" s="119" t="s">
        <v>106</v>
      </c>
      <c r="WD8" s="119" t="s">
        <v>106</v>
      </c>
      <c r="WE8" s="119" t="s">
        <v>106</v>
      </c>
      <c r="WF8" s="119" t="s">
        <v>106</v>
      </c>
      <c r="WG8" s="119" t="s">
        <v>106</v>
      </c>
      <c r="WH8" s="119" t="s">
        <v>106</v>
      </c>
      <c r="WI8" s="119" t="s">
        <v>106</v>
      </c>
      <c r="WJ8" s="119" t="s">
        <v>106</v>
      </c>
      <c r="WK8" s="119" t="s">
        <v>106</v>
      </c>
      <c r="WL8" s="119" t="s">
        <v>106</v>
      </c>
      <c r="WM8" s="119" t="s">
        <v>106</v>
      </c>
      <c r="WN8" s="119" t="s">
        <v>106</v>
      </c>
      <c r="WO8" s="119" t="s">
        <v>106</v>
      </c>
      <c r="WP8" s="119" t="s">
        <v>106</v>
      </c>
      <c r="WQ8" s="119" t="s">
        <v>106</v>
      </c>
      <c r="WR8" s="119" t="s">
        <v>106</v>
      </c>
      <c r="WS8" s="119" t="s">
        <v>106</v>
      </c>
      <c r="WT8" s="119" t="s">
        <v>106</v>
      </c>
      <c r="WU8" s="119" t="s">
        <v>106</v>
      </c>
      <c r="WV8" s="119" t="s">
        <v>106</v>
      </c>
      <c r="WW8" s="119" t="s">
        <v>106</v>
      </c>
      <c r="WX8" s="119" t="s">
        <v>106</v>
      </c>
      <c r="WY8" s="119" t="s">
        <v>106</v>
      </c>
      <c r="WZ8" s="119" t="s">
        <v>106</v>
      </c>
      <c r="XA8" s="119" t="s">
        <v>106</v>
      </c>
      <c r="XB8" s="119" t="s">
        <v>106</v>
      </c>
      <c r="XC8" s="119" t="s">
        <v>106</v>
      </c>
      <c r="XD8" s="119" t="s">
        <v>106</v>
      </c>
      <c r="XE8" s="119" t="s">
        <v>106</v>
      </c>
      <c r="XF8" s="119" t="s">
        <v>106</v>
      </c>
      <c r="XG8" s="119" t="s">
        <v>106</v>
      </c>
      <c r="XH8" s="119" t="s">
        <v>106</v>
      </c>
      <c r="XI8" s="119" t="s">
        <v>106</v>
      </c>
      <c r="XJ8" s="119" t="s">
        <v>106</v>
      </c>
      <c r="XK8" s="119" t="s">
        <v>106</v>
      </c>
      <c r="XL8" s="119" t="s">
        <v>106</v>
      </c>
      <c r="XM8" s="119" t="s">
        <v>106</v>
      </c>
      <c r="XN8" s="119" t="s">
        <v>106</v>
      </c>
      <c r="XO8" s="119" t="s">
        <v>106</v>
      </c>
      <c r="XP8" s="119" t="s">
        <v>106</v>
      </c>
      <c r="XQ8" s="119" t="s">
        <v>106</v>
      </c>
      <c r="XR8" s="178"/>
      <c r="XS8" s="111"/>
      <c r="XT8" s="111"/>
      <c r="XU8" s="111"/>
      <c r="XV8" s="111"/>
      <c r="XW8" s="111"/>
      <c r="XX8" s="111"/>
      <c r="XY8" s="111" t="s">
        <v>196</v>
      </c>
      <c r="XZ8" s="111" t="s">
        <v>196</v>
      </c>
      <c r="YA8" s="111" t="s">
        <v>196</v>
      </c>
      <c r="YB8" s="111" t="s">
        <v>196</v>
      </c>
      <c r="YC8" s="111" t="s">
        <v>196</v>
      </c>
      <c r="YD8" s="111" t="s">
        <v>196</v>
      </c>
      <c r="YE8" s="111" t="s">
        <v>196</v>
      </c>
      <c r="YF8" s="111" t="s">
        <v>196</v>
      </c>
      <c r="YG8" s="111" t="s">
        <v>196</v>
      </c>
      <c r="YH8" s="111" t="s">
        <v>196</v>
      </c>
      <c r="YI8" s="111" t="s">
        <v>196</v>
      </c>
      <c r="YJ8" s="111" t="s">
        <v>196</v>
      </c>
      <c r="YK8" s="111" t="s">
        <v>196</v>
      </c>
      <c r="YL8" s="111" t="s">
        <v>196</v>
      </c>
      <c r="YM8" s="111" t="s">
        <v>196</v>
      </c>
      <c r="YN8" s="111" t="s">
        <v>196</v>
      </c>
      <c r="YO8" s="111" t="s">
        <v>196</v>
      </c>
      <c r="YP8" s="111" t="s">
        <v>196</v>
      </c>
      <c r="YQ8" s="111" t="s">
        <v>196</v>
      </c>
      <c r="YR8" s="111" t="s">
        <v>196</v>
      </c>
      <c r="YS8" s="111" t="s">
        <v>196</v>
      </c>
      <c r="YT8" s="111" t="s">
        <v>196</v>
      </c>
      <c r="YU8" s="111" t="s">
        <v>196</v>
      </c>
      <c r="YV8" s="111" t="s">
        <v>196</v>
      </c>
      <c r="YW8" s="111" t="s">
        <v>196</v>
      </c>
      <c r="YX8" s="111" t="s">
        <v>196</v>
      </c>
      <c r="YY8" s="111" t="s">
        <v>196</v>
      </c>
      <c r="YZ8" s="111" t="s">
        <v>196</v>
      </c>
      <c r="ZA8" s="111" t="s">
        <v>196</v>
      </c>
      <c r="ZB8" s="111" t="s">
        <v>196</v>
      </c>
      <c r="ZC8" s="111" t="s">
        <v>196</v>
      </c>
      <c r="ZD8" s="111" t="s">
        <v>196</v>
      </c>
      <c r="ZE8" s="111" t="s">
        <v>196</v>
      </c>
      <c r="ZF8" s="111" t="s">
        <v>196</v>
      </c>
      <c r="ZG8" s="111" t="s">
        <v>196</v>
      </c>
      <c r="ZH8" s="111" t="s">
        <v>196</v>
      </c>
      <c r="ZI8" s="111" t="s">
        <v>196</v>
      </c>
      <c r="ZJ8" s="111" t="s">
        <v>196</v>
      </c>
      <c r="ZK8" s="111" t="s">
        <v>196</v>
      </c>
      <c r="ZL8" s="111" t="s">
        <v>196</v>
      </c>
      <c r="ZM8" s="111" t="s">
        <v>196</v>
      </c>
      <c r="ZN8" s="111" t="s">
        <v>196</v>
      </c>
      <c r="ZO8" s="111" t="s">
        <v>196</v>
      </c>
      <c r="ZP8" s="111" t="s">
        <v>196</v>
      </c>
      <c r="ZQ8" s="111" t="s">
        <v>196</v>
      </c>
      <c r="ZR8" s="111" t="s">
        <v>196</v>
      </c>
      <c r="ZS8" s="111" t="s">
        <v>196</v>
      </c>
      <c r="ZT8" s="111" t="s">
        <v>196</v>
      </c>
      <c r="ZU8" s="111" t="s">
        <v>196</v>
      </c>
      <c r="ZV8" s="111" t="s">
        <v>196</v>
      </c>
      <c r="ZW8" s="111" t="s">
        <v>196</v>
      </c>
      <c r="ZX8" s="111" t="s">
        <v>196</v>
      </c>
      <c r="ZY8" s="111" t="s">
        <v>196</v>
      </c>
      <c r="ZZ8" s="111" t="s">
        <v>196</v>
      </c>
      <c r="AAA8" s="111" t="s">
        <v>196</v>
      </c>
      <c r="AAB8" s="111" t="s">
        <v>196</v>
      </c>
      <c r="AAC8" s="111" t="s">
        <v>196</v>
      </c>
      <c r="AAD8" s="111" t="s">
        <v>196</v>
      </c>
      <c r="AAE8" s="111" t="s">
        <v>196</v>
      </c>
      <c r="AAF8" s="111" t="s">
        <v>196</v>
      </c>
      <c r="AAG8" s="111" t="s">
        <v>196</v>
      </c>
      <c r="AAH8" s="111" t="s">
        <v>196</v>
      </c>
      <c r="AAI8" s="111" t="s">
        <v>196</v>
      </c>
      <c r="AAJ8" s="111" t="s">
        <v>196</v>
      </c>
      <c r="AAK8" s="111" t="s">
        <v>2083</v>
      </c>
      <c r="AAL8" s="111" t="s">
        <v>2083</v>
      </c>
      <c r="AAM8" s="111" t="s">
        <v>2083</v>
      </c>
      <c r="AAN8" s="111" t="s">
        <v>2083</v>
      </c>
      <c r="AAO8" s="111" t="s">
        <v>2083</v>
      </c>
      <c r="AAP8" s="111" t="s">
        <v>2083</v>
      </c>
      <c r="AAQ8" s="111" t="s">
        <v>2083</v>
      </c>
      <c r="AAR8" s="111" t="s">
        <v>2083</v>
      </c>
      <c r="AAS8" s="111" t="s">
        <v>2083</v>
      </c>
      <c r="AAT8" s="111" t="s">
        <v>2083</v>
      </c>
      <c r="AAU8" s="119" t="s">
        <v>106</v>
      </c>
      <c r="AAV8" s="119" t="s">
        <v>106</v>
      </c>
      <c r="AAW8" s="119" t="s">
        <v>106</v>
      </c>
      <c r="AAX8" s="119" t="s">
        <v>106</v>
      </c>
      <c r="AAY8" s="119" t="s">
        <v>106</v>
      </c>
      <c r="AAZ8" s="119" t="s">
        <v>106</v>
      </c>
      <c r="ABA8" s="119" t="s">
        <v>106</v>
      </c>
      <c r="ABB8" s="119" t="s">
        <v>106</v>
      </c>
      <c r="ABC8" s="119" t="s">
        <v>106</v>
      </c>
      <c r="ABD8" s="119" t="s">
        <v>106</v>
      </c>
      <c r="ABE8" s="119" t="s">
        <v>106</v>
      </c>
      <c r="ABF8" s="119" t="s">
        <v>106</v>
      </c>
      <c r="ABG8" s="119" t="s">
        <v>106</v>
      </c>
      <c r="ABH8" s="119" t="s">
        <v>106</v>
      </c>
      <c r="ABI8" s="119" t="s">
        <v>106</v>
      </c>
      <c r="ABJ8" s="119" t="s">
        <v>106</v>
      </c>
      <c r="ABK8" s="119" t="s">
        <v>106</v>
      </c>
      <c r="ABL8" s="119" t="s">
        <v>106</v>
      </c>
      <c r="ABM8" s="119" t="s">
        <v>106</v>
      </c>
      <c r="ABN8" s="119" t="s">
        <v>106</v>
      </c>
      <c r="ABO8" s="119" t="s">
        <v>106</v>
      </c>
      <c r="ABP8" s="119" t="s">
        <v>106</v>
      </c>
      <c r="ABQ8" s="119" t="s">
        <v>106</v>
      </c>
      <c r="ABR8" s="119" t="s">
        <v>106</v>
      </c>
      <c r="ABS8" s="119" t="s">
        <v>106</v>
      </c>
      <c r="ABT8" s="119" t="s">
        <v>106</v>
      </c>
      <c r="ABU8" s="119" t="s">
        <v>106</v>
      </c>
      <c r="ABV8" s="119" t="s">
        <v>106</v>
      </c>
      <c r="ABW8" s="119" t="s">
        <v>106</v>
      </c>
      <c r="ABX8" s="119" t="s">
        <v>106</v>
      </c>
      <c r="ABY8" s="119" t="s">
        <v>106</v>
      </c>
      <c r="ABZ8" s="119" t="s">
        <v>106</v>
      </c>
      <c r="ACA8" s="119" t="s">
        <v>106</v>
      </c>
      <c r="ACB8" s="119" t="s">
        <v>106</v>
      </c>
      <c r="ACC8" s="119" t="s">
        <v>106</v>
      </c>
      <c r="ACD8" s="119" t="s">
        <v>106</v>
      </c>
      <c r="ACE8" s="119" t="s">
        <v>106</v>
      </c>
      <c r="ACF8" s="119" t="s">
        <v>106</v>
      </c>
      <c r="ACG8" s="119" t="s">
        <v>106</v>
      </c>
      <c r="ACH8" s="119" t="s">
        <v>106</v>
      </c>
      <c r="ACI8" s="119" t="s">
        <v>106</v>
      </c>
      <c r="ACJ8" s="119" t="s">
        <v>106</v>
      </c>
      <c r="ACK8" s="119" t="s">
        <v>106</v>
      </c>
      <c r="ACL8" s="119" t="s">
        <v>106</v>
      </c>
      <c r="ACM8" s="119" t="s">
        <v>106</v>
      </c>
      <c r="ACN8" s="119" t="s">
        <v>106</v>
      </c>
      <c r="ACO8" s="119" t="s">
        <v>106</v>
      </c>
      <c r="ACP8" s="119" t="s">
        <v>106</v>
      </c>
      <c r="ACQ8" s="119" t="s">
        <v>106</v>
      </c>
      <c r="ACR8" s="119" t="s">
        <v>106</v>
      </c>
      <c r="ACS8" s="119" t="s">
        <v>106</v>
      </c>
      <c r="ACT8" s="119" t="s">
        <v>106</v>
      </c>
      <c r="ACU8" s="119" t="s">
        <v>106</v>
      </c>
      <c r="ACV8" s="119" t="s">
        <v>106</v>
      </c>
      <c r="ACW8" s="119" t="s">
        <v>106</v>
      </c>
      <c r="ACX8" s="119" t="s">
        <v>106</v>
      </c>
      <c r="ACY8" s="119" t="s">
        <v>106</v>
      </c>
      <c r="ACZ8" s="119" t="s">
        <v>106</v>
      </c>
      <c r="ADA8" s="119" t="s">
        <v>106</v>
      </c>
      <c r="ADB8" s="119" t="s">
        <v>106</v>
      </c>
      <c r="ADC8" s="119" t="s">
        <v>106</v>
      </c>
      <c r="ADD8" s="119" t="s">
        <v>106</v>
      </c>
      <c r="ADE8" s="119" t="s">
        <v>106</v>
      </c>
      <c r="ADF8" s="119" t="s">
        <v>106</v>
      </c>
      <c r="ADG8" s="119" t="s">
        <v>106</v>
      </c>
      <c r="ADH8" s="119" t="s">
        <v>106</v>
      </c>
      <c r="ADI8" s="119" t="s">
        <v>106</v>
      </c>
      <c r="ADJ8" s="119" t="s">
        <v>106</v>
      </c>
      <c r="ADK8" s="119" t="s">
        <v>106</v>
      </c>
      <c r="ADL8" s="119" t="s">
        <v>106</v>
      </c>
      <c r="ADM8" s="119" t="s">
        <v>106</v>
      </c>
      <c r="ADN8" s="119" t="s">
        <v>106</v>
      </c>
      <c r="ADO8" s="119" t="s">
        <v>106</v>
      </c>
      <c r="ADP8" s="119" t="s">
        <v>106</v>
      </c>
      <c r="ADQ8" s="119" t="s">
        <v>106</v>
      </c>
      <c r="ADR8" s="119" t="s">
        <v>106</v>
      </c>
      <c r="ADS8" s="119" t="s">
        <v>106</v>
      </c>
      <c r="ADT8" s="119" t="s">
        <v>106</v>
      </c>
      <c r="ADU8" s="119" t="s">
        <v>106</v>
      </c>
      <c r="ADV8" s="119" t="s">
        <v>106</v>
      </c>
      <c r="ADW8" s="119" t="s">
        <v>106</v>
      </c>
      <c r="ADX8" s="119" t="s">
        <v>106</v>
      </c>
      <c r="ADY8" s="119" t="s">
        <v>106</v>
      </c>
      <c r="ADZ8" s="119" t="s">
        <v>106</v>
      </c>
      <c r="AEA8" s="119" t="s">
        <v>106</v>
      </c>
      <c r="AEB8" s="119" t="s">
        <v>106</v>
      </c>
      <c r="AEC8" s="119" t="s">
        <v>106</v>
      </c>
      <c r="AED8" s="119" t="s">
        <v>106</v>
      </c>
      <c r="AEE8" s="119" t="s">
        <v>106</v>
      </c>
      <c r="AEF8" s="119" t="s">
        <v>106</v>
      </c>
      <c r="AEG8" s="119" t="s">
        <v>106</v>
      </c>
      <c r="AEH8" s="119" t="s">
        <v>106</v>
      </c>
      <c r="AEI8" s="119" t="s">
        <v>106</v>
      </c>
      <c r="AEJ8" s="119" t="s">
        <v>106</v>
      </c>
      <c r="AEK8" s="119" t="s">
        <v>106</v>
      </c>
      <c r="AEL8" s="119" t="s">
        <v>106</v>
      </c>
      <c r="AEM8" s="119" t="s">
        <v>106</v>
      </c>
      <c r="AEN8" s="119" t="s">
        <v>106</v>
      </c>
      <c r="AEO8" s="119" t="s">
        <v>106</v>
      </c>
      <c r="AEP8" s="119" t="s">
        <v>106</v>
      </c>
      <c r="AEQ8" s="119" t="s">
        <v>106</v>
      </c>
      <c r="AER8" s="119" t="s">
        <v>106</v>
      </c>
      <c r="AES8" s="119" t="s">
        <v>106</v>
      </c>
      <c r="AET8" s="119" t="s">
        <v>106</v>
      </c>
      <c r="AEU8" s="119" t="s">
        <v>106</v>
      </c>
      <c r="AEV8" s="119" t="s">
        <v>106</v>
      </c>
      <c r="AEW8" s="119" t="s">
        <v>106</v>
      </c>
      <c r="AEX8" s="119" t="s">
        <v>106</v>
      </c>
      <c r="AEY8" s="119" t="s">
        <v>106</v>
      </c>
      <c r="AEZ8" s="119" t="s">
        <v>106</v>
      </c>
      <c r="AFA8" s="119" t="s">
        <v>106</v>
      </c>
      <c r="AFB8" s="119" t="s">
        <v>106</v>
      </c>
      <c r="AFC8" s="119" t="s">
        <v>106</v>
      </c>
      <c r="AFD8" s="119" t="s">
        <v>106</v>
      </c>
      <c r="AFE8" s="119" t="s">
        <v>106</v>
      </c>
      <c r="AFF8" s="119" t="s">
        <v>106</v>
      </c>
      <c r="AFG8" s="119" t="s">
        <v>106</v>
      </c>
      <c r="AFH8" s="119" t="s">
        <v>106</v>
      </c>
      <c r="AFI8" s="119" t="s">
        <v>106</v>
      </c>
      <c r="AFJ8" s="119" t="s">
        <v>106</v>
      </c>
      <c r="AFK8" s="119" t="s">
        <v>106</v>
      </c>
      <c r="AFL8" s="119" t="s">
        <v>106</v>
      </c>
      <c r="AFM8" s="119" t="s">
        <v>106</v>
      </c>
      <c r="AFN8" s="119" t="s">
        <v>106</v>
      </c>
      <c r="AFO8" s="119" t="s">
        <v>106</v>
      </c>
      <c r="AFP8" s="119" t="s">
        <v>106</v>
      </c>
      <c r="AFQ8" s="119" t="s">
        <v>106</v>
      </c>
      <c r="AFR8" s="119" t="s">
        <v>106</v>
      </c>
      <c r="AFS8" s="119" t="s">
        <v>106</v>
      </c>
      <c r="AFT8" s="119" t="s">
        <v>106</v>
      </c>
      <c r="AFU8" s="119" t="s">
        <v>106</v>
      </c>
      <c r="AFV8" s="119" t="s">
        <v>106</v>
      </c>
      <c r="AFW8" s="119" t="s">
        <v>106</v>
      </c>
      <c r="AFX8" s="119" t="s">
        <v>106</v>
      </c>
      <c r="AFY8" s="119" t="s">
        <v>106</v>
      </c>
      <c r="AFZ8" s="119" t="s">
        <v>106</v>
      </c>
      <c r="AGA8" s="119" t="s">
        <v>106</v>
      </c>
      <c r="AGB8" s="119" t="s">
        <v>106</v>
      </c>
      <c r="AGC8" s="119" t="s">
        <v>106</v>
      </c>
      <c r="AGD8" s="119" t="s">
        <v>106</v>
      </c>
      <c r="AGE8" s="119" t="s">
        <v>106</v>
      </c>
      <c r="AGF8" s="119" t="s">
        <v>106</v>
      </c>
      <c r="AGG8" s="119" t="s">
        <v>106</v>
      </c>
      <c r="AGH8" s="119" t="s">
        <v>106</v>
      </c>
      <c r="AGI8" s="119" t="s">
        <v>106</v>
      </c>
      <c r="AGJ8" s="119" t="s">
        <v>106</v>
      </c>
      <c r="AGK8" s="119" t="s">
        <v>106</v>
      </c>
      <c r="AGL8" s="119" t="s">
        <v>106</v>
      </c>
      <c r="AGM8" s="119" t="s">
        <v>106</v>
      </c>
      <c r="AGN8" s="119" t="s">
        <v>106</v>
      </c>
      <c r="AGO8" s="119" t="s">
        <v>106</v>
      </c>
      <c r="AGP8" s="119" t="s">
        <v>106</v>
      </c>
      <c r="AGQ8" s="119" t="s">
        <v>106</v>
      </c>
      <c r="AGR8" s="119" t="s">
        <v>106</v>
      </c>
      <c r="AGS8" s="119" t="s">
        <v>106</v>
      </c>
      <c r="AGT8" s="119" t="s">
        <v>106</v>
      </c>
      <c r="AGU8" s="119" t="s">
        <v>106</v>
      </c>
      <c r="AGV8" s="119" t="s">
        <v>106</v>
      </c>
      <c r="AGW8" s="119" t="s">
        <v>106</v>
      </c>
      <c r="AGX8" s="119" t="s">
        <v>106</v>
      </c>
      <c r="AGY8" s="119" t="s">
        <v>106</v>
      </c>
      <c r="AGZ8" s="119" t="s">
        <v>106</v>
      </c>
      <c r="AHA8" s="119" t="s">
        <v>106</v>
      </c>
      <c r="AHB8" s="119" t="s">
        <v>106</v>
      </c>
      <c r="AHC8" s="119" t="s">
        <v>106</v>
      </c>
      <c r="AHD8" s="119" t="s">
        <v>106</v>
      </c>
      <c r="AHE8" s="119" t="s">
        <v>106</v>
      </c>
      <c r="AHF8" s="119" t="s">
        <v>106</v>
      </c>
      <c r="AHG8" s="119" t="s">
        <v>106</v>
      </c>
      <c r="AHH8" s="119" t="s">
        <v>106</v>
      </c>
      <c r="AHI8" s="119" t="s">
        <v>106</v>
      </c>
      <c r="AHJ8" s="119" t="s">
        <v>106</v>
      </c>
      <c r="AHK8" s="119" t="s">
        <v>106</v>
      </c>
      <c r="AHL8" s="119" t="s">
        <v>106</v>
      </c>
      <c r="AHM8" s="119" t="s">
        <v>106</v>
      </c>
      <c r="AHN8" s="119" t="s">
        <v>106</v>
      </c>
      <c r="AHO8" s="119" t="s">
        <v>106</v>
      </c>
      <c r="AHP8" s="119" t="s">
        <v>106</v>
      </c>
      <c r="AHQ8" s="119" t="s">
        <v>106</v>
      </c>
      <c r="AHR8" s="119" t="s">
        <v>106</v>
      </c>
      <c r="AHS8" s="119" t="s">
        <v>106</v>
      </c>
      <c r="AHT8" s="119" t="s">
        <v>106</v>
      </c>
      <c r="AHU8" s="119" t="s">
        <v>106</v>
      </c>
      <c r="AHV8" s="119" t="s">
        <v>106</v>
      </c>
      <c r="AHW8" s="119" t="s">
        <v>106</v>
      </c>
      <c r="AHX8" s="119" t="s">
        <v>106</v>
      </c>
      <c r="AHY8" s="119" t="s">
        <v>106</v>
      </c>
      <c r="AHZ8" s="119" t="s">
        <v>106</v>
      </c>
      <c r="AIA8" s="119" t="s">
        <v>106</v>
      </c>
      <c r="AIB8" s="119" t="s">
        <v>106</v>
      </c>
      <c r="AIC8" s="119" t="s">
        <v>106</v>
      </c>
      <c r="AID8" s="119" t="s">
        <v>106</v>
      </c>
      <c r="AIE8" s="119" t="s">
        <v>106</v>
      </c>
      <c r="AIF8" s="119" t="s">
        <v>106</v>
      </c>
      <c r="AIG8" s="119" t="s">
        <v>106</v>
      </c>
      <c r="AIH8" s="119" t="s">
        <v>106</v>
      </c>
      <c r="AII8" s="119" t="s">
        <v>106</v>
      </c>
      <c r="AIJ8" s="119" t="s">
        <v>106</v>
      </c>
      <c r="AIK8" s="119" t="s">
        <v>106</v>
      </c>
      <c r="AIL8" s="119" t="s">
        <v>106</v>
      </c>
      <c r="AIM8" s="119" t="s">
        <v>106</v>
      </c>
      <c r="AIN8" s="119" t="s">
        <v>106</v>
      </c>
      <c r="AIO8" s="119" t="s">
        <v>106</v>
      </c>
      <c r="AIP8" s="119" t="s">
        <v>106</v>
      </c>
      <c r="AIQ8" s="119" t="s">
        <v>106</v>
      </c>
      <c r="AIR8" s="119" t="s">
        <v>106</v>
      </c>
      <c r="AIS8" s="119" t="s">
        <v>106</v>
      </c>
      <c r="AIT8" s="119" t="s">
        <v>106</v>
      </c>
      <c r="AIU8" s="119" t="s">
        <v>106</v>
      </c>
      <c r="AIV8" s="119" t="s">
        <v>106</v>
      </c>
      <c r="AIW8" s="119" t="s">
        <v>106</v>
      </c>
      <c r="AIX8" s="119" t="s">
        <v>106</v>
      </c>
      <c r="AIY8" s="119" t="s">
        <v>106</v>
      </c>
      <c r="AIZ8" s="119" t="s">
        <v>106</v>
      </c>
      <c r="AJA8" s="119" t="s">
        <v>106</v>
      </c>
      <c r="AJB8" s="119" t="s">
        <v>106</v>
      </c>
      <c r="AJC8" s="119" t="s">
        <v>106</v>
      </c>
      <c r="AJD8" s="119" t="s">
        <v>106</v>
      </c>
      <c r="AJE8" s="119" t="s">
        <v>106</v>
      </c>
      <c r="AJF8" s="119" t="s">
        <v>106</v>
      </c>
      <c r="AJG8" s="119" t="s">
        <v>106</v>
      </c>
      <c r="AJH8" s="119" t="s">
        <v>106</v>
      </c>
      <c r="AJI8" s="119" t="s">
        <v>106</v>
      </c>
      <c r="AJJ8" s="119" t="s">
        <v>106</v>
      </c>
      <c r="AJK8" s="119" t="s">
        <v>106</v>
      </c>
      <c r="AJL8" s="119" t="s">
        <v>106</v>
      </c>
      <c r="AJM8" s="119" t="s">
        <v>106</v>
      </c>
      <c r="AJN8" s="119" t="s">
        <v>106</v>
      </c>
      <c r="AJO8" s="119" t="s">
        <v>106</v>
      </c>
      <c r="AJP8" s="119" t="s">
        <v>106</v>
      </c>
      <c r="AJQ8" s="119" t="s">
        <v>106</v>
      </c>
      <c r="AJR8" s="119" t="s">
        <v>106</v>
      </c>
      <c r="AJS8" s="119" t="s">
        <v>106</v>
      </c>
      <c r="AJT8" s="119" t="s">
        <v>106</v>
      </c>
      <c r="AJU8" s="119" t="s">
        <v>106</v>
      </c>
      <c r="AJV8" s="119" t="s">
        <v>106</v>
      </c>
      <c r="AJW8" s="119" t="s">
        <v>106</v>
      </c>
      <c r="AJX8" s="119" t="s">
        <v>106</v>
      </c>
      <c r="AJY8" s="119" t="s">
        <v>106</v>
      </c>
      <c r="AJZ8" s="119" t="s">
        <v>106</v>
      </c>
      <c r="AKA8" s="119" t="s">
        <v>106</v>
      </c>
      <c r="AKB8" s="119" t="s">
        <v>106</v>
      </c>
      <c r="AKC8" s="119" t="s">
        <v>106</v>
      </c>
      <c r="AKD8" s="119" t="s">
        <v>106</v>
      </c>
      <c r="AKE8" s="119" t="s">
        <v>106</v>
      </c>
      <c r="AKF8" s="119" t="s">
        <v>106</v>
      </c>
      <c r="AKG8" s="119" t="s">
        <v>106</v>
      </c>
      <c r="AKH8" s="119" t="s">
        <v>106</v>
      </c>
      <c r="AKI8" s="119" t="s">
        <v>106</v>
      </c>
      <c r="AKJ8" s="119" t="s">
        <v>106</v>
      </c>
      <c r="AKK8" s="119" t="s">
        <v>106</v>
      </c>
      <c r="AKL8" s="119" t="s">
        <v>106</v>
      </c>
      <c r="AKM8" s="119" t="s">
        <v>106</v>
      </c>
      <c r="AKN8" s="119" t="s">
        <v>106</v>
      </c>
      <c r="AKO8" s="119" t="s">
        <v>106</v>
      </c>
      <c r="AKP8" s="119" t="s">
        <v>106</v>
      </c>
      <c r="AKQ8" s="119" t="s">
        <v>106</v>
      </c>
      <c r="AKR8" s="119" t="s">
        <v>106</v>
      </c>
      <c r="AKS8" s="119" t="s">
        <v>106</v>
      </c>
      <c r="AKT8" s="119" t="s">
        <v>106</v>
      </c>
      <c r="AKU8" s="119" t="s">
        <v>106</v>
      </c>
      <c r="AKV8" s="119" t="s">
        <v>106</v>
      </c>
      <c r="AKW8" s="119" t="s">
        <v>106</v>
      </c>
      <c r="AKX8" s="119" t="s">
        <v>106</v>
      </c>
      <c r="AKY8" s="119" t="s">
        <v>106</v>
      </c>
      <c r="AKZ8" s="119" t="s">
        <v>106</v>
      </c>
      <c r="ALA8" s="119" t="s">
        <v>106</v>
      </c>
      <c r="ALB8" s="119" t="s">
        <v>106</v>
      </c>
      <c r="ALC8" s="119" t="s">
        <v>106</v>
      </c>
      <c r="ALD8" s="119" t="s">
        <v>106</v>
      </c>
      <c r="ALE8" s="119" t="s">
        <v>106</v>
      </c>
      <c r="ALF8" s="119" t="s">
        <v>106</v>
      </c>
      <c r="ALG8" s="119" t="s">
        <v>106</v>
      </c>
      <c r="ALH8" s="119" t="s">
        <v>106</v>
      </c>
      <c r="ALI8" s="119" t="s">
        <v>106</v>
      </c>
      <c r="ALJ8" s="119" t="s">
        <v>106</v>
      </c>
      <c r="ALK8" s="119" t="s">
        <v>106</v>
      </c>
      <c r="ALL8" s="119" t="s">
        <v>106</v>
      </c>
      <c r="ALM8" s="119" t="s">
        <v>106</v>
      </c>
      <c r="ALN8" s="119" t="s">
        <v>106</v>
      </c>
      <c r="ALO8" s="119" t="s">
        <v>106</v>
      </c>
      <c r="ALP8" s="119" t="s">
        <v>106</v>
      </c>
      <c r="ALQ8" s="119" t="s">
        <v>106</v>
      </c>
      <c r="ALR8" s="119" t="s">
        <v>106</v>
      </c>
      <c r="ALS8" s="119" t="s">
        <v>106</v>
      </c>
      <c r="ALT8" s="119" t="s">
        <v>106</v>
      </c>
      <c r="ALU8" s="119" t="s">
        <v>106</v>
      </c>
      <c r="ALV8" s="119" t="s">
        <v>106</v>
      </c>
      <c r="ALW8" s="119" t="s">
        <v>106</v>
      </c>
      <c r="ALX8" s="119" t="s">
        <v>106</v>
      </c>
      <c r="ALY8" s="119" t="s">
        <v>106</v>
      </c>
      <c r="ALZ8" s="119" t="s">
        <v>106</v>
      </c>
      <c r="AMA8" s="119" t="s">
        <v>106</v>
      </c>
      <c r="AMB8" s="119" t="s">
        <v>106</v>
      </c>
      <c r="AMC8" s="119" t="s">
        <v>106</v>
      </c>
      <c r="AMD8" s="119" t="s">
        <v>106</v>
      </c>
      <c r="AME8" s="119" t="s">
        <v>106</v>
      </c>
      <c r="AMF8" s="119" t="s">
        <v>106</v>
      </c>
      <c r="AMG8" s="119" t="s">
        <v>106</v>
      </c>
      <c r="AMH8" s="119" t="s">
        <v>106</v>
      </c>
      <c r="AMI8" s="119" t="s">
        <v>106</v>
      </c>
      <c r="AMJ8" s="119" t="s">
        <v>106</v>
      </c>
      <c r="AMK8" s="119" t="s">
        <v>106</v>
      </c>
      <c r="AML8" s="119" t="s">
        <v>106</v>
      </c>
      <c r="AMM8" s="119" t="s">
        <v>106</v>
      </c>
      <c r="AMN8" s="119" t="s">
        <v>106</v>
      </c>
      <c r="AMO8" s="119" t="s">
        <v>106</v>
      </c>
      <c r="AMP8" s="119" t="s">
        <v>106</v>
      </c>
      <c r="AMQ8" s="119" t="s">
        <v>106</v>
      </c>
      <c r="AMR8" s="119" t="s">
        <v>106</v>
      </c>
      <c r="AMS8" s="119" t="s">
        <v>106</v>
      </c>
      <c r="AMT8" s="119" t="s">
        <v>106</v>
      </c>
      <c r="AMU8" s="119" t="s">
        <v>106</v>
      </c>
      <c r="AMV8" s="119" t="s">
        <v>106</v>
      </c>
      <c r="AMW8" s="119" t="s">
        <v>106</v>
      </c>
      <c r="AMX8" s="119" t="s">
        <v>106</v>
      </c>
      <c r="AMY8" s="119" t="s">
        <v>106</v>
      </c>
      <c r="AMZ8" s="119" t="s">
        <v>106</v>
      </c>
      <c r="ANA8" s="119" t="s">
        <v>106</v>
      </c>
      <c r="ANB8" s="119" t="s">
        <v>106</v>
      </c>
      <c r="ANC8" s="119" t="s">
        <v>106</v>
      </c>
      <c r="AND8" s="119" t="s">
        <v>106</v>
      </c>
      <c r="ANE8" s="119" t="s">
        <v>106</v>
      </c>
      <c r="ANF8" s="119" t="s">
        <v>106</v>
      </c>
      <c r="ANG8" s="119" t="s">
        <v>106</v>
      </c>
      <c r="ANH8" s="119" t="s">
        <v>106</v>
      </c>
      <c r="ANI8" s="119" t="s">
        <v>106</v>
      </c>
      <c r="ANJ8" s="119" t="s">
        <v>106</v>
      </c>
      <c r="ANK8" s="119" t="s">
        <v>106</v>
      </c>
      <c r="ANL8" s="119" t="s">
        <v>106</v>
      </c>
      <c r="ANM8" s="119" t="s">
        <v>106</v>
      </c>
      <c r="ANN8" s="119" t="s">
        <v>106</v>
      </c>
      <c r="ANO8" s="119" t="s">
        <v>106</v>
      </c>
      <c r="ANP8" s="119" t="s">
        <v>106</v>
      </c>
      <c r="ANQ8" s="119" t="s">
        <v>106</v>
      </c>
      <c r="ANR8" s="119" t="s">
        <v>106</v>
      </c>
      <c r="ANS8" s="119" t="s">
        <v>106</v>
      </c>
      <c r="ANT8" s="119" t="s">
        <v>106</v>
      </c>
      <c r="ANU8" s="119" t="s">
        <v>106</v>
      </c>
      <c r="ANV8" s="119" t="s">
        <v>106</v>
      </c>
      <c r="ANW8" s="119" t="s">
        <v>106</v>
      </c>
      <c r="ANX8" s="119" t="s">
        <v>106</v>
      </c>
      <c r="ANY8" s="119" t="s">
        <v>106</v>
      </c>
      <c r="ANZ8" s="119" t="s">
        <v>106</v>
      </c>
      <c r="AOA8" s="119" t="s">
        <v>106</v>
      </c>
      <c r="AOB8" s="119" t="s">
        <v>106</v>
      </c>
      <c r="AOC8" s="119" t="s">
        <v>106</v>
      </c>
      <c r="AOD8" s="119" t="s">
        <v>106</v>
      </c>
      <c r="AOE8" s="119" t="s">
        <v>106</v>
      </c>
      <c r="AOF8" s="119" t="s">
        <v>106</v>
      </c>
      <c r="AOG8" s="119" t="s">
        <v>106</v>
      </c>
      <c r="AOH8" s="119" t="s">
        <v>106</v>
      </c>
      <c r="AOI8" s="119" t="s">
        <v>106</v>
      </c>
      <c r="AOJ8" s="119" t="s">
        <v>106</v>
      </c>
      <c r="AOK8" s="119" t="s">
        <v>106</v>
      </c>
      <c r="AOL8" s="119" t="s">
        <v>106</v>
      </c>
      <c r="AOM8" s="119" t="s">
        <v>106</v>
      </c>
      <c r="AON8" s="119" t="s">
        <v>106</v>
      </c>
      <c r="AOO8" s="119" t="s">
        <v>106</v>
      </c>
      <c r="AOP8" s="119" t="s">
        <v>106</v>
      </c>
      <c r="AOQ8" s="119" t="s">
        <v>106</v>
      </c>
      <c r="AOR8" s="119" t="s">
        <v>106</v>
      </c>
      <c r="AOS8" s="119" t="s">
        <v>106</v>
      </c>
      <c r="AOT8" s="119" t="s">
        <v>106</v>
      </c>
      <c r="AOU8" s="119" t="s">
        <v>106</v>
      </c>
      <c r="AOV8" s="119" t="s">
        <v>106</v>
      </c>
      <c r="AOW8" s="119" t="s">
        <v>106</v>
      </c>
      <c r="AOX8" s="119" t="s">
        <v>106</v>
      </c>
      <c r="AOY8" s="119" t="s">
        <v>106</v>
      </c>
      <c r="AOZ8" s="119" t="s">
        <v>106</v>
      </c>
      <c r="APA8" s="119" t="s">
        <v>106</v>
      </c>
      <c r="APB8" s="119" t="s">
        <v>106</v>
      </c>
      <c r="APC8" s="119" t="s">
        <v>106</v>
      </c>
      <c r="APD8" s="119" t="s">
        <v>106</v>
      </c>
      <c r="APE8" s="119" t="s">
        <v>106</v>
      </c>
      <c r="APF8" s="119" t="s">
        <v>106</v>
      </c>
      <c r="APG8" s="119" t="s">
        <v>106</v>
      </c>
      <c r="APH8" s="119" t="s">
        <v>106</v>
      </c>
      <c r="API8" s="119" t="s">
        <v>106</v>
      </c>
      <c r="APJ8" s="119" t="s">
        <v>106</v>
      </c>
      <c r="APK8" s="119" t="s">
        <v>106</v>
      </c>
      <c r="APL8" s="119" t="s">
        <v>106</v>
      </c>
      <c r="APM8" s="119" t="s">
        <v>106</v>
      </c>
      <c r="APN8" s="119" t="s">
        <v>106</v>
      </c>
      <c r="APO8" s="119" t="s">
        <v>106</v>
      </c>
      <c r="APP8" s="119" t="s">
        <v>106</v>
      </c>
      <c r="APQ8" s="119" t="s">
        <v>106</v>
      </c>
      <c r="APR8" s="119" t="s">
        <v>106</v>
      </c>
      <c r="APS8" s="119" t="s">
        <v>106</v>
      </c>
      <c r="APT8" s="119" t="s">
        <v>106</v>
      </c>
      <c r="APU8" s="119" t="s">
        <v>106</v>
      </c>
      <c r="APV8" s="119" t="s">
        <v>106</v>
      </c>
      <c r="APW8" s="119" t="s">
        <v>106</v>
      </c>
      <c r="APX8" s="119" t="s">
        <v>106</v>
      </c>
      <c r="APY8" s="119" t="s">
        <v>106</v>
      </c>
      <c r="APZ8" s="119" t="s">
        <v>106</v>
      </c>
      <c r="AQA8" s="119" t="s">
        <v>106</v>
      </c>
      <c r="AQB8" s="119" t="s">
        <v>106</v>
      </c>
      <c r="AQC8" s="119" t="s">
        <v>106</v>
      </c>
      <c r="AQD8" s="119" t="s">
        <v>106</v>
      </c>
      <c r="AQE8" s="119" t="s">
        <v>106</v>
      </c>
      <c r="AQF8" s="119" t="s">
        <v>106</v>
      </c>
      <c r="AQG8" s="119" t="s">
        <v>106</v>
      </c>
      <c r="AQH8" s="119" t="s">
        <v>106</v>
      </c>
      <c r="AQI8" s="119" t="s">
        <v>106</v>
      </c>
      <c r="AQJ8" s="119" t="s">
        <v>106</v>
      </c>
      <c r="AQK8" s="119" t="s">
        <v>106</v>
      </c>
      <c r="AQL8" s="119" t="s">
        <v>106</v>
      </c>
      <c r="AQM8" s="119" t="s">
        <v>106</v>
      </c>
      <c r="AQN8" s="119" t="s">
        <v>106</v>
      </c>
      <c r="AQO8" s="119" t="s">
        <v>106</v>
      </c>
      <c r="AQP8" s="119" t="s">
        <v>106</v>
      </c>
      <c r="AQQ8" s="119" t="s">
        <v>106</v>
      </c>
      <c r="AQR8" s="119" t="s">
        <v>106</v>
      </c>
      <c r="AQS8" s="119" t="s">
        <v>106</v>
      </c>
      <c r="AQT8" s="119" t="s">
        <v>106</v>
      </c>
      <c r="AQU8" s="119" t="s">
        <v>106</v>
      </c>
      <c r="AQV8" s="119" t="s">
        <v>106</v>
      </c>
      <c r="AQW8" s="119" t="s">
        <v>106</v>
      </c>
      <c r="AQX8" s="119" t="s">
        <v>106</v>
      </c>
      <c r="AQY8" s="119" t="s">
        <v>106</v>
      </c>
      <c r="AQZ8" s="119" t="s">
        <v>106</v>
      </c>
      <c r="ARA8" s="119" t="s">
        <v>106</v>
      </c>
      <c r="ARB8" s="119" t="s">
        <v>106</v>
      </c>
      <c r="ARC8" s="119" t="s">
        <v>106</v>
      </c>
      <c r="ARD8" s="119" t="s">
        <v>106</v>
      </c>
      <c r="ARE8" s="119" t="s">
        <v>106</v>
      </c>
      <c r="ARF8" s="119" t="s">
        <v>106</v>
      </c>
      <c r="ARG8" s="119" t="s">
        <v>106</v>
      </c>
      <c r="ARH8" s="119" t="s">
        <v>106</v>
      </c>
      <c r="ARI8" s="119" t="s">
        <v>106</v>
      </c>
      <c r="ARJ8" s="119" t="s">
        <v>106</v>
      </c>
      <c r="ARK8" s="119" t="s">
        <v>106</v>
      </c>
      <c r="ARL8" s="119" t="s">
        <v>106</v>
      </c>
      <c r="ARM8" s="119" t="s">
        <v>106</v>
      </c>
      <c r="ARN8" s="119" t="s">
        <v>106</v>
      </c>
      <c r="ARO8" s="119" t="s">
        <v>106</v>
      </c>
      <c r="ARP8" s="119" t="s">
        <v>106</v>
      </c>
      <c r="ARQ8" s="119" t="s">
        <v>106</v>
      </c>
      <c r="ARR8" s="119" t="s">
        <v>106</v>
      </c>
      <c r="ARS8" s="119" t="s">
        <v>106</v>
      </c>
      <c r="ART8" s="119" t="s">
        <v>106</v>
      </c>
      <c r="ARU8" s="119" t="s">
        <v>106</v>
      </c>
      <c r="ARV8" s="119" t="s">
        <v>106</v>
      </c>
      <c r="ARW8" s="119" t="s">
        <v>106</v>
      </c>
      <c r="ARX8" s="119" t="s">
        <v>106</v>
      </c>
      <c r="ARY8" s="119" t="s">
        <v>106</v>
      </c>
      <c r="ARZ8" s="119" t="s">
        <v>106</v>
      </c>
      <c r="ASA8" s="119" t="s">
        <v>106</v>
      </c>
      <c r="ASB8" s="119" t="s">
        <v>106</v>
      </c>
      <c r="ASC8" s="119" t="s">
        <v>106</v>
      </c>
      <c r="ASD8" s="119" t="s">
        <v>106</v>
      </c>
      <c r="ASE8" s="119" t="s">
        <v>106</v>
      </c>
      <c r="ASF8" s="119" t="s">
        <v>106</v>
      </c>
      <c r="ASG8" s="119" t="s">
        <v>106</v>
      </c>
      <c r="ASH8" s="119" t="s">
        <v>106</v>
      </c>
      <c r="ASI8" s="119" t="s">
        <v>106</v>
      </c>
      <c r="ASJ8" s="119" t="s">
        <v>106</v>
      </c>
      <c r="ASK8" s="119" t="s">
        <v>106</v>
      </c>
      <c r="ASL8" s="119" t="s">
        <v>106</v>
      </c>
      <c r="ASM8" s="119" t="s">
        <v>106</v>
      </c>
      <c r="ASN8" s="119" t="s">
        <v>106</v>
      </c>
      <c r="ASO8" s="119" t="s">
        <v>106</v>
      </c>
      <c r="ASP8" s="119" t="s">
        <v>106</v>
      </c>
      <c r="ASQ8" s="119" t="s">
        <v>106</v>
      </c>
      <c r="ASR8" s="119" t="s">
        <v>106</v>
      </c>
      <c r="ASS8" s="119" t="s">
        <v>106</v>
      </c>
      <c r="AST8" s="119" t="s">
        <v>106</v>
      </c>
      <c r="ASU8" s="119" t="s">
        <v>106</v>
      </c>
      <c r="ASV8" s="119" t="s">
        <v>106</v>
      </c>
      <c r="ASW8" s="119" t="s">
        <v>106</v>
      </c>
      <c r="ASX8" s="119" t="s">
        <v>106</v>
      </c>
      <c r="ASY8" s="119" t="s">
        <v>106</v>
      </c>
      <c r="ASZ8" s="119" t="s">
        <v>106</v>
      </c>
      <c r="ATA8" s="119" t="s">
        <v>106</v>
      </c>
      <c r="ATB8" s="119" t="s">
        <v>106</v>
      </c>
      <c r="ATC8" s="119" t="s">
        <v>106</v>
      </c>
      <c r="ATD8" s="119" t="s">
        <v>106</v>
      </c>
      <c r="ATE8" s="119" t="s">
        <v>106</v>
      </c>
      <c r="ATF8" s="119" t="s">
        <v>106</v>
      </c>
      <c r="ATG8" s="119" t="s">
        <v>106</v>
      </c>
      <c r="ATH8" s="119" t="s">
        <v>106</v>
      </c>
      <c r="ATI8" s="119" t="s">
        <v>106</v>
      </c>
      <c r="ATJ8" s="119" t="s">
        <v>106</v>
      </c>
      <c r="ATK8" s="119" t="s">
        <v>106</v>
      </c>
      <c r="ATL8" s="119" t="s">
        <v>106</v>
      </c>
      <c r="ATM8" s="119" t="s">
        <v>106</v>
      </c>
      <c r="ATN8" s="119" t="s">
        <v>106</v>
      </c>
      <c r="ATO8" s="119" t="s">
        <v>106</v>
      </c>
      <c r="ATP8" s="119" t="s">
        <v>106</v>
      </c>
      <c r="ATQ8" s="119" t="s">
        <v>106</v>
      </c>
      <c r="ATR8" s="119" t="s">
        <v>106</v>
      </c>
      <c r="ATS8" s="119" t="s">
        <v>106</v>
      </c>
      <c r="ATT8" s="119" t="s">
        <v>106</v>
      </c>
      <c r="ATU8" s="119" t="s">
        <v>106</v>
      </c>
      <c r="ATV8" s="119" t="s">
        <v>106</v>
      </c>
      <c r="ATW8" s="119" t="s">
        <v>106</v>
      </c>
      <c r="ATX8" s="119" t="s">
        <v>106</v>
      </c>
      <c r="ATY8" s="119" t="s">
        <v>106</v>
      </c>
      <c r="ATZ8" s="119" t="s">
        <v>106</v>
      </c>
      <c r="AUA8" s="119" t="s">
        <v>106</v>
      </c>
      <c r="AUB8" s="119" t="s">
        <v>106</v>
      </c>
      <c r="AUC8" s="119" t="s">
        <v>106</v>
      </c>
      <c r="AUD8" s="119" t="s">
        <v>106</v>
      </c>
      <c r="AUE8" s="119" t="s">
        <v>106</v>
      </c>
      <c r="AUF8" s="119" t="s">
        <v>106</v>
      </c>
      <c r="AUG8" s="119" t="s">
        <v>106</v>
      </c>
      <c r="AUH8" s="119" t="s">
        <v>106</v>
      </c>
      <c r="AUI8" s="119" t="s">
        <v>106</v>
      </c>
      <c r="AUJ8" s="119" t="s">
        <v>106</v>
      </c>
      <c r="AUK8" s="119" t="s">
        <v>106</v>
      </c>
      <c r="AUL8" s="119" t="s">
        <v>106</v>
      </c>
      <c r="AUM8" s="119" t="s">
        <v>106</v>
      </c>
      <c r="AUN8" s="119" t="s">
        <v>106</v>
      </c>
      <c r="AUO8" s="119" t="s">
        <v>106</v>
      </c>
      <c r="AUP8" s="119" t="s">
        <v>106</v>
      </c>
      <c r="AUQ8" s="119" t="s">
        <v>106</v>
      </c>
      <c r="AUR8" s="119" t="s">
        <v>106</v>
      </c>
      <c r="AUS8" s="119" t="s">
        <v>106</v>
      </c>
      <c r="AUT8" s="119" t="s">
        <v>106</v>
      </c>
      <c r="AUU8" s="119" t="s">
        <v>106</v>
      </c>
      <c r="AUV8" s="119" t="s">
        <v>106</v>
      </c>
      <c r="AUW8" s="119" t="s">
        <v>106</v>
      </c>
      <c r="AUX8" s="119" t="s">
        <v>106</v>
      </c>
      <c r="AUY8" s="119" t="s">
        <v>106</v>
      </c>
      <c r="AUZ8" s="119" t="s">
        <v>106</v>
      </c>
      <c r="AVA8" s="119" t="s">
        <v>106</v>
      </c>
      <c r="AVB8" s="119" t="s">
        <v>106</v>
      </c>
      <c r="AVC8" s="119" t="s">
        <v>106</v>
      </c>
      <c r="AVD8" s="119" t="s">
        <v>106</v>
      </c>
      <c r="AVE8" s="119" t="s">
        <v>106</v>
      </c>
      <c r="AVF8" s="119" t="s">
        <v>106</v>
      </c>
      <c r="AVG8" s="119" t="s">
        <v>106</v>
      </c>
      <c r="AVH8" s="119" t="s">
        <v>106</v>
      </c>
      <c r="AVI8" s="119" t="s">
        <v>106</v>
      </c>
      <c r="AVJ8" s="119" t="s">
        <v>106</v>
      </c>
      <c r="AVK8" s="119" t="s">
        <v>106</v>
      </c>
      <c r="AVL8" s="119" t="s">
        <v>106</v>
      </c>
      <c r="AVM8" s="119" t="s">
        <v>106</v>
      </c>
      <c r="AVN8" s="119" t="s">
        <v>106</v>
      </c>
      <c r="AVO8" s="119" t="s">
        <v>106</v>
      </c>
      <c r="AVP8" s="119" t="s">
        <v>106</v>
      </c>
      <c r="AVQ8" s="119" t="s">
        <v>106</v>
      </c>
      <c r="AVR8" s="119" t="s">
        <v>106</v>
      </c>
      <c r="AVS8" s="119" t="s">
        <v>106</v>
      </c>
      <c r="AVT8" s="119" t="s">
        <v>106</v>
      </c>
      <c r="AVU8" s="119" t="s">
        <v>106</v>
      </c>
      <c r="AVV8" s="119" t="s">
        <v>106</v>
      </c>
      <c r="AVW8" s="119" t="s">
        <v>106</v>
      </c>
      <c r="AVX8" s="119" t="s">
        <v>106</v>
      </c>
      <c r="AVY8" s="119" t="s">
        <v>106</v>
      </c>
      <c r="AVZ8" s="119" t="s">
        <v>106</v>
      </c>
      <c r="AWA8" s="119" t="s">
        <v>106</v>
      </c>
      <c r="AWB8" s="119" t="s">
        <v>106</v>
      </c>
      <c r="AWC8" s="119" t="s">
        <v>106</v>
      </c>
      <c r="AWD8" s="119" t="s">
        <v>106</v>
      </c>
      <c r="AWE8" s="119" t="s">
        <v>106</v>
      </c>
      <c r="AWF8" s="119" t="s">
        <v>106</v>
      </c>
      <c r="AWG8" s="119" t="s">
        <v>106</v>
      </c>
      <c r="AWH8" s="119" t="s">
        <v>106</v>
      </c>
      <c r="AWI8" s="119" t="s">
        <v>106</v>
      </c>
      <c r="AWJ8" s="119" t="s">
        <v>106</v>
      </c>
      <c r="AWK8" s="119" t="s">
        <v>106</v>
      </c>
      <c r="AWL8" s="119" t="s">
        <v>106</v>
      </c>
      <c r="AWM8" s="119" t="s">
        <v>106</v>
      </c>
      <c r="AWN8" s="119" t="s">
        <v>106</v>
      </c>
      <c r="AWO8" s="119" t="s">
        <v>106</v>
      </c>
      <c r="AWP8" s="119" t="s">
        <v>106</v>
      </c>
      <c r="AWQ8" s="119" t="s">
        <v>106</v>
      </c>
      <c r="AWR8" s="119" t="s">
        <v>106</v>
      </c>
      <c r="AWS8" s="119" t="s">
        <v>106</v>
      </c>
      <c r="AWT8" s="119" t="s">
        <v>106</v>
      </c>
      <c r="AWU8" s="119" t="s">
        <v>106</v>
      </c>
      <c r="AWV8" s="119" t="s">
        <v>106</v>
      </c>
      <c r="AWW8" s="119" t="s">
        <v>106</v>
      </c>
      <c r="AWX8" s="119" t="s">
        <v>106</v>
      </c>
      <c r="AWY8" s="119" t="s">
        <v>106</v>
      </c>
      <c r="AWZ8" s="119" t="s">
        <v>106</v>
      </c>
      <c r="AXA8" s="119" t="s">
        <v>106</v>
      </c>
      <c r="AXB8" s="119" t="s">
        <v>106</v>
      </c>
      <c r="AXC8" s="119" t="s">
        <v>106</v>
      </c>
      <c r="AXD8" s="119" t="s">
        <v>106</v>
      </c>
      <c r="AXE8" s="119" t="s">
        <v>106</v>
      </c>
      <c r="AXF8" s="111" t="s">
        <v>195</v>
      </c>
      <c r="AXG8" s="111" t="s">
        <v>195</v>
      </c>
      <c r="AXH8" s="111" t="s">
        <v>195</v>
      </c>
      <c r="AXI8" s="111" t="s">
        <v>195</v>
      </c>
      <c r="AXJ8" s="111" t="s">
        <v>195</v>
      </c>
      <c r="AXK8" s="111" t="s">
        <v>195</v>
      </c>
      <c r="AXL8" s="111"/>
      <c r="AXM8" s="111"/>
      <c r="AXN8" s="111"/>
      <c r="AXO8" s="120"/>
    </row>
    <row r="9" spans="1:1315" customFormat="1" ht="12.75" customHeight="1" x14ac:dyDescent="0.2">
      <c r="A9" s="118" t="s">
        <v>83</v>
      </c>
      <c r="B9" s="118"/>
      <c r="C9" s="118"/>
      <c r="D9" s="118"/>
      <c r="E9" s="118"/>
      <c r="F9" s="118"/>
      <c r="G9" s="118"/>
      <c r="H9" s="118"/>
      <c r="I9" s="118"/>
      <c r="J9" s="118"/>
      <c r="K9" s="118"/>
      <c r="L9" s="118"/>
      <c r="M9" s="118"/>
      <c r="N9" s="119" t="s">
        <v>84</v>
      </c>
      <c r="O9" s="119" t="s">
        <v>84</v>
      </c>
      <c r="P9" s="119" t="s">
        <v>84</v>
      </c>
      <c r="Q9" s="119" t="s">
        <v>84</v>
      </c>
      <c r="R9" s="119" t="s">
        <v>84</v>
      </c>
      <c r="S9" s="119" t="s">
        <v>84</v>
      </c>
      <c r="T9" s="119" t="s">
        <v>84</v>
      </c>
      <c r="U9" s="119" t="s">
        <v>84</v>
      </c>
      <c r="V9" s="119" t="s">
        <v>84</v>
      </c>
      <c r="W9" s="119" t="s">
        <v>84</v>
      </c>
      <c r="X9" s="119" t="s">
        <v>84</v>
      </c>
      <c r="Y9" s="119" t="s">
        <v>84</v>
      </c>
      <c r="Z9" s="119" t="s">
        <v>84</v>
      </c>
      <c r="AA9" s="119" t="s">
        <v>84</v>
      </c>
      <c r="AB9" s="119" t="s">
        <v>84</v>
      </c>
      <c r="AC9" s="119" t="s">
        <v>84</v>
      </c>
      <c r="AD9" s="119" t="s">
        <v>84</v>
      </c>
      <c r="AE9" s="119" t="s">
        <v>84</v>
      </c>
      <c r="AF9" s="119" t="s">
        <v>84</v>
      </c>
      <c r="AG9" s="119" t="s">
        <v>84</v>
      </c>
      <c r="AH9" s="119" t="s">
        <v>84</v>
      </c>
      <c r="AI9" s="119" t="s">
        <v>84</v>
      </c>
      <c r="AJ9" s="119" t="s">
        <v>84</v>
      </c>
      <c r="AK9" s="119" t="s">
        <v>84</v>
      </c>
      <c r="AL9" s="119" t="s">
        <v>84</v>
      </c>
      <c r="AM9" s="119" t="s">
        <v>84</v>
      </c>
      <c r="AN9" s="119" t="s">
        <v>84</v>
      </c>
      <c r="AO9" s="119" t="s">
        <v>84</v>
      </c>
      <c r="AP9" s="119" t="s">
        <v>84</v>
      </c>
      <c r="AQ9" s="119" t="s">
        <v>84</v>
      </c>
      <c r="AR9" s="119" t="s">
        <v>84</v>
      </c>
      <c r="AS9" s="119" t="s">
        <v>84</v>
      </c>
      <c r="AT9" s="119" t="s">
        <v>84</v>
      </c>
      <c r="AU9" s="119" t="s">
        <v>84</v>
      </c>
      <c r="AV9" s="119" t="s">
        <v>84</v>
      </c>
      <c r="AW9" s="119" t="s">
        <v>84</v>
      </c>
      <c r="AX9" s="119" t="s">
        <v>84</v>
      </c>
      <c r="AY9" s="119" t="s">
        <v>84</v>
      </c>
      <c r="AZ9" s="119" t="s">
        <v>84</v>
      </c>
      <c r="BA9" s="119" t="s">
        <v>84</v>
      </c>
      <c r="BB9" s="119" t="s">
        <v>84</v>
      </c>
      <c r="BC9" s="119" t="s">
        <v>84</v>
      </c>
      <c r="BD9" s="119" t="s">
        <v>84</v>
      </c>
      <c r="BE9" s="119" t="s">
        <v>84</v>
      </c>
      <c r="BF9" s="119" t="s">
        <v>84</v>
      </c>
      <c r="BG9" s="119" t="s">
        <v>84</v>
      </c>
      <c r="BH9" s="119" t="s">
        <v>84</v>
      </c>
      <c r="BI9" s="119" t="s">
        <v>84</v>
      </c>
      <c r="BJ9" s="119" t="s">
        <v>84</v>
      </c>
      <c r="BK9" s="119" t="s">
        <v>84</v>
      </c>
      <c r="BL9" s="119" t="s">
        <v>84</v>
      </c>
      <c r="BM9" s="119" t="s">
        <v>84</v>
      </c>
      <c r="BN9" s="119" t="s">
        <v>84</v>
      </c>
      <c r="BO9" s="119" t="s">
        <v>84</v>
      </c>
      <c r="BP9" s="119" t="s">
        <v>84</v>
      </c>
      <c r="BQ9" s="119" t="s">
        <v>84</v>
      </c>
      <c r="BR9" s="119" t="s">
        <v>84</v>
      </c>
      <c r="BS9" s="119" t="s">
        <v>84</v>
      </c>
      <c r="BT9" s="119" t="s">
        <v>84</v>
      </c>
      <c r="BU9" s="119" t="s">
        <v>84</v>
      </c>
      <c r="BV9" s="119" t="s">
        <v>84</v>
      </c>
      <c r="BW9" s="119" t="s">
        <v>84</v>
      </c>
      <c r="BX9" s="119" t="s">
        <v>84</v>
      </c>
      <c r="BY9" s="119" t="s">
        <v>84</v>
      </c>
      <c r="BZ9" s="119" t="s">
        <v>84</v>
      </c>
      <c r="CA9" s="119" t="s">
        <v>84</v>
      </c>
      <c r="CB9" s="119" t="s">
        <v>84</v>
      </c>
      <c r="CC9" s="119" t="s">
        <v>84</v>
      </c>
      <c r="CD9" s="119" t="s">
        <v>84</v>
      </c>
      <c r="CE9" s="119" t="s">
        <v>84</v>
      </c>
      <c r="CF9" s="119" t="s">
        <v>84</v>
      </c>
      <c r="CG9" s="119" t="s">
        <v>84</v>
      </c>
      <c r="CH9" s="119" t="s">
        <v>84</v>
      </c>
      <c r="CI9" s="119" t="s">
        <v>84</v>
      </c>
      <c r="CJ9" s="119" t="s">
        <v>84</v>
      </c>
      <c r="CK9" s="119" t="s">
        <v>84</v>
      </c>
      <c r="CL9" s="119" t="s">
        <v>84</v>
      </c>
      <c r="CM9" s="119" t="s">
        <v>84</v>
      </c>
      <c r="CN9" s="119" t="s">
        <v>84</v>
      </c>
      <c r="CO9" s="119" t="s">
        <v>84</v>
      </c>
      <c r="CP9" s="119" t="s">
        <v>84</v>
      </c>
      <c r="CQ9" s="119" t="s">
        <v>84</v>
      </c>
      <c r="CR9" s="119" t="s">
        <v>84</v>
      </c>
      <c r="CS9" s="119" t="s">
        <v>84</v>
      </c>
      <c r="CT9" s="119" t="s">
        <v>84</v>
      </c>
      <c r="CU9" s="119" t="s">
        <v>84</v>
      </c>
      <c r="CV9" s="119" t="s">
        <v>84</v>
      </c>
      <c r="CW9" s="119" t="s">
        <v>84</v>
      </c>
      <c r="CX9" s="119" t="s">
        <v>84</v>
      </c>
      <c r="CY9" s="119" t="s">
        <v>84</v>
      </c>
      <c r="CZ9" s="119" t="s">
        <v>84</v>
      </c>
      <c r="DA9" s="119" t="s">
        <v>84</v>
      </c>
      <c r="DB9" s="119" t="s">
        <v>84</v>
      </c>
      <c r="DC9" s="119" t="s">
        <v>84</v>
      </c>
      <c r="DD9" s="119" t="s">
        <v>84</v>
      </c>
      <c r="DE9" s="119" t="s">
        <v>84</v>
      </c>
      <c r="DF9" s="119" t="s">
        <v>84</v>
      </c>
      <c r="DG9" s="119" t="s">
        <v>84</v>
      </c>
      <c r="DH9" s="119" t="s">
        <v>84</v>
      </c>
      <c r="DI9" s="119" t="s">
        <v>84</v>
      </c>
      <c r="DJ9" s="119" t="s">
        <v>84</v>
      </c>
      <c r="DK9" s="119" t="s">
        <v>84</v>
      </c>
      <c r="DL9" s="119" t="s">
        <v>84</v>
      </c>
      <c r="DM9" s="119" t="s">
        <v>84</v>
      </c>
      <c r="DN9" s="119" t="s">
        <v>84</v>
      </c>
      <c r="DO9" s="119" t="s">
        <v>84</v>
      </c>
      <c r="DP9" s="119" t="s">
        <v>84</v>
      </c>
      <c r="DQ9" s="119" t="s">
        <v>84</v>
      </c>
      <c r="DR9" s="119" t="s">
        <v>84</v>
      </c>
      <c r="DS9" s="119" t="s">
        <v>84</v>
      </c>
      <c r="DT9" s="119" t="s">
        <v>84</v>
      </c>
      <c r="DU9" s="119" t="s">
        <v>84</v>
      </c>
      <c r="DV9" s="119" t="s">
        <v>84</v>
      </c>
      <c r="DW9" s="119" t="s">
        <v>84</v>
      </c>
      <c r="DX9" s="119" t="s">
        <v>84</v>
      </c>
      <c r="DY9" s="119" t="s">
        <v>84</v>
      </c>
      <c r="DZ9" s="119" t="s">
        <v>84</v>
      </c>
      <c r="EA9" s="119" t="s">
        <v>84</v>
      </c>
      <c r="EB9" s="119" t="s">
        <v>84</v>
      </c>
      <c r="EC9" s="119" t="s">
        <v>84</v>
      </c>
      <c r="ED9" s="119" t="s">
        <v>84</v>
      </c>
      <c r="EE9" s="119" t="s">
        <v>84</v>
      </c>
      <c r="EF9" s="119" t="s">
        <v>84</v>
      </c>
      <c r="EG9" s="119" t="s">
        <v>84</v>
      </c>
      <c r="EH9" s="119" t="s">
        <v>84</v>
      </c>
      <c r="EI9" s="119" t="s">
        <v>84</v>
      </c>
      <c r="EJ9" s="119" t="s">
        <v>84</v>
      </c>
      <c r="EK9" s="119" t="s">
        <v>84</v>
      </c>
      <c r="EL9" s="119" t="s">
        <v>84</v>
      </c>
      <c r="EM9" s="119" t="s">
        <v>84</v>
      </c>
      <c r="EN9" s="119" t="s">
        <v>84</v>
      </c>
      <c r="EO9" s="119" t="s">
        <v>84</v>
      </c>
      <c r="EP9" s="119" t="s">
        <v>84</v>
      </c>
      <c r="EQ9" s="119" t="s">
        <v>84</v>
      </c>
      <c r="ER9" s="119" t="s">
        <v>84</v>
      </c>
      <c r="ES9" s="119" t="s">
        <v>84</v>
      </c>
      <c r="ET9" s="119" t="s">
        <v>84</v>
      </c>
      <c r="EU9" s="119" t="s">
        <v>84</v>
      </c>
      <c r="EV9" s="119" t="s">
        <v>84</v>
      </c>
      <c r="EW9" s="119" t="s">
        <v>84</v>
      </c>
      <c r="EX9" s="119" t="s">
        <v>84</v>
      </c>
      <c r="EY9" s="119" t="s">
        <v>84</v>
      </c>
      <c r="EZ9" s="119" t="s">
        <v>84</v>
      </c>
      <c r="FA9" s="119" t="s">
        <v>84</v>
      </c>
      <c r="FB9" s="119" t="s">
        <v>84</v>
      </c>
      <c r="FC9" s="119" t="s">
        <v>84</v>
      </c>
      <c r="FD9" s="119" t="s">
        <v>84</v>
      </c>
      <c r="FE9" s="119" t="s">
        <v>84</v>
      </c>
      <c r="FF9" s="119" t="s">
        <v>84</v>
      </c>
      <c r="FG9" s="119" t="s">
        <v>84</v>
      </c>
      <c r="FH9" s="119" t="s">
        <v>84</v>
      </c>
      <c r="FI9" s="119" t="s">
        <v>84</v>
      </c>
      <c r="FJ9" s="119" t="s">
        <v>84</v>
      </c>
      <c r="FK9" s="119" t="s">
        <v>84</v>
      </c>
      <c r="FL9" s="119" t="s">
        <v>84</v>
      </c>
      <c r="FM9" s="119" t="s">
        <v>84</v>
      </c>
      <c r="FN9" s="119" t="s">
        <v>84</v>
      </c>
      <c r="FO9" s="119" t="s">
        <v>84</v>
      </c>
      <c r="FP9" s="119" t="s">
        <v>84</v>
      </c>
      <c r="FQ9" s="119" t="s">
        <v>84</v>
      </c>
      <c r="FR9" s="119" t="s">
        <v>84</v>
      </c>
      <c r="FS9" s="119" t="s">
        <v>84</v>
      </c>
      <c r="FT9" s="119" t="s">
        <v>84</v>
      </c>
      <c r="FU9" s="119" t="s">
        <v>84</v>
      </c>
      <c r="FV9" s="119" t="s">
        <v>84</v>
      </c>
      <c r="FW9" s="119" t="s">
        <v>84</v>
      </c>
      <c r="FX9" s="119" t="s">
        <v>84</v>
      </c>
      <c r="FY9" s="119" t="s">
        <v>84</v>
      </c>
      <c r="FZ9" s="119" t="s">
        <v>84</v>
      </c>
      <c r="GA9" s="119" t="s">
        <v>84</v>
      </c>
      <c r="GB9" s="119" t="s">
        <v>84</v>
      </c>
      <c r="GC9" s="119" t="s">
        <v>84</v>
      </c>
      <c r="GD9" s="119" t="s">
        <v>84</v>
      </c>
      <c r="GE9" s="119" t="s">
        <v>84</v>
      </c>
      <c r="GF9" s="119" t="s">
        <v>84</v>
      </c>
      <c r="GG9" s="119" t="s">
        <v>84</v>
      </c>
      <c r="GH9" s="119" t="s">
        <v>84</v>
      </c>
      <c r="GI9" s="119" t="s">
        <v>84</v>
      </c>
      <c r="GJ9" s="119" t="s">
        <v>84</v>
      </c>
      <c r="GK9" s="119" t="s">
        <v>84</v>
      </c>
      <c r="GL9" s="119" t="s">
        <v>84</v>
      </c>
      <c r="GM9" s="119" t="s">
        <v>84</v>
      </c>
      <c r="GN9" s="119" t="s">
        <v>84</v>
      </c>
      <c r="GO9" s="119" t="s">
        <v>84</v>
      </c>
      <c r="GP9" s="119" t="s">
        <v>84</v>
      </c>
      <c r="GQ9" s="119" t="s">
        <v>84</v>
      </c>
      <c r="GR9" s="119" t="s">
        <v>84</v>
      </c>
      <c r="GS9" s="119" t="s">
        <v>84</v>
      </c>
      <c r="GT9" s="119" t="s">
        <v>84</v>
      </c>
      <c r="GU9" s="119" t="s">
        <v>84</v>
      </c>
      <c r="GV9" s="119" t="s">
        <v>84</v>
      </c>
      <c r="GW9" s="119" t="s">
        <v>84</v>
      </c>
      <c r="GX9" s="119" t="s">
        <v>84</v>
      </c>
      <c r="GY9" s="119" t="s">
        <v>84</v>
      </c>
      <c r="GZ9" s="119" t="s">
        <v>84</v>
      </c>
      <c r="HA9" s="119" t="s">
        <v>84</v>
      </c>
      <c r="HB9" s="119" t="s">
        <v>84</v>
      </c>
      <c r="HC9" s="119" t="s">
        <v>84</v>
      </c>
      <c r="HD9" s="119" t="s">
        <v>84</v>
      </c>
      <c r="HE9" s="119" t="s">
        <v>84</v>
      </c>
      <c r="HF9" s="119" t="s">
        <v>84</v>
      </c>
      <c r="HG9" s="119" t="s">
        <v>84</v>
      </c>
      <c r="HH9" s="119" t="s">
        <v>84</v>
      </c>
      <c r="HI9" s="119" t="s">
        <v>84</v>
      </c>
      <c r="HJ9" s="119" t="s">
        <v>84</v>
      </c>
      <c r="HK9" s="119" t="s">
        <v>84</v>
      </c>
      <c r="HL9" s="119" t="s">
        <v>84</v>
      </c>
      <c r="HM9" s="119" t="s">
        <v>84</v>
      </c>
      <c r="HN9" s="119" t="s">
        <v>84</v>
      </c>
      <c r="HO9" s="119" t="s">
        <v>84</v>
      </c>
      <c r="HP9" s="119" t="s">
        <v>84</v>
      </c>
      <c r="HQ9" s="119" t="s">
        <v>84</v>
      </c>
      <c r="HR9" s="119" t="s">
        <v>84</v>
      </c>
      <c r="HS9" s="119" t="s">
        <v>84</v>
      </c>
      <c r="HT9" s="119" t="s">
        <v>84</v>
      </c>
      <c r="HU9" s="119" t="s">
        <v>84</v>
      </c>
      <c r="HV9" s="119" t="s">
        <v>84</v>
      </c>
      <c r="HW9" s="119" t="s">
        <v>84</v>
      </c>
      <c r="HX9" s="119" t="s">
        <v>84</v>
      </c>
      <c r="HY9" s="119" t="s">
        <v>84</v>
      </c>
      <c r="HZ9" s="119" t="s">
        <v>84</v>
      </c>
      <c r="IA9" s="119" t="s">
        <v>84</v>
      </c>
      <c r="IB9" s="119" t="s">
        <v>84</v>
      </c>
      <c r="IC9" s="119" t="s">
        <v>84</v>
      </c>
      <c r="ID9" s="119" t="s">
        <v>84</v>
      </c>
      <c r="IE9" s="119" t="s">
        <v>84</v>
      </c>
      <c r="IF9" s="119" t="s">
        <v>84</v>
      </c>
      <c r="IG9" s="119" t="s">
        <v>84</v>
      </c>
      <c r="IH9" s="119" t="s">
        <v>84</v>
      </c>
      <c r="II9" s="119" t="s">
        <v>84</v>
      </c>
      <c r="IJ9" s="119" t="s">
        <v>84</v>
      </c>
      <c r="IK9" s="119" t="s">
        <v>84</v>
      </c>
      <c r="IL9" s="119" t="s">
        <v>84</v>
      </c>
      <c r="IM9" s="119" t="s">
        <v>84</v>
      </c>
      <c r="IN9" s="119" t="s">
        <v>84</v>
      </c>
      <c r="IO9" s="119" t="s">
        <v>84</v>
      </c>
      <c r="IP9" s="119" t="s">
        <v>84</v>
      </c>
      <c r="IQ9" s="119" t="s">
        <v>84</v>
      </c>
      <c r="IR9" s="119" t="s">
        <v>84</v>
      </c>
      <c r="IS9" s="119" t="s">
        <v>84</v>
      </c>
      <c r="IT9" s="119" t="s">
        <v>84</v>
      </c>
      <c r="IU9" s="119" t="s">
        <v>84</v>
      </c>
      <c r="IV9" s="119" t="s">
        <v>84</v>
      </c>
      <c r="IW9" s="119" t="s">
        <v>84</v>
      </c>
      <c r="IX9" s="119" t="s">
        <v>84</v>
      </c>
      <c r="IY9" s="119" t="s">
        <v>84</v>
      </c>
      <c r="IZ9" s="119" t="s">
        <v>84</v>
      </c>
      <c r="JA9" s="119" t="s">
        <v>84</v>
      </c>
      <c r="JB9" s="119" t="s">
        <v>84</v>
      </c>
      <c r="JC9" s="119" t="s">
        <v>84</v>
      </c>
      <c r="JD9" s="119" t="s">
        <v>84</v>
      </c>
      <c r="JE9" s="119" t="s">
        <v>84</v>
      </c>
      <c r="JF9" s="119" t="s">
        <v>84</v>
      </c>
      <c r="JG9" s="119" t="s">
        <v>84</v>
      </c>
      <c r="JH9" s="119" t="s">
        <v>84</v>
      </c>
      <c r="JI9" s="119" t="s">
        <v>84</v>
      </c>
      <c r="JJ9" s="119" t="s">
        <v>84</v>
      </c>
      <c r="JK9" s="119" t="s">
        <v>84</v>
      </c>
      <c r="JL9" s="119" t="s">
        <v>84</v>
      </c>
      <c r="JM9" s="119" t="s">
        <v>84</v>
      </c>
      <c r="JN9" s="119" t="s">
        <v>84</v>
      </c>
      <c r="JO9" s="119" t="s">
        <v>84</v>
      </c>
      <c r="JP9" s="119" t="s">
        <v>84</v>
      </c>
      <c r="JQ9" s="119" t="s">
        <v>84</v>
      </c>
      <c r="JR9" s="119" t="s">
        <v>84</v>
      </c>
      <c r="JS9" s="119" t="s">
        <v>84</v>
      </c>
      <c r="JT9" s="119" t="s">
        <v>84</v>
      </c>
      <c r="JU9" s="119" t="s">
        <v>84</v>
      </c>
      <c r="JV9" s="119" t="s">
        <v>84</v>
      </c>
      <c r="JW9" s="119" t="s">
        <v>84</v>
      </c>
      <c r="JX9" s="119" t="s">
        <v>84</v>
      </c>
      <c r="JY9" s="119" t="s">
        <v>84</v>
      </c>
      <c r="JZ9" s="119" t="s">
        <v>84</v>
      </c>
      <c r="KA9" s="119" t="s">
        <v>84</v>
      </c>
      <c r="KB9" s="119" t="s">
        <v>84</v>
      </c>
      <c r="KC9" s="119" t="s">
        <v>84</v>
      </c>
      <c r="KD9" s="119" t="s">
        <v>84</v>
      </c>
      <c r="KE9" s="119" t="s">
        <v>84</v>
      </c>
      <c r="KF9" s="119" t="s">
        <v>84</v>
      </c>
      <c r="KG9" s="119" t="s">
        <v>84</v>
      </c>
      <c r="KH9" s="119" t="s">
        <v>84</v>
      </c>
      <c r="KI9" s="119" t="s">
        <v>84</v>
      </c>
      <c r="KJ9" s="119" t="s">
        <v>84</v>
      </c>
      <c r="KK9" s="119" t="s">
        <v>84</v>
      </c>
      <c r="KL9" s="119" t="s">
        <v>84</v>
      </c>
      <c r="KM9" s="119" t="s">
        <v>84</v>
      </c>
      <c r="KN9" s="119" t="s">
        <v>84</v>
      </c>
      <c r="KO9" s="119" t="s">
        <v>84</v>
      </c>
      <c r="KP9" s="119" t="s">
        <v>84</v>
      </c>
      <c r="KQ9" s="119" t="s">
        <v>84</v>
      </c>
      <c r="KR9" s="119" t="s">
        <v>84</v>
      </c>
      <c r="KS9" s="119" t="s">
        <v>84</v>
      </c>
      <c r="KT9" s="119" t="s">
        <v>84</v>
      </c>
      <c r="KU9" s="119" t="s">
        <v>84</v>
      </c>
      <c r="KV9" s="119" t="s">
        <v>84</v>
      </c>
      <c r="KW9" s="119" t="s">
        <v>84</v>
      </c>
      <c r="KX9" s="119" t="s">
        <v>84</v>
      </c>
      <c r="KY9" s="119" t="s">
        <v>84</v>
      </c>
      <c r="KZ9" s="119" t="s">
        <v>84</v>
      </c>
      <c r="LA9" s="119" t="s">
        <v>84</v>
      </c>
      <c r="LB9" s="119" t="s">
        <v>84</v>
      </c>
      <c r="LC9" s="119" t="s">
        <v>84</v>
      </c>
      <c r="LD9" s="119" t="s">
        <v>84</v>
      </c>
      <c r="LE9" s="119" t="s">
        <v>84</v>
      </c>
      <c r="LF9" s="119" t="s">
        <v>84</v>
      </c>
      <c r="LG9" s="119" t="s">
        <v>84</v>
      </c>
      <c r="LH9" s="119" t="s">
        <v>84</v>
      </c>
      <c r="LI9" s="119" t="s">
        <v>84</v>
      </c>
      <c r="LJ9" s="119" t="s">
        <v>84</v>
      </c>
      <c r="LK9" s="119" t="s">
        <v>84</v>
      </c>
      <c r="LL9" s="119" t="s">
        <v>84</v>
      </c>
      <c r="LM9" s="119" t="s">
        <v>84</v>
      </c>
      <c r="LN9" s="119" t="s">
        <v>84</v>
      </c>
      <c r="LO9" s="119" t="s">
        <v>84</v>
      </c>
      <c r="LP9" s="119" t="s">
        <v>84</v>
      </c>
      <c r="LQ9" s="119" t="s">
        <v>84</v>
      </c>
      <c r="LR9" s="119" t="s">
        <v>84</v>
      </c>
      <c r="LS9" s="119" t="s">
        <v>84</v>
      </c>
      <c r="LT9" s="119" t="s">
        <v>84</v>
      </c>
      <c r="LU9" s="119" t="s">
        <v>84</v>
      </c>
      <c r="LV9" s="119" t="s">
        <v>84</v>
      </c>
      <c r="LW9" s="119" t="s">
        <v>84</v>
      </c>
      <c r="LX9" s="119" t="s">
        <v>84</v>
      </c>
      <c r="LY9" s="119" t="s">
        <v>84</v>
      </c>
      <c r="LZ9" s="119" t="s">
        <v>84</v>
      </c>
      <c r="MA9" s="119" t="s">
        <v>84</v>
      </c>
      <c r="MB9" s="119" t="s">
        <v>84</v>
      </c>
      <c r="MC9" s="119" t="s">
        <v>84</v>
      </c>
      <c r="MD9" s="119" t="s">
        <v>84</v>
      </c>
      <c r="ME9" s="119" t="s">
        <v>84</v>
      </c>
      <c r="MF9" s="119" t="s">
        <v>84</v>
      </c>
      <c r="MG9" s="119" t="s">
        <v>84</v>
      </c>
      <c r="MH9" s="119" t="s">
        <v>84</v>
      </c>
      <c r="MI9" s="119" t="s">
        <v>84</v>
      </c>
      <c r="MJ9" s="119" t="s">
        <v>84</v>
      </c>
      <c r="MK9" s="119" t="s">
        <v>84</v>
      </c>
      <c r="ML9" s="119" t="s">
        <v>84</v>
      </c>
      <c r="MM9" s="119" t="s">
        <v>84</v>
      </c>
      <c r="MN9" s="119" t="s">
        <v>84</v>
      </c>
      <c r="MO9" s="119" t="s">
        <v>84</v>
      </c>
      <c r="MP9" s="119" t="s">
        <v>84</v>
      </c>
      <c r="MQ9" s="119" t="s">
        <v>84</v>
      </c>
      <c r="MR9" s="119" t="s">
        <v>84</v>
      </c>
      <c r="MS9" s="119" t="s">
        <v>84</v>
      </c>
      <c r="MT9" s="119" t="s">
        <v>84</v>
      </c>
      <c r="MU9" s="119" t="s">
        <v>84</v>
      </c>
      <c r="MV9" s="119" t="s">
        <v>84</v>
      </c>
      <c r="MW9" s="119" t="s">
        <v>84</v>
      </c>
      <c r="MX9" s="119" t="s">
        <v>84</v>
      </c>
      <c r="MY9" s="119" t="s">
        <v>84</v>
      </c>
      <c r="MZ9" s="119" t="s">
        <v>84</v>
      </c>
      <c r="NA9" s="119" t="s">
        <v>84</v>
      </c>
      <c r="NB9" s="119" t="s">
        <v>84</v>
      </c>
      <c r="NC9" s="119" t="s">
        <v>84</v>
      </c>
      <c r="ND9" s="119" t="s">
        <v>84</v>
      </c>
      <c r="NE9" s="119" t="s">
        <v>84</v>
      </c>
      <c r="NF9" s="119" t="s">
        <v>84</v>
      </c>
      <c r="NG9" s="119" t="s">
        <v>84</v>
      </c>
      <c r="NH9" s="119" t="s">
        <v>84</v>
      </c>
      <c r="NI9" s="119" t="s">
        <v>84</v>
      </c>
      <c r="NJ9" s="119" t="s">
        <v>84</v>
      </c>
      <c r="NK9" s="119" t="s">
        <v>84</v>
      </c>
      <c r="NL9" s="119" t="s">
        <v>84</v>
      </c>
      <c r="NM9" s="119" t="s">
        <v>84</v>
      </c>
      <c r="NN9" s="119" t="s">
        <v>84</v>
      </c>
      <c r="NO9" s="119" t="s">
        <v>84</v>
      </c>
      <c r="NP9" s="119" t="s">
        <v>84</v>
      </c>
      <c r="NQ9" s="119" t="s">
        <v>84</v>
      </c>
      <c r="NR9" s="119" t="s">
        <v>84</v>
      </c>
      <c r="NS9" s="119" t="s">
        <v>84</v>
      </c>
      <c r="NT9" s="119" t="s">
        <v>84</v>
      </c>
      <c r="NU9" s="119" t="s">
        <v>84</v>
      </c>
      <c r="NV9" s="119" t="s">
        <v>84</v>
      </c>
      <c r="NW9" s="119" t="s">
        <v>84</v>
      </c>
      <c r="NX9" s="119" t="s">
        <v>84</v>
      </c>
      <c r="NY9" s="119" t="s">
        <v>84</v>
      </c>
      <c r="NZ9" s="119" t="s">
        <v>84</v>
      </c>
      <c r="OA9" s="119" t="s">
        <v>84</v>
      </c>
      <c r="OB9" s="119" t="s">
        <v>84</v>
      </c>
      <c r="OC9" s="119" t="s">
        <v>84</v>
      </c>
      <c r="OD9" s="119" t="s">
        <v>84</v>
      </c>
      <c r="OE9" s="119" t="s">
        <v>84</v>
      </c>
      <c r="OF9" s="119" t="s">
        <v>84</v>
      </c>
      <c r="OG9" s="119" t="s">
        <v>84</v>
      </c>
      <c r="OH9" s="119" t="s">
        <v>84</v>
      </c>
      <c r="OI9" s="119" t="s">
        <v>84</v>
      </c>
      <c r="OJ9" s="119" t="s">
        <v>84</v>
      </c>
      <c r="OK9" s="119" t="s">
        <v>84</v>
      </c>
      <c r="OL9" s="119" t="s">
        <v>84</v>
      </c>
      <c r="OM9" s="119" t="s">
        <v>84</v>
      </c>
      <c r="ON9" s="119" t="s">
        <v>84</v>
      </c>
      <c r="OO9" s="119" t="s">
        <v>84</v>
      </c>
      <c r="OP9" s="119" t="s">
        <v>84</v>
      </c>
      <c r="OQ9" s="119" t="s">
        <v>84</v>
      </c>
      <c r="OR9" s="119" t="s">
        <v>84</v>
      </c>
      <c r="OS9" s="119" t="s">
        <v>84</v>
      </c>
      <c r="OT9" s="119" t="s">
        <v>84</v>
      </c>
      <c r="OU9" s="119" t="s">
        <v>84</v>
      </c>
      <c r="OV9" s="119" t="s">
        <v>84</v>
      </c>
      <c r="OW9" s="119" t="s">
        <v>84</v>
      </c>
      <c r="OX9" s="119" t="s">
        <v>84</v>
      </c>
      <c r="OY9" s="119" t="s">
        <v>84</v>
      </c>
      <c r="OZ9" s="119" t="s">
        <v>84</v>
      </c>
      <c r="PA9" s="119" t="s">
        <v>84</v>
      </c>
      <c r="PB9" s="119" t="s">
        <v>84</v>
      </c>
      <c r="PC9" s="119" t="s">
        <v>84</v>
      </c>
      <c r="PD9" s="119" t="s">
        <v>84</v>
      </c>
      <c r="PE9" s="119" t="s">
        <v>84</v>
      </c>
      <c r="PF9" s="119" t="s">
        <v>84</v>
      </c>
      <c r="PG9" s="119" t="s">
        <v>84</v>
      </c>
      <c r="PH9" s="119" t="s">
        <v>84</v>
      </c>
      <c r="PI9" s="119" t="s">
        <v>84</v>
      </c>
      <c r="PJ9" s="119" t="s">
        <v>84</v>
      </c>
      <c r="PK9" s="119" t="s">
        <v>84</v>
      </c>
      <c r="PL9" s="119" t="s">
        <v>84</v>
      </c>
      <c r="PM9" s="119" t="s">
        <v>84</v>
      </c>
      <c r="PN9" s="119" t="s">
        <v>84</v>
      </c>
      <c r="PO9" s="119" t="s">
        <v>84</v>
      </c>
      <c r="PP9" s="119" t="s">
        <v>84</v>
      </c>
      <c r="PQ9" s="119" t="s">
        <v>84</v>
      </c>
      <c r="PR9" s="119" t="s">
        <v>84</v>
      </c>
      <c r="PS9" s="119" t="s">
        <v>84</v>
      </c>
      <c r="PT9" s="119" t="s">
        <v>84</v>
      </c>
      <c r="PU9" s="119" t="s">
        <v>84</v>
      </c>
      <c r="PV9" s="119" t="s">
        <v>84</v>
      </c>
      <c r="PW9" s="119" t="s">
        <v>84</v>
      </c>
      <c r="PX9" s="119" t="s">
        <v>84</v>
      </c>
      <c r="PY9" s="119" t="s">
        <v>84</v>
      </c>
      <c r="PZ9" s="119" t="s">
        <v>84</v>
      </c>
      <c r="QA9" s="119" t="s">
        <v>84</v>
      </c>
      <c r="QB9" s="119" t="s">
        <v>84</v>
      </c>
      <c r="QC9" s="119" t="s">
        <v>84</v>
      </c>
      <c r="QD9" s="119" t="s">
        <v>84</v>
      </c>
      <c r="QE9" s="119" t="s">
        <v>84</v>
      </c>
      <c r="QF9" s="119" t="s">
        <v>84</v>
      </c>
      <c r="QG9" s="119" t="s">
        <v>84</v>
      </c>
      <c r="QH9" s="119" t="s">
        <v>84</v>
      </c>
      <c r="QI9" s="119" t="s">
        <v>84</v>
      </c>
      <c r="QJ9" s="119" t="s">
        <v>84</v>
      </c>
      <c r="QK9" s="119" t="s">
        <v>84</v>
      </c>
      <c r="QL9" s="119" t="s">
        <v>84</v>
      </c>
      <c r="QM9" s="119" t="s">
        <v>84</v>
      </c>
      <c r="QN9" s="119" t="s">
        <v>84</v>
      </c>
      <c r="QO9" s="119" t="s">
        <v>84</v>
      </c>
      <c r="QP9" s="119" t="s">
        <v>84</v>
      </c>
      <c r="QQ9" s="119" t="s">
        <v>84</v>
      </c>
      <c r="QR9" s="119" t="s">
        <v>84</v>
      </c>
      <c r="QS9" s="119" t="s">
        <v>84</v>
      </c>
      <c r="QT9" s="119" t="s">
        <v>84</v>
      </c>
      <c r="QU9" s="119" t="s">
        <v>84</v>
      </c>
      <c r="QV9" s="119" t="s">
        <v>84</v>
      </c>
      <c r="QW9" s="119" t="s">
        <v>84</v>
      </c>
      <c r="QX9" s="119" t="s">
        <v>84</v>
      </c>
      <c r="QY9" s="119" t="s">
        <v>84</v>
      </c>
      <c r="QZ9" s="119" t="s">
        <v>84</v>
      </c>
      <c r="RA9" s="119" t="s">
        <v>84</v>
      </c>
      <c r="RB9" s="119" t="s">
        <v>84</v>
      </c>
      <c r="RC9" s="119" t="s">
        <v>84</v>
      </c>
      <c r="RD9" s="119" t="s">
        <v>84</v>
      </c>
      <c r="RE9" s="119" t="s">
        <v>84</v>
      </c>
      <c r="RF9" s="119" t="s">
        <v>84</v>
      </c>
      <c r="RG9" s="119" t="s">
        <v>84</v>
      </c>
      <c r="RH9" s="119" t="s">
        <v>84</v>
      </c>
      <c r="RI9" s="119" t="s">
        <v>84</v>
      </c>
      <c r="RJ9" s="119" t="s">
        <v>84</v>
      </c>
      <c r="RK9" s="119" t="s">
        <v>84</v>
      </c>
      <c r="RL9" s="119" t="s">
        <v>84</v>
      </c>
      <c r="RM9" s="119" t="s">
        <v>84</v>
      </c>
      <c r="RN9" s="119" t="s">
        <v>84</v>
      </c>
      <c r="RO9" s="119" t="s">
        <v>84</v>
      </c>
      <c r="RP9" s="119" t="s">
        <v>84</v>
      </c>
      <c r="RQ9" s="119" t="s">
        <v>84</v>
      </c>
      <c r="RR9" s="119" t="s">
        <v>84</v>
      </c>
      <c r="RS9" s="119" t="s">
        <v>84</v>
      </c>
      <c r="RT9" s="119" t="s">
        <v>84</v>
      </c>
      <c r="RU9" s="119" t="s">
        <v>84</v>
      </c>
      <c r="RV9" s="119" t="s">
        <v>84</v>
      </c>
      <c r="RW9" s="119" t="s">
        <v>84</v>
      </c>
      <c r="RX9" s="119" t="s">
        <v>84</v>
      </c>
      <c r="RY9" s="119" t="s">
        <v>84</v>
      </c>
      <c r="RZ9" s="119" t="s">
        <v>84</v>
      </c>
      <c r="SA9" s="119" t="s">
        <v>84</v>
      </c>
      <c r="SB9" s="119" t="s">
        <v>84</v>
      </c>
      <c r="SC9" s="119" t="s">
        <v>84</v>
      </c>
      <c r="SD9" s="119" t="s">
        <v>84</v>
      </c>
      <c r="SE9" s="119" t="s">
        <v>84</v>
      </c>
      <c r="SF9" s="119" t="s">
        <v>84</v>
      </c>
      <c r="SG9" s="119" t="s">
        <v>84</v>
      </c>
      <c r="SH9" s="119" t="s">
        <v>84</v>
      </c>
      <c r="SI9" s="119" t="s">
        <v>84</v>
      </c>
      <c r="SJ9" s="119" t="s">
        <v>84</v>
      </c>
      <c r="SK9" s="119" t="s">
        <v>84</v>
      </c>
      <c r="SL9" s="119" t="s">
        <v>84</v>
      </c>
      <c r="SM9" s="119" t="s">
        <v>84</v>
      </c>
      <c r="SN9" s="119" t="s">
        <v>84</v>
      </c>
      <c r="SO9" s="119" t="s">
        <v>84</v>
      </c>
      <c r="SP9" s="119" t="s">
        <v>84</v>
      </c>
      <c r="SQ9" s="119" t="s">
        <v>84</v>
      </c>
      <c r="SR9" s="119" t="s">
        <v>84</v>
      </c>
      <c r="SS9" s="119" t="s">
        <v>84</v>
      </c>
      <c r="ST9" s="119" t="s">
        <v>84</v>
      </c>
      <c r="SU9" s="119" t="s">
        <v>84</v>
      </c>
      <c r="SV9" s="119" t="s">
        <v>84</v>
      </c>
      <c r="SW9" s="119" t="s">
        <v>84</v>
      </c>
      <c r="SX9" s="119" t="s">
        <v>84</v>
      </c>
      <c r="SY9" s="119" t="s">
        <v>84</v>
      </c>
      <c r="SZ9" s="119" t="s">
        <v>84</v>
      </c>
      <c r="TA9" s="119" t="s">
        <v>84</v>
      </c>
      <c r="TB9" s="119" t="s">
        <v>84</v>
      </c>
      <c r="TC9" s="119" t="s">
        <v>84</v>
      </c>
      <c r="TD9" s="119" t="s">
        <v>84</v>
      </c>
      <c r="TE9" s="119" t="s">
        <v>84</v>
      </c>
      <c r="TF9" s="119" t="s">
        <v>84</v>
      </c>
      <c r="TG9" s="119" t="s">
        <v>84</v>
      </c>
      <c r="TH9" s="119" t="s">
        <v>84</v>
      </c>
      <c r="TI9" s="119" t="s">
        <v>84</v>
      </c>
      <c r="TJ9" s="119" t="s">
        <v>84</v>
      </c>
      <c r="TK9" s="119" t="s">
        <v>84</v>
      </c>
      <c r="TL9" s="119" t="s">
        <v>84</v>
      </c>
      <c r="TM9" s="119" t="s">
        <v>84</v>
      </c>
      <c r="TN9" s="119" t="s">
        <v>84</v>
      </c>
      <c r="TO9" s="119" t="s">
        <v>84</v>
      </c>
      <c r="TP9" s="119" t="s">
        <v>84</v>
      </c>
      <c r="TQ9" s="119" t="s">
        <v>84</v>
      </c>
      <c r="TR9" s="119" t="s">
        <v>84</v>
      </c>
      <c r="TS9" s="119" t="s">
        <v>84</v>
      </c>
      <c r="TT9" s="119" t="s">
        <v>84</v>
      </c>
      <c r="TU9" s="119" t="s">
        <v>84</v>
      </c>
      <c r="TV9" s="119" t="s">
        <v>84</v>
      </c>
      <c r="TW9" s="119" t="s">
        <v>84</v>
      </c>
      <c r="TX9" s="119" t="s">
        <v>84</v>
      </c>
      <c r="TY9" s="119" t="s">
        <v>84</v>
      </c>
      <c r="TZ9" s="119" t="s">
        <v>84</v>
      </c>
      <c r="UA9" s="119" t="s">
        <v>84</v>
      </c>
      <c r="UB9" s="119" t="s">
        <v>84</v>
      </c>
      <c r="UC9" s="119" t="s">
        <v>84</v>
      </c>
      <c r="UD9" s="119" t="s">
        <v>84</v>
      </c>
      <c r="UE9" s="119" t="s">
        <v>84</v>
      </c>
      <c r="UF9" s="119" t="s">
        <v>84</v>
      </c>
      <c r="UG9" s="119" t="s">
        <v>84</v>
      </c>
      <c r="UH9" s="119" t="s">
        <v>84</v>
      </c>
      <c r="UI9" s="119" t="s">
        <v>84</v>
      </c>
      <c r="UJ9" s="119" t="s">
        <v>84</v>
      </c>
      <c r="UK9" s="119" t="s">
        <v>84</v>
      </c>
      <c r="UL9" s="119" t="s">
        <v>84</v>
      </c>
      <c r="UM9" s="119" t="s">
        <v>84</v>
      </c>
      <c r="UN9" s="119" t="s">
        <v>84</v>
      </c>
      <c r="UO9" s="119" t="s">
        <v>84</v>
      </c>
      <c r="UP9" s="119" t="s">
        <v>84</v>
      </c>
      <c r="UQ9" s="119" t="s">
        <v>84</v>
      </c>
      <c r="UR9" s="119" t="s">
        <v>84</v>
      </c>
      <c r="US9" s="119" t="s">
        <v>84</v>
      </c>
      <c r="UT9" s="119" t="s">
        <v>84</v>
      </c>
      <c r="UU9" s="119" t="s">
        <v>84</v>
      </c>
      <c r="UV9" s="119" t="s">
        <v>84</v>
      </c>
      <c r="UW9" s="119" t="s">
        <v>84</v>
      </c>
      <c r="UX9" s="119" t="s">
        <v>84</v>
      </c>
      <c r="UY9" s="119" t="s">
        <v>84</v>
      </c>
      <c r="UZ9" s="119" t="s">
        <v>84</v>
      </c>
      <c r="VA9" s="119" t="s">
        <v>84</v>
      </c>
      <c r="VB9" s="119" t="s">
        <v>84</v>
      </c>
      <c r="VC9" s="119" t="s">
        <v>84</v>
      </c>
      <c r="VD9" s="119" t="s">
        <v>84</v>
      </c>
      <c r="VE9" s="119" t="s">
        <v>84</v>
      </c>
      <c r="VF9" s="119" t="s">
        <v>84</v>
      </c>
      <c r="VG9" s="119" t="s">
        <v>84</v>
      </c>
      <c r="VH9" s="119" t="s">
        <v>84</v>
      </c>
      <c r="VI9" s="119" t="s">
        <v>84</v>
      </c>
      <c r="VJ9" s="119" t="s">
        <v>84</v>
      </c>
      <c r="VK9" s="119" t="s">
        <v>84</v>
      </c>
      <c r="VL9" s="119" t="s">
        <v>84</v>
      </c>
      <c r="VM9" s="119" t="s">
        <v>84</v>
      </c>
      <c r="VN9" s="119" t="s">
        <v>84</v>
      </c>
      <c r="VO9" s="119" t="s">
        <v>84</v>
      </c>
      <c r="VP9" s="119" t="s">
        <v>84</v>
      </c>
      <c r="VQ9" s="119" t="s">
        <v>84</v>
      </c>
      <c r="VR9" s="119" t="s">
        <v>84</v>
      </c>
      <c r="VS9" s="119" t="s">
        <v>84</v>
      </c>
      <c r="VT9" s="119" t="s">
        <v>84</v>
      </c>
      <c r="VU9" s="119" t="s">
        <v>84</v>
      </c>
      <c r="VV9" s="119" t="s">
        <v>84</v>
      </c>
      <c r="VW9" s="119" t="s">
        <v>84</v>
      </c>
      <c r="VX9" s="119" t="s">
        <v>84</v>
      </c>
      <c r="VY9" s="119" t="s">
        <v>84</v>
      </c>
      <c r="VZ9" s="119" t="s">
        <v>84</v>
      </c>
      <c r="WA9" s="119" t="s">
        <v>84</v>
      </c>
      <c r="WB9" s="119" t="s">
        <v>84</v>
      </c>
      <c r="WC9" s="119" t="s">
        <v>84</v>
      </c>
      <c r="WD9" s="119" t="s">
        <v>84</v>
      </c>
      <c r="WE9" s="119" t="s">
        <v>84</v>
      </c>
      <c r="WF9" s="119" t="s">
        <v>84</v>
      </c>
      <c r="WG9" s="119" t="s">
        <v>84</v>
      </c>
      <c r="WH9" s="119" t="s">
        <v>84</v>
      </c>
      <c r="WI9" s="119" t="s">
        <v>84</v>
      </c>
      <c r="WJ9" s="119" t="s">
        <v>84</v>
      </c>
      <c r="WK9" s="119" t="s">
        <v>84</v>
      </c>
      <c r="WL9" s="119" t="s">
        <v>84</v>
      </c>
      <c r="WM9" s="119" t="s">
        <v>84</v>
      </c>
      <c r="WN9" s="119" t="s">
        <v>84</v>
      </c>
      <c r="WO9" s="119" t="s">
        <v>84</v>
      </c>
      <c r="WP9" s="119" t="s">
        <v>84</v>
      </c>
      <c r="WQ9" s="119" t="s">
        <v>84</v>
      </c>
      <c r="WR9" s="119" t="s">
        <v>84</v>
      </c>
      <c r="WS9" s="119" t="s">
        <v>84</v>
      </c>
      <c r="WT9" s="119" t="s">
        <v>84</v>
      </c>
      <c r="WU9" s="119" t="s">
        <v>84</v>
      </c>
      <c r="WV9" s="119" t="s">
        <v>84</v>
      </c>
      <c r="WW9" s="119" t="s">
        <v>84</v>
      </c>
      <c r="WX9" s="119" t="s">
        <v>84</v>
      </c>
      <c r="WY9" s="119" t="s">
        <v>84</v>
      </c>
      <c r="WZ9" s="119" t="s">
        <v>84</v>
      </c>
      <c r="XA9" s="119" t="s">
        <v>84</v>
      </c>
      <c r="XB9" s="119" t="s">
        <v>84</v>
      </c>
      <c r="XC9" s="119" t="s">
        <v>84</v>
      </c>
      <c r="XD9" s="119" t="s">
        <v>84</v>
      </c>
      <c r="XE9" s="119" t="s">
        <v>84</v>
      </c>
      <c r="XF9" s="119" t="s">
        <v>84</v>
      </c>
      <c r="XG9" s="119" t="s">
        <v>84</v>
      </c>
      <c r="XH9" s="119" t="s">
        <v>84</v>
      </c>
      <c r="XI9" s="119" t="s">
        <v>84</v>
      </c>
      <c r="XJ9" s="119" t="s">
        <v>84</v>
      </c>
      <c r="XK9" s="119" t="s">
        <v>84</v>
      </c>
      <c r="XL9" s="119" t="s">
        <v>84</v>
      </c>
      <c r="XM9" s="119" t="s">
        <v>84</v>
      </c>
      <c r="XN9" s="119" t="s">
        <v>84</v>
      </c>
      <c r="XO9" s="119" t="s">
        <v>84</v>
      </c>
      <c r="XP9" s="119" t="s">
        <v>84</v>
      </c>
      <c r="XQ9" s="119" t="s">
        <v>84</v>
      </c>
      <c r="XR9" s="178"/>
      <c r="XS9" s="111"/>
      <c r="XT9" s="111"/>
      <c r="XU9" s="111"/>
      <c r="XV9" s="111"/>
      <c r="XW9" s="111"/>
      <c r="XX9" s="111"/>
      <c r="XY9" s="111"/>
      <c r="XZ9" s="111"/>
      <c r="YA9" s="111"/>
      <c r="YB9" s="111"/>
      <c r="YC9" s="111"/>
      <c r="YD9" s="111"/>
      <c r="YE9" s="111"/>
      <c r="YF9" s="111"/>
      <c r="YG9" s="111"/>
      <c r="YH9" s="111"/>
      <c r="YI9" s="111"/>
      <c r="YJ9" s="111"/>
      <c r="YK9" s="111"/>
      <c r="YL9" s="111"/>
      <c r="YM9" s="119"/>
      <c r="YN9" s="119"/>
      <c r="YO9" s="119"/>
      <c r="YP9" s="119"/>
      <c r="YQ9" s="119"/>
      <c r="YR9" s="119"/>
      <c r="YS9" s="119"/>
      <c r="YT9" s="119"/>
      <c r="YU9" s="119"/>
      <c r="YV9" s="119"/>
      <c r="YW9" s="119"/>
      <c r="YX9" s="119"/>
      <c r="YY9" s="119"/>
      <c r="YZ9" s="119"/>
      <c r="ZA9" s="119"/>
      <c r="ZB9" s="119"/>
      <c r="ZC9" s="119"/>
      <c r="ZD9" s="119"/>
      <c r="ZE9" s="119"/>
      <c r="ZF9" s="119"/>
      <c r="ZG9" s="119"/>
      <c r="ZH9" s="119"/>
      <c r="ZI9" s="119"/>
      <c r="ZJ9" s="119"/>
      <c r="ZK9" s="119"/>
      <c r="ZL9" s="119"/>
      <c r="ZM9" s="119"/>
      <c r="ZN9" s="119"/>
      <c r="ZO9" s="119"/>
      <c r="ZP9" s="119"/>
      <c r="ZQ9" s="119"/>
      <c r="ZR9" s="119"/>
      <c r="ZS9" s="119"/>
      <c r="ZT9" s="119"/>
      <c r="ZU9" s="119"/>
      <c r="ZV9" s="119"/>
      <c r="ZW9" s="119"/>
      <c r="ZX9" s="119"/>
      <c r="ZY9" s="119"/>
      <c r="ZZ9" s="119"/>
      <c r="AAA9" s="119"/>
      <c r="AAB9" s="119"/>
      <c r="AAC9" s="119"/>
      <c r="AAD9" s="119"/>
      <c r="AAE9" s="119"/>
      <c r="AAF9" s="119"/>
      <c r="AAG9" s="119"/>
      <c r="AAH9" s="119"/>
      <c r="AAI9" s="119"/>
      <c r="AAJ9" s="119"/>
      <c r="AAK9" s="111" t="s">
        <v>2095</v>
      </c>
      <c r="AAL9" s="111" t="s">
        <v>2096</v>
      </c>
      <c r="AAM9" s="111" t="s">
        <v>2095</v>
      </c>
      <c r="AAN9" s="111" t="s">
        <v>2096</v>
      </c>
      <c r="AAO9" s="111" t="s">
        <v>2095</v>
      </c>
      <c r="AAP9" s="111" t="s">
        <v>2096</v>
      </c>
      <c r="AAQ9" s="111" t="s">
        <v>2095</v>
      </c>
      <c r="AAR9" s="111" t="s">
        <v>2096</v>
      </c>
      <c r="AAS9" s="111" t="s">
        <v>2095</v>
      </c>
      <c r="AAT9" s="111" t="s">
        <v>2096</v>
      </c>
      <c r="AAU9" s="119" t="s">
        <v>84</v>
      </c>
      <c r="AAV9" s="119" t="s">
        <v>84</v>
      </c>
      <c r="AAW9" s="119" t="s">
        <v>84</v>
      </c>
      <c r="AAX9" s="119" t="s">
        <v>84</v>
      </c>
      <c r="AAY9" s="119" t="s">
        <v>84</v>
      </c>
      <c r="AAZ9" s="119" t="s">
        <v>84</v>
      </c>
      <c r="ABA9" s="119" t="s">
        <v>84</v>
      </c>
      <c r="ABB9" s="119" t="s">
        <v>84</v>
      </c>
      <c r="ABC9" s="119" t="s">
        <v>84</v>
      </c>
      <c r="ABD9" s="119" t="s">
        <v>84</v>
      </c>
      <c r="ABE9" s="119" t="s">
        <v>84</v>
      </c>
      <c r="ABF9" s="119" t="s">
        <v>84</v>
      </c>
      <c r="ABG9" s="119" t="s">
        <v>84</v>
      </c>
      <c r="ABH9" s="119" t="s">
        <v>84</v>
      </c>
      <c r="ABI9" s="119" t="s">
        <v>84</v>
      </c>
      <c r="ABJ9" s="119" t="s">
        <v>84</v>
      </c>
      <c r="ABK9" s="119" t="s">
        <v>84</v>
      </c>
      <c r="ABL9" s="119" t="s">
        <v>84</v>
      </c>
      <c r="ABM9" s="119" t="s">
        <v>84</v>
      </c>
      <c r="ABN9" s="119" t="s">
        <v>84</v>
      </c>
      <c r="ABO9" s="119" t="s">
        <v>84</v>
      </c>
      <c r="ABP9" s="119" t="s">
        <v>84</v>
      </c>
      <c r="ABQ9" s="119" t="s">
        <v>84</v>
      </c>
      <c r="ABR9" s="119" t="s">
        <v>84</v>
      </c>
      <c r="ABS9" s="119" t="s">
        <v>84</v>
      </c>
      <c r="ABT9" s="119" t="s">
        <v>84</v>
      </c>
      <c r="ABU9" s="119" t="s">
        <v>84</v>
      </c>
      <c r="ABV9" s="119" t="s">
        <v>84</v>
      </c>
      <c r="ABW9" s="119" t="s">
        <v>84</v>
      </c>
      <c r="ABX9" s="119" t="s">
        <v>84</v>
      </c>
      <c r="ABY9" s="119" t="s">
        <v>84</v>
      </c>
      <c r="ABZ9" s="119" t="s">
        <v>84</v>
      </c>
      <c r="ACA9" s="119" t="s">
        <v>84</v>
      </c>
      <c r="ACB9" s="119" t="s">
        <v>84</v>
      </c>
      <c r="ACC9" s="119" t="s">
        <v>84</v>
      </c>
      <c r="ACD9" s="119" t="s">
        <v>84</v>
      </c>
      <c r="ACE9" s="119" t="s">
        <v>84</v>
      </c>
      <c r="ACF9" s="119" t="s">
        <v>84</v>
      </c>
      <c r="ACG9" s="119" t="s">
        <v>84</v>
      </c>
      <c r="ACH9" s="119" t="s">
        <v>84</v>
      </c>
      <c r="ACI9" s="119" t="s">
        <v>84</v>
      </c>
      <c r="ACJ9" s="119" t="s">
        <v>84</v>
      </c>
      <c r="ACK9" s="119" t="s">
        <v>84</v>
      </c>
      <c r="ACL9" s="119" t="s">
        <v>84</v>
      </c>
      <c r="ACM9" s="119" t="s">
        <v>84</v>
      </c>
      <c r="ACN9" s="119" t="s">
        <v>84</v>
      </c>
      <c r="ACO9" s="119" t="s">
        <v>84</v>
      </c>
      <c r="ACP9" s="119" t="s">
        <v>84</v>
      </c>
      <c r="ACQ9" s="119" t="s">
        <v>84</v>
      </c>
      <c r="ACR9" s="119" t="s">
        <v>84</v>
      </c>
      <c r="ACS9" s="119" t="s">
        <v>84</v>
      </c>
      <c r="ACT9" s="119" t="s">
        <v>84</v>
      </c>
      <c r="ACU9" s="119" t="s">
        <v>84</v>
      </c>
      <c r="ACV9" s="119" t="s">
        <v>84</v>
      </c>
      <c r="ACW9" s="119" t="s">
        <v>84</v>
      </c>
      <c r="ACX9" s="119" t="s">
        <v>84</v>
      </c>
      <c r="ACY9" s="119" t="s">
        <v>84</v>
      </c>
      <c r="ACZ9" s="119" t="s">
        <v>84</v>
      </c>
      <c r="ADA9" s="119" t="s">
        <v>84</v>
      </c>
      <c r="ADB9" s="119" t="s">
        <v>84</v>
      </c>
      <c r="ADC9" s="119" t="s">
        <v>84</v>
      </c>
      <c r="ADD9" s="119" t="s">
        <v>84</v>
      </c>
      <c r="ADE9" s="119" t="s">
        <v>84</v>
      </c>
      <c r="ADF9" s="119" t="s">
        <v>84</v>
      </c>
      <c r="ADG9" s="119" t="s">
        <v>84</v>
      </c>
      <c r="ADH9" s="119" t="s">
        <v>84</v>
      </c>
      <c r="ADI9" s="119" t="s">
        <v>84</v>
      </c>
      <c r="ADJ9" s="119" t="s">
        <v>84</v>
      </c>
      <c r="ADK9" s="119" t="s">
        <v>84</v>
      </c>
      <c r="ADL9" s="119" t="s">
        <v>84</v>
      </c>
      <c r="ADM9" s="119" t="s">
        <v>84</v>
      </c>
      <c r="ADN9" s="119" t="s">
        <v>84</v>
      </c>
      <c r="ADO9" s="119" t="s">
        <v>84</v>
      </c>
      <c r="ADP9" s="119" t="s">
        <v>84</v>
      </c>
      <c r="ADQ9" s="119" t="s">
        <v>84</v>
      </c>
      <c r="ADR9" s="119" t="s">
        <v>84</v>
      </c>
      <c r="ADS9" s="119" t="s">
        <v>84</v>
      </c>
      <c r="ADT9" s="119" t="s">
        <v>84</v>
      </c>
      <c r="ADU9" s="119" t="s">
        <v>84</v>
      </c>
      <c r="ADV9" s="119" t="s">
        <v>84</v>
      </c>
      <c r="ADW9" s="119" t="s">
        <v>84</v>
      </c>
      <c r="ADX9" s="119" t="s">
        <v>84</v>
      </c>
      <c r="ADY9" s="119" t="s">
        <v>84</v>
      </c>
      <c r="ADZ9" s="119" t="s">
        <v>84</v>
      </c>
      <c r="AEA9" s="119" t="s">
        <v>84</v>
      </c>
      <c r="AEB9" s="119" t="s">
        <v>84</v>
      </c>
      <c r="AEC9" s="119" t="s">
        <v>84</v>
      </c>
      <c r="AED9" s="119" t="s">
        <v>84</v>
      </c>
      <c r="AEE9" s="119" t="s">
        <v>84</v>
      </c>
      <c r="AEF9" s="119" t="s">
        <v>84</v>
      </c>
      <c r="AEG9" s="119" t="s">
        <v>84</v>
      </c>
      <c r="AEH9" s="119" t="s">
        <v>84</v>
      </c>
      <c r="AEI9" s="119" t="s">
        <v>84</v>
      </c>
      <c r="AEJ9" s="119" t="s">
        <v>84</v>
      </c>
      <c r="AEK9" s="119" t="s">
        <v>84</v>
      </c>
      <c r="AEL9" s="119" t="s">
        <v>84</v>
      </c>
      <c r="AEM9" s="119" t="s">
        <v>84</v>
      </c>
      <c r="AEN9" s="119" t="s">
        <v>84</v>
      </c>
      <c r="AEO9" s="119" t="s">
        <v>84</v>
      </c>
      <c r="AEP9" s="119" t="s">
        <v>84</v>
      </c>
      <c r="AEQ9" s="119" t="s">
        <v>84</v>
      </c>
      <c r="AER9" s="119" t="s">
        <v>84</v>
      </c>
      <c r="AES9" s="119" t="s">
        <v>84</v>
      </c>
      <c r="AET9" s="119" t="s">
        <v>84</v>
      </c>
      <c r="AEU9" s="119" t="s">
        <v>84</v>
      </c>
      <c r="AEV9" s="119" t="s">
        <v>84</v>
      </c>
      <c r="AEW9" s="119" t="s">
        <v>84</v>
      </c>
      <c r="AEX9" s="119" t="s">
        <v>84</v>
      </c>
      <c r="AEY9" s="119" t="s">
        <v>84</v>
      </c>
      <c r="AEZ9" s="119" t="s">
        <v>84</v>
      </c>
      <c r="AFA9" s="119" t="s">
        <v>84</v>
      </c>
      <c r="AFB9" s="119" t="s">
        <v>84</v>
      </c>
      <c r="AFC9" s="119" t="s">
        <v>84</v>
      </c>
      <c r="AFD9" s="119" t="s">
        <v>84</v>
      </c>
      <c r="AFE9" s="119" t="s">
        <v>84</v>
      </c>
      <c r="AFF9" s="119" t="s">
        <v>84</v>
      </c>
      <c r="AFG9" s="119" t="s">
        <v>84</v>
      </c>
      <c r="AFH9" s="119" t="s">
        <v>84</v>
      </c>
      <c r="AFI9" s="119" t="s">
        <v>84</v>
      </c>
      <c r="AFJ9" s="119" t="s">
        <v>84</v>
      </c>
      <c r="AFK9" s="119" t="s">
        <v>84</v>
      </c>
      <c r="AFL9" s="119" t="s">
        <v>84</v>
      </c>
      <c r="AFM9" s="119" t="s">
        <v>84</v>
      </c>
      <c r="AFN9" s="119" t="s">
        <v>84</v>
      </c>
      <c r="AFO9" s="119" t="s">
        <v>84</v>
      </c>
      <c r="AFP9" s="119" t="s">
        <v>84</v>
      </c>
      <c r="AFQ9" s="119" t="s">
        <v>84</v>
      </c>
      <c r="AFR9" s="119" t="s">
        <v>84</v>
      </c>
      <c r="AFS9" s="119" t="s">
        <v>84</v>
      </c>
      <c r="AFT9" s="119" t="s">
        <v>84</v>
      </c>
      <c r="AFU9" s="119" t="s">
        <v>84</v>
      </c>
      <c r="AFV9" s="119" t="s">
        <v>84</v>
      </c>
      <c r="AFW9" s="119" t="s">
        <v>84</v>
      </c>
      <c r="AFX9" s="119" t="s">
        <v>84</v>
      </c>
      <c r="AFY9" s="119" t="s">
        <v>84</v>
      </c>
      <c r="AFZ9" s="119" t="s">
        <v>84</v>
      </c>
      <c r="AGA9" s="119" t="s">
        <v>84</v>
      </c>
      <c r="AGB9" s="119" t="s">
        <v>84</v>
      </c>
      <c r="AGC9" s="119" t="s">
        <v>84</v>
      </c>
      <c r="AGD9" s="119" t="s">
        <v>84</v>
      </c>
      <c r="AGE9" s="119" t="s">
        <v>84</v>
      </c>
      <c r="AGF9" s="119" t="s">
        <v>84</v>
      </c>
      <c r="AGG9" s="119" t="s">
        <v>84</v>
      </c>
      <c r="AGH9" s="119" t="s">
        <v>84</v>
      </c>
      <c r="AGI9" s="119" t="s">
        <v>84</v>
      </c>
      <c r="AGJ9" s="119" t="s">
        <v>84</v>
      </c>
      <c r="AGK9" s="119" t="s">
        <v>84</v>
      </c>
      <c r="AGL9" s="119" t="s">
        <v>84</v>
      </c>
      <c r="AGM9" s="119" t="s">
        <v>84</v>
      </c>
      <c r="AGN9" s="119" t="s">
        <v>84</v>
      </c>
      <c r="AGO9" s="119" t="s">
        <v>84</v>
      </c>
      <c r="AGP9" s="119" t="s">
        <v>84</v>
      </c>
      <c r="AGQ9" s="119" t="s">
        <v>84</v>
      </c>
      <c r="AGR9" s="119" t="s">
        <v>84</v>
      </c>
      <c r="AGS9" s="119" t="s">
        <v>84</v>
      </c>
      <c r="AGT9" s="119" t="s">
        <v>84</v>
      </c>
      <c r="AGU9" s="119" t="s">
        <v>84</v>
      </c>
      <c r="AGV9" s="119" t="s">
        <v>84</v>
      </c>
      <c r="AGW9" s="119" t="s">
        <v>84</v>
      </c>
      <c r="AGX9" s="119" t="s">
        <v>84</v>
      </c>
      <c r="AGY9" s="119" t="s">
        <v>84</v>
      </c>
      <c r="AGZ9" s="119" t="s">
        <v>84</v>
      </c>
      <c r="AHA9" s="119" t="s">
        <v>84</v>
      </c>
      <c r="AHB9" s="119" t="s">
        <v>84</v>
      </c>
      <c r="AHC9" s="119" t="s">
        <v>84</v>
      </c>
      <c r="AHD9" s="119" t="s">
        <v>84</v>
      </c>
      <c r="AHE9" s="119" t="s">
        <v>84</v>
      </c>
      <c r="AHF9" s="119" t="s">
        <v>84</v>
      </c>
      <c r="AHG9" s="119" t="s">
        <v>84</v>
      </c>
      <c r="AHH9" s="119" t="s">
        <v>84</v>
      </c>
      <c r="AHI9" s="119" t="s">
        <v>84</v>
      </c>
      <c r="AHJ9" s="119" t="s">
        <v>84</v>
      </c>
      <c r="AHK9" s="119" t="s">
        <v>84</v>
      </c>
      <c r="AHL9" s="119" t="s">
        <v>84</v>
      </c>
      <c r="AHM9" s="119" t="s">
        <v>84</v>
      </c>
      <c r="AHN9" s="119" t="s">
        <v>84</v>
      </c>
      <c r="AHO9" s="119" t="s">
        <v>84</v>
      </c>
      <c r="AHP9" s="119" t="s">
        <v>84</v>
      </c>
      <c r="AHQ9" s="119" t="s">
        <v>84</v>
      </c>
      <c r="AHR9" s="119" t="s">
        <v>84</v>
      </c>
      <c r="AHS9" s="119" t="s">
        <v>84</v>
      </c>
      <c r="AHT9" s="119" t="s">
        <v>84</v>
      </c>
      <c r="AHU9" s="119" t="s">
        <v>84</v>
      </c>
      <c r="AHV9" s="119" t="s">
        <v>84</v>
      </c>
      <c r="AHW9" s="119" t="s">
        <v>84</v>
      </c>
      <c r="AHX9" s="119" t="s">
        <v>84</v>
      </c>
      <c r="AHY9" s="119" t="s">
        <v>84</v>
      </c>
      <c r="AHZ9" s="119" t="s">
        <v>84</v>
      </c>
      <c r="AIA9" s="119" t="s">
        <v>84</v>
      </c>
      <c r="AIB9" s="119" t="s">
        <v>84</v>
      </c>
      <c r="AIC9" s="119" t="s">
        <v>84</v>
      </c>
      <c r="AID9" s="119" t="s">
        <v>84</v>
      </c>
      <c r="AIE9" s="119" t="s">
        <v>84</v>
      </c>
      <c r="AIF9" s="119" t="s">
        <v>84</v>
      </c>
      <c r="AIG9" s="119" t="s">
        <v>84</v>
      </c>
      <c r="AIH9" s="119" t="s">
        <v>84</v>
      </c>
      <c r="AII9" s="119" t="s">
        <v>84</v>
      </c>
      <c r="AIJ9" s="119" t="s">
        <v>84</v>
      </c>
      <c r="AIK9" s="119" t="s">
        <v>84</v>
      </c>
      <c r="AIL9" s="119" t="s">
        <v>84</v>
      </c>
      <c r="AIM9" s="119" t="s">
        <v>84</v>
      </c>
      <c r="AIN9" s="119" t="s">
        <v>84</v>
      </c>
      <c r="AIO9" s="119" t="s">
        <v>84</v>
      </c>
      <c r="AIP9" s="119" t="s">
        <v>84</v>
      </c>
      <c r="AIQ9" s="119" t="s">
        <v>84</v>
      </c>
      <c r="AIR9" s="119" t="s">
        <v>84</v>
      </c>
      <c r="AIS9" s="119" t="s">
        <v>84</v>
      </c>
      <c r="AIT9" s="119" t="s">
        <v>84</v>
      </c>
      <c r="AIU9" s="119" t="s">
        <v>84</v>
      </c>
      <c r="AIV9" s="119" t="s">
        <v>84</v>
      </c>
      <c r="AIW9" s="119" t="s">
        <v>84</v>
      </c>
      <c r="AIX9" s="119" t="s">
        <v>84</v>
      </c>
      <c r="AIY9" s="119" t="s">
        <v>84</v>
      </c>
      <c r="AIZ9" s="119" t="s">
        <v>84</v>
      </c>
      <c r="AJA9" s="119" t="s">
        <v>84</v>
      </c>
      <c r="AJB9" s="119" t="s">
        <v>84</v>
      </c>
      <c r="AJC9" s="119" t="s">
        <v>84</v>
      </c>
      <c r="AJD9" s="119" t="s">
        <v>84</v>
      </c>
      <c r="AJE9" s="119" t="s">
        <v>84</v>
      </c>
      <c r="AJF9" s="119" t="s">
        <v>84</v>
      </c>
      <c r="AJG9" s="119" t="s">
        <v>84</v>
      </c>
      <c r="AJH9" s="119" t="s">
        <v>84</v>
      </c>
      <c r="AJI9" s="119" t="s">
        <v>84</v>
      </c>
      <c r="AJJ9" s="119" t="s">
        <v>84</v>
      </c>
      <c r="AJK9" s="119" t="s">
        <v>84</v>
      </c>
      <c r="AJL9" s="119" t="s">
        <v>84</v>
      </c>
      <c r="AJM9" s="119" t="s">
        <v>84</v>
      </c>
      <c r="AJN9" s="119" t="s">
        <v>84</v>
      </c>
      <c r="AJO9" s="119" t="s">
        <v>84</v>
      </c>
      <c r="AJP9" s="119" t="s">
        <v>84</v>
      </c>
      <c r="AJQ9" s="119" t="s">
        <v>84</v>
      </c>
      <c r="AJR9" s="119" t="s">
        <v>84</v>
      </c>
      <c r="AJS9" s="119" t="s">
        <v>84</v>
      </c>
      <c r="AJT9" s="119" t="s">
        <v>84</v>
      </c>
      <c r="AJU9" s="119" t="s">
        <v>84</v>
      </c>
      <c r="AJV9" s="119" t="s">
        <v>84</v>
      </c>
      <c r="AJW9" s="119" t="s">
        <v>84</v>
      </c>
      <c r="AJX9" s="119" t="s">
        <v>84</v>
      </c>
      <c r="AJY9" s="119" t="s">
        <v>84</v>
      </c>
      <c r="AJZ9" s="119" t="s">
        <v>84</v>
      </c>
      <c r="AKA9" s="119" t="s">
        <v>84</v>
      </c>
      <c r="AKB9" s="119" t="s">
        <v>84</v>
      </c>
      <c r="AKC9" s="119" t="s">
        <v>84</v>
      </c>
      <c r="AKD9" s="119" t="s">
        <v>84</v>
      </c>
      <c r="AKE9" s="119" t="s">
        <v>84</v>
      </c>
      <c r="AKF9" s="119" t="s">
        <v>84</v>
      </c>
      <c r="AKG9" s="119" t="s">
        <v>84</v>
      </c>
      <c r="AKH9" s="119" t="s">
        <v>84</v>
      </c>
      <c r="AKI9" s="119" t="s">
        <v>84</v>
      </c>
      <c r="AKJ9" s="119" t="s">
        <v>84</v>
      </c>
      <c r="AKK9" s="119" t="s">
        <v>84</v>
      </c>
      <c r="AKL9" s="119" t="s">
        <v>84</v>
      </c>
      <c r="AKM9" s="119" t="s">
        <v>84</v>
      </c>
      <c r="AKN9" s="119" t="s">
        <v>84</v>
      </c>
      <c r="AKO9" s="119" t="s">
        <v>84</v>
      </c>
      <c r="AKP9" s="119" t="s">
        <v>84</v>
      </c>
      <c r="AKQ9" s="119" t="s">
        <v>84</v>
      </c>
      <c r="AKR9" s="119" t="s">
        <v>84</v>
      </c>
      <c r="AKS9" s="119" t="s">
        <v>84</v>
      </c>
      <c r="AKT9" s="119" t="s">
        <v>84</v>
      </c>
      <c r="AKU9" s="119" t="s">
        <v>84</v>
      </c>
      <c r="AKV9" s="119" t="s">
        <v>84</v>
      </c>
      <c r="AKW9" s="119" t="s">
        <v>84</v>
      </c>
      <c r="AKX9" s="119" t="s">
        <v>84</v>
      </c>
      <c r="AKY9" s="119" t="s">
        <v>84</v>
      </c>
      <c r="AKZ9" s="119" t="s">
        <v>84</v>
      </c>
      <c r="ALA9" s="119" t="s">
        <v>84</v>
      </c>
      <c r="ALB9" s="119" t="s">
        <v>84</v>
      </c>
      <c r="ALC9" s="119" t="s">
        <v>84</v>
      </c>
      <c r="ALD9" s="119" t="s">
        <v>84</v>
      </c>
      <c r="ALE9" s="119" t="s">
        <v>84</v>
      </c>
      <c r="ALF9" s="119" t="s">
        <v>84</v>
      </c>
      <c r="ALG9" s="119" t="s">
        <v>84</v>
      </c>
      <c r="ALH9" s="119" t="s">
        <v>84</v>
      </c>
      <c r="ALI9" s="119" t="s">
        <v>84</v>
      </c>
      <c r="ALJ9" s="119" t="s">
        <v>84</v>
      </c>
      <c r="ALK9" s="119" t="s">
        <v>84</v>
      </c>
      <c r="ALL9" s="119" t="s">
        <v>84</v>
      </c>
      <c r="ALM9" s="119" t="s">
        <v>84</v>
      </c>
      <c r="ALN9" s="119" t="s">
        <v>84</v>
      </c>
      <c r="ALO9" s="119" t="s">
        <v>84</v>
      </c>
      <c r="ALP9" s="119" t="s">
        <v>84</v>
      </c>
      <c r="ALQ9" s="119" t="s">
        <v>84</v>
      </c>
      <c r="ALR9" s="119" t="s">
        <v>84</v>
      </c>
      <c r="ALS9" s="119" t="s">
        <v>84</v>
      </c>
      <c r="ALT9" s="119" t="s">
        <v>84</v>
      </c>
      <c r="ALU9" s="119" t="s">
        <v>84</v>
      </c>
      <c r="ALV9" s="119" t="s">
        <v>84</v>
      </c>
      <c r="ALW9" s="119" t="s">
        <v>84</v>
      </c>
      <c r="ALX9" s="119" t="s">
        <v>84</v>
      </c>
      <c r="ALY9" s="119" t="s">
        <v>84</v>
      </c>
      <c r="ALZ9" s="119" t="s">
        <v>84</v>
      </c>
      <c r="AMA9" s="119" t="s">
        <v>84</v>
      </c>
      <c r="AMB9" s="119" t="s">
        <v>84</v>
      </c>
      <c r="AMC9" s="119" t="s">
        <v>84</v>
      </c>
      <c r="AMD9" s="119" t="s">
        <v>84</v>
      </c>
      <c r="AME9" s="119" t="s">
        <v>84</v>
      </c>
      <c r="AMF9" s="119" t="s">
        <v>84</v>
      </c>
      <c r="AMG9" s="119" t="s">
        <v>84</v>
      </c>
      <c r="AMH9" s="119" t="s">
        <v>84</v>
      </c>
      <c r="AMI9" s="119" t="s">
        <v>84</v>
      </c>
      <c r="AMJ9" s="119" t="s">
        <v>84</v>
      </c>
      <c r="AMK9" s="119" t="s">
        <v>84</v>
      </c>
      <c r="AML9" s="119" t="s">
        <v>84</v>
      </c>
      <c r="AMM9" s="119" t="s">
        <v>84</v>
      </c>
      <c r="AMN9" s="119" t="s">
        <v>84</v>
      </c>
      <c r="AMO9" s="119" t="s">
        <v>84</v>
      </c>
      <c r="AMP9" s="119" t="s">
        <v>84</v>
      </c>
      <c r="AMQ9" s="119" t="s">
        <v>84</v>
      </c>
      <c r="AMR9" s="119" t="s">
        <v>84</v>
      </c>
      <c r="AMS9" s="119" t="s">
        <v>84</v>
      </c>
      <c r="AMT9" s="119" t="s">
        <v>84</v>
      </c>
      <c r="AMU9" s="119" t="s">
        <v>84</v>
      </c>
      <c r="AMV9" s="119" t="s">
        <v>84</v>
      </c>
      <c r="AMW9" s="119" t="s">
        <v>84</v>
      </c>
      <c r="AMX9" s="119" t="s">
        <v>84</v>
      </c>
      <c r="AMY9" s="119" t="s">
        <v>84</v>
      </c>
      <c r="AMZ9" s="119" t="s">
        <v>84</v>
      </c>
      <c r="ANA9" s="119" t="s">
        <v>84</v>
      </c>
      <c r="ANB9" s="119" t="s">
        <v>84</v>
      </c>
      <c r="ANC9" s="119" t="s">
        <v>84</v>
      </c>
      <c r="AND9" s="119" t="s">
        <v>84</v>
      </c>
      <c r="ANE9" s="119" t="s">
        <v>84</v>
      </c>
      <c r="ANF9" s="119" t="s">
        <v>84</v>
      </c>
      <c r="ANG9" s="119" t="s">
        <v>84</v>
      </c>
      <c r="ANH9" s="119" t="s">
        <v>84</v>
      </c>
      <c r="ANI9" s="119" t="s">
        <v>84</v>
      </c>
      <c r="ANJ9" s="119" t="s">
        <v>84</v>
      </c>
      <c r="ANK9" s="119" t="s">
        <v>84</v>
      </c>
      <c r="ANL9" s="119" t="s">
        <v>84</v>
      </c>
      <c r="ANM9" s="119" t="s">
        <v>84</v>
      </c>
      <c r="ANN9" s="119" t="s">
        <v>84</v>
      </c>
      <c r="ANO9" s="119" t="s">
        <v>84</v>
      </c>
      <c r="ANP9" s="119" t="s">
        <v>84</v>
      </c>
      <c r="ANQ9" s="119" t="s">
        <v>84</v>
      </c>
      <c r="ANR9" s="119" t="s">
        <v>84</v>
      </c>
      <c r="ANS9" s="119" t="s">
        <v>84</v>
      </c>
      <c r="ANT9" s="119" t="s">
        <v>84</v>
      </c>
      <c r="ANU9" s="119" t="s">
        <v>84</v>
      </c>
      <c r="ANV9" s="119" t="s">
        <v>84</v>
      </c>
      <c r="ANW9" s="119" t="s">
        <v>84</v>
      </c>
      <c r="ANX9" s="119" t="s">
        <v>84</v>
      </c>
      <c r="ANY9" s="119" t="s">
        <v>84</v>
      </c>
      <c r="ANZ9" s="119" t="s">
        <v>84</v>
      </c>
      <c r="AOA9" s="119" t="s">
        <v>84</v>
      </c>
      <c r="AOB9" s="119" t="s">
        <v>84</v>
      </c>
      <c r="AOC9" s="119" t="s">
        <v>84</v>
      </c>
      <c r="AOD9" s="119" t="s">
        <v>84</v>
      </c>
      <c r="AOE9" s="119" t="s">
        <v>84</v>
      </c>
      <c r="AOF9" s="119" t="s">
        <v>84</v>
      </c>
      <c r="AOG9" s="119" t="s">
        <v>84</v>
      </c>
      <c r="AOH9" s="119" t="s">
        <v>84</v>
      </c>
      <c r="AOI9" s="119" t="s">
        <v>84</v>
      </c>
      <c r="AOJ9" s="119" t="s">
        <v>84</v>
      </c>
      <c r="AOK9" s="119" t="s">
        <v>84</v>
      </c>
      <c r="AOL9" s="119" t="s">
        <v>84</v>
      </c>
      <c r="AOM9" s="119" t="s">
        <v>84</v>
      </c>
      <c r="AON9" s="119" t="s">
        <v>84</v>
      </c>
      <c r="AOO9" s="119" t="s">
        <v>84</v>
      </c>
      <c r="AOP9" s="119" t="s">
        <v>84</v>
      </c>
      <c r="AOQ9" s="119" t="s">
        <v>84</v>
      </c>
      <c r="AOR9" s="119" t="s">
        <v>84</v>
      </c>
      <c r="AOS9" s="119" t="s">
        <v>84</v>
      </c>
      <c r="AOT9" s="119" t="s">
        <v>84</v>
      </c>
      <c r="AOU9" s="119" t="s">
        <v>84</v>
      </c>
      <c r="AOV9" s="119" t="s">
        <v>84</v>
      </c>
      <c r="AOW9" s="119" t="s">
        <v>84</v>
      </c>
      <c r="AOX9" s="119" t="s">
        <v>84</v>
      </c>
      <c r="AOY9" s="119" t="s">
        <v>84</v>
      </c>
      <c r="AOZ9" s="119" t="s">
        <v>84</v>
      </c>
      <c r="APA9" s="119" t="s">
        <v>84</v>
      </c>
      <c r="APB9" s="119" t="s">
        <v>84</v>
      </c>
      <c r="APC9" s="119" t="s">
        <v>84</v>
      </c>
      <c r="APD9" s="119" t="s">
        <v>84</v>
      </c>
      <c r="APE9" s="119" t="s">
        <v>84</v>
      </c>
      <c r="APF9" s="119" t="s">
        <v>84</v>
      </c>
      <c r="APG9" s="119" t="s">
        <v>84</v>
      </c>
      <c r="APH9" s="119" t="s">
        <v>84</v>
      </c>
      <c r="API9" s="119" t="s">
        <v>84</v>
      </c>
      <c r="APJ9" s="119" t="s">
        <v>84</v>
      </c>
      <c r="APK9" s="119" t="s">
        <v>84</v>
      </c>
      <c r="APL9" s="119" t="s">
        <v>84</v>
      </c>
      <c r="APM9" s="119" t="s">
        <v>84</v>
      </c>
      <c r="APN9" s="119" t="s">
        <v>84</v>
      </c>
      <c r="APO9" s="119" t="s">
        <v>84</v>
      </c>
      <c r="APP9" s="119" t="s">
        <v>84</v>
      </c>
      <c r="APQ9" s="119" t="s">
        <v>84</v>
      </c>
      <c r="APR9" s="119" t="s">
        <v>84</v>
      </c>
      <c r="APS9" s="119" t="s">
        <v>84</v>
      </c>
      <c r="APT9" s="119" t="s">
        <v>84</v>
      </c>
      <c r="APU9" s="119" t="s">
        <v>84</v>
      </c>
      <c r="APV9" s="119" t="s">
        <v>84</v>
      </c>
      <c r="APW9" s="119" t="s">
        <v>84</v>
      </c>
      <c r="APX9" s="119" t="s">
        <v>84</v>
      </c>
      <c r="APY9" s="119" t="s">
        <v>84</v>
      </c>
      <c r="APZ9" s="119" t="s">
        <v>84</v>
      </c>
      <c r="AQA9" s="119" t="s">
        <v>84</v>
      </c>
      <c r="AQB9" s="119" t="s">
        <v>84</v>
      </c>
      <c r="AQC9" s="119" t="s">
        <v>84</v>
      </c>
      <c r="AQD9" s="119" t="s">
        <v>84</v>
      </c>
      <c r="AQE9" s="119" t="s">
        <v>84</v>
      </c>
      <c r="AQF9" s="119" t="s">
        <v>84</v>
      </c>
      <c r="AQG9" s="119" t="s">
        <v>84</v>
      </c>
      <c r="AQH9" s="119" t="s">
        <v>84</v>
      </c>
      <c r="AQI9" s="119" t="s">
        <v>84</v>
      </c>
      <c r="AQJ9" s="119" t="s">
        <v>84</v>
      </c>
      <c r="AQK9" s="119" t="s">
        <v>84</v>
      </c>
      <c r="AQL9" s="119" t="s">
        <v>84</v>
      </c>
      <c r="AQM9" s="119" t="s">
        <v>84</v>
      </c>
      <c r="AQN9" s="119" t="s">
        <v>84</v>
      </c>
      <c r="AQO9" s="119" t="s">
        <v>84</v>
      </c>
      <c r="AQP9" s="119" t="s">
        <v>84</v>
      </c>
      <c r="AQQ9" s="119" t="s">
        <v>84</v>
      </c>
      <c r="AQR9" s="119" t="s">
        <v>84</v>
      </c>
      <c r="AQS9" s="119" t="s">
        <v>84</v>
      </c>
      <c r="AQT9" s="119" t="s">
        <v>84</v>
      </c>
      <c r="AQU9" s="119" t="s">
        <v>84</v>
      </c>
      <c r="AQV9" s="119" t="s">
        <v>84</v>
      </c>
      <c r="AQW9" s="119" t="s">
        <v>84</v>
      </c>
      <c r="AQX9" s="119" t="s">
        <v>84</v>
      </c>
      <c r="AQY9" s="119" t="s">
        <v>84</v>
      </c>
      <c r="AQZ9" s="119" t="s">
        <v>84</v>
      </c>
      <c r="ARA9" s="119" t="s">
        <v>84</v>
      </c>
      <c r="ARB9" s="119" t="s">
        <v>84</v>
      </c>
      <c r="ARC9" s="119" t="s">
        <v>84</v>
      </c>
      <c r="ARD9" s="119" t="s">
        <v>84</v>
      </c>
      <c r="ARE9" s="119" t="s">
        <v>84</v>
      </c>
      <c r="ARF9" s="119" t="s">
        <v>84</v>
      </c>
      <c r="ARG9" s="119" t="s">
        <v>84</v>
      </c>
      <c r="ARH9" s="119" t="s">
        <v>84</v>
      </c>
      <c r="ARI9" s="119" t="s">
        <v>84</v>
      </c>
      <c r="ARJ9" s="119" t="s">
        <v>84</v>
      </c>
      <c r="ARK9" s="119" t="s">
        <v>84</v>
      </c>
      <c r="ARL9" s="119" t="s">
        <v>84</v>
      </c>
      <c r="ARM9" s="119" t="s">
        <v>84</v>
      </c>
      <c r="ARN9" s="119" t="s">
        <v>84</v>
      </c>
      <c r="ARO9" s="119" t="s">
        <v>84</v>
      </c>
      <c r="ARP9" s="119" t="s">
        <v>84</v>
      </c>
      <c r="ARQ9" s="119" t="s">
        <v>84</v>
      </c>
      <c r="ARR9" s="119" t="s">
        <v>84</v>
      </c>
      <c r="ARS9" s="119" t="s">
        <v>84</v>
      </c>
      <c r="ART9" s="119" t="s">
        <v>84</v>
      </c>
      <c r="ARU9" s="119" t="s">
        <v>84</v>
      </c>
      <c r="ARV9" s="119" t="s">
        <v>84</v>
      </c>
      <c r="ARW9" s="119" t="s">
        <v>84</v>
      </c>
      <c r="ARX9" s="119" t="s">
        <v>84</v>
      </c>
      <c r="ARY9" s="119" t="s">
        <v>84</v>
      </c>
      <c r="ARZ9" s="119" t="s">
        <v>84</v>
      </c>
      <c r="ASA9" s="119" t="s">
        <v>84</v>
      </c>
      <c r="ASB9" s="119" t="s">
        <v>84</v>
      </c>
      <c r="ASC9" s="119" t="s">
        <v>84</v>
      </c>
      <c r="ASD9" s="119" t="s">
        <v>84</v>
      </c>
      <c r="ASE9" s="119" t="s">
        <v>84</v>
      </c>
      <c r="ASF9" s="119" t="s">
        <v>84</v>
      </c>
      <c r="ASG9" s="119" t="s">
        <v>84</v>
      </c>
      <c r="ASH9" s="119" t="s">
        <v>84</v>
      </c>
      <c r="ASI9" s="119" t="s">
        <v>84</v>
      </c>
      <c r="ASJ9" s="119" t="s">
        <v>84</v>
      </c>
      <c r="ASK9" s="119" t="s">
        <v>84</v>
      </c>
      <c r="ASL9" s="119" t="s">
        <v>84</v>
      </c>
      <c r="ASM9" s="119" t="s">
        <v>84</v>
      </c>
      <c r="ASN9" s="119" t="s">
        <v>84</v>
      </c>
      <c r="ASO9" s="119" t="s">
        <v>84</v>
      </c>
      <c r="ASP9" s="119" t="s">
        <v>84</v>
      </c>
      <c r="ASQ9" s="119" t="s">
        <v>84</v>
      </c>
      <c r="ASR9" s="119" t="s">
        <v>84</v>
      </c>
      <c r="ASS9" s="119" t="s">
        <v>84</v>
      </c>
      <c r="AST9" s="119" t="s">
        <v>84</v>
      </c>
      <c r="ASU9" s="119" t="s">
        <v>84</v>
      </c>
      <c r="ASV9" s="119" t="s">
        <v>84</v>
      </c>
      <c r="ASW9" s="119" t="s">
        <v>84</v>
      </c>
      <c r="ASX9" s="119" t="s">
        <v>84</v>
      </c>
      <c r="ASY9" s="119" t="s">
        <v>84</v>
      </c>
      <c r="ASZ9" s="119" t="s">
        <v>84</v>
      </c>
      <c r="ATA9" s="119" t="s">
        <v>84</v>
      </c>
      <c r="ATB9" s="119" t="s">
        <v>84</v>
      </c>
      <c r="ATC9" s="119" t="s">
        <v>84</v>
      </c>
      <c r="ATD9" s="119" t="s">
        <v>84</v>
      </c>
      <c r="ATE9" s="119" t="s">
        <v>84</v>
      </c>
      <c r="ATF9" s="119" t="s">
        <v>84</v>
      </c>
      <c r="ATG9" s="119" t="s">
        <v>84</v>
      </c>
      <c r="ATH9" s="119" t="s">
        <v>84</v>
      </c>
      <c r="ATI9" s="119" t="s">
        <v>84</v>
      </c>
      <c r="ATJ9" s="119" t="s">
        <v>84</v>
      </c>
      <c r="ATK9" s="119" t="s">
        <v>84</v>
      </c>
      <c r="ATL9" s="119" t="s">
        <v>84</v>
      </c>
      <c r="ATM9" s="119" t="s">
        <v>84</v>
      </c>
      <c r="ATN9" s="119" t="s">
        <v>84</v>
      </c>
      <c r="ATO9" s="119" t="s">
        <v>84</v>
      </c>
      <c r="ATP9" s="119" t="s">
        <v>84</v>
      </c>
      <c r="ATQ9" s="119" t="s">
        <v>84</v>
      </c>
      <c r="ATR9" s="119" t="s">
        <v>84</v>
      </c>
      <c r="ATS9" s="119" t="s">
        <v>84</v>
      </c>
      <c r="ATT9" s="119" t="s">
        <v>84</v>
      </c>
      <c r="ATU9" s="119" t="s">
        <v>84</v>
      </c>
      <c r="ATV9" s="119" t="s">
        <v>84</v>
      </c>
      <c r="ATW9" s="119" t="s">
        <v>84</v>
      </c>
      <c r="ATX9" s="119" t="s">
        <v>84</v>
      </c>
      <c r="ATY9" s="119" t="s">
        <v>84</v>
      </c>
      <c r="ATZ9" s="119" t="s">
        <v>84</v>
      </c>
      <c r="AUA9" s="119" t="s">
        <v>84</v>
      </c>
      <c r="AUB9" s="119" t="s">
        <v>84</v>
      </c>
      <c r="AUC9" s="119" t="s">
        <v>84</v>
      </c>
      <c r="AUD9" s="119" t="s">
        <v>84</v>
      </c>
      <c r="AUE9" s="119" t="s">
        <v>84</v>
      </c>
      <c r="AUF9" s="119" t="s">
        <v>84</v>
      </c>
      <c r="AUG9" s="119" t="s">
        <v>84</v>
      </c>
      <c r="AUH9" s="119" t="s">
        <v>84</v>
      </c>
      <c r="AUI9" s="119" t="s">
        <v>84</v>
      </c>
      <c r="AUJ9" s="119" t="s">
        <v>84</v>
      </c>
      <c r="AUK9" s="119" t="s">
        <v>84</v>
      </c>
      <c r="AUL9" s="119" t="s">
        <v>84</v>
      </c>
      <c r="AUM9" s="119" t="s">
        <v>84</v>
      </c>
      <c r="AUN9" s="119" t="s">
        <v>84</v>
      </c>
      <c r="AUO9" s="119" t="s">
        <v>84</v>
      </c>
      <c r="AUP9" s="119" t="s">
        <v>84</v>
      </c>
      <c r="AUQ9" s="119" t="s">
        <v>84</v>
      </c>
      <c r="AUR9" s="119" t="s">
        <v>84</v>
      </c>
      <c r="AUS9" s="119" t="s">
        <v>84</v>
      </c>
      <c r="AUT9" s="119" t="s">
        <v>84</v>
      </c>
      <c r="AUU9" s="119" t="s">
        <v>84</v>
      </c>
      <c r="AUV9" s="119" t="s">
        <v>84</v>
      </c>
      <c r="AUW9" s="119" t="s">
        <v>84</v>
      </c>
      <c r="AUX9" s="119" t="s">
        <v>84</v>
      </c>
      <c r="AUY9" s="119" t="s">
        <v>84</v>
      </c>
      <c r="AUZ9" s="119" t="s">
        <v>84</v>
      </c>
      <c r="AVA9" s="119" t="s">
        <v>84</v>
      </c>
      <c r="AVB9" s="119" t="s">
        <v>84</v>
      </c>
      <c r="AVC9" s="119" t="s">
        <v>84</v>
      </c>
      <c r="AVD9" s="119" t="s">
        <v>84</v>
      </c>
      <c r="AVE9" s="119" t="s">
        <v>84</v>
      </c>
      <c r="AVF9" s="119" t="s">
        <v>84</v>
      </c>
      <c r="AVG9" s="119" t="s">
        <v>84</v>
      </c>
      <c r="AVH9" s="119" t="s">
        <v>84</v>
      </c>
      <c r="AVI9" s="119" t="s">
        <v>84</v>
      </c>
      <c r="AVJ9" s="119" t="s">
        <v>84</v>
      </c>
      <c r="AVK9" s="119" t="s">
        <v>84</v>
      </c>
      <c r="AVL9" s="119" t="s">
        <v>84</v>
      </c>
      <c r="AVM9" s="119" t="s">
        <v>84</v>
      </c>
      <c r="AVN9" s="119" t="s">
        <v>84</v>
      </c>
      <c r="AVO9" s="119" t="s">
        <v>84</v>
      </c>
      <c r="AVP9" s="119" t="s">
        <v>84</v>
      </c>
      <c r="AVQ9" s="119" t="s">
        <v>84</v>
      </c>
      <c r="AVR9" s="119" t="s">
        <v>84</v>
      </c>
      <c r="AVS9" s="119" t="s">
        <v>84</v>
      </c>
      <c r="AVT9" s="119" t="s">
        <v>84</v>
      </c>
      <c r="AVU9" s="119" t="s">
        <v>84</v>
      </c>
      <c r="AVV9" s="119" t="s">
        <v>84</v>
      </c>
      <c r="AVW9" s="119" t="s">
        <v>84</v>
      </c>
      <c r="AVX9" s="119" t="s">
        <v>84</v>
      </c>
      <c r="AVY9" s="119" t="s">
        <v>84</v>
      </c>
      <c r="AVZ9" s="119" t="s">
        <v>84</v>
      </c>
      <c r="AWA9" s="119" t="s">
        <v>84</v>
      </c>
      <c r="AWB9" s="119" t="s">
        <v>84</v>
      </c>
      <c r="AWC9" s="119" t="s">
        <v>84</v>
      </c>
      <c r="AWD9" s="119" t="s">
        <v>84</v>
      </c>
      <c r="AWE9" s="119" t="s">
        <v>84</v>
      </c>
      <c r="AWF9" s="119" t="s">
        <v>84</v>
      </c>
      <c r="AWG9" s="119" t="s">
        <v>84</v>
      </c>
      <c r="AWH9" s="119" t="s">
        <v>84</v>
      </c>
      <c r="AWI9" s="119" t="s">
        <v>84</v>
      </c>
      <c r="AWJ9" s="119" t="s">
        <v>84</v>
      </c>
      <c r="AWK9" s="119" t="s">
        <v>84</v>
      </c>
      <c r="AWL9" s="119" t="s">
        <v>84</v>
      </c>
      <c r="AWM9" s="119" t="s">
        <v>84</v>
      </c>
      <c r="AWN9" s="119" t="s">
        <v>84</v>
      </c>
      <c r="AWO9" s="119" t="s">
        <v>84</v>
      </c>
      <c r="AWP9" s="119" t="s">
        <v>84</v>
      </c>
      <c r="AWQ9" s="119" t="s">
        <v>84</v>
      </c>
      <c r="AWR9" s="119" t="s">
        <v>84</v>
      </c>
      <c r="AWS9" s="119" t="s">
        <v>84</v>
      </c>
      <c r="AWT9" s="119" t="s">
        <v>84</v>
      </c>
      <c r="AWU9" s="119" t="s">
        <v>84</v>
      </c>
      <c r="AWV9" s="119" t="s">
        <v>84</v>
      </c>
      <c r="AWW9" s="119" t="s">
        <v>84</v>
      </c>
      <c r="AWX9" s="119" t="s">
        <v>84</v>
      </c>
      <c r="AWY9" s="119" t="s">
        <v>84</v>
      </c>
      <c r="AWZ9" s="119" t="s">
        <v>84</v>
      </c>
      <c r="AXA9" s="119" t="s">
        <v>84</v>
      </c>
      <c r="AXB9" s="119" t="s">
        <v>84</v>
      </c>
      <c r="AXC9" s="119" t="s">
        <v>84</v>
      </c>
      <c r="AXD9" s="119" t="s">
        <v>84</v>
      </c>
      <c r="AXE9" s="119" t="s">
        <v>84</v>
      </c>
      <c r="AXF9" s="111"/>
      <c r="AXG9" s="111"/>
      <c r="AXH9" s="111"/>
      <c r="AXI9" s="111"/>
      <c r="AXJ9" s="111"/>
      <c r="AXK9" s="111"/>
      <c r="AXL9" s="111"/>
      <c r="AXM9" s="111"/>
      <c r="AXN9" s="111"/>
      <c r="AXO9" s="120"/>
    </row>
    <row r="10" spans="1:1315" customFormat="1" ht="12.75" customHeight="1" x14ac:dyDescent="0.2">
      <c r="A10" s="118" t="s">
        <v>85</v>
      </c>
      <c r="B10" s="118"/>
      <c r="C10" s="118"/>
      <c r="D10" s="118"/>
      <c r="E10" s="118"/>
      <c r="F10" s="118"/>
      <c r="G10" s="118"/>
      <c r="H10" s="118"/>
      <c r="I10" s="118"/>
      <c r="J10" s="118"/>
      <c r="K10" s="118"/>
      <c r="L10" s="118"/>
      <c r="M10" s="118"/>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c r="AP10" s="119"/>
      <c r="AQ10" s="119"/>
      <c r="AR10" s="119"/>
      <c r="AS10" s="119"/>
      <c r="AT10" s="119"/>
      <c r="AU10" s="119"/>
      <c r="AV10" s="119"/>
      <c r="AW10" s="119"/>
      <c r="AX10" s="119"/>
      <c r="AY10" s="119"/>
      <c r="AZ10" s="119"/>
      <c r="BA10" s="119"/>
      <c r="BB10" s="119"/>
      <c r="BC10" s="119"/>
      <c r="BD10" s="119"/>
      <c r="BE10" s="119"/>
      <c r="BF10" s="119"/>
      <c r="BG10" s="119"/>
      <c r="BH10" s="119"/>
      <c r="BI10" s="119"/>
      <c r="BJ10" s="119"/>
      <c r="BK10" s="119"/>
      <c r="BL10" s="119"/>
      <c r="BM10" s="119"/>
      <c r="BN10" s="119"/>
      <c r="BO10" s="119"/>
      <c r="BP10" s="119"/>
      <c r="BQ10" s="119"/>
      <c r="BR10" s="119"/>
      <c r="BS10" s="119"/>
      <c r="BT10" s="119"/>
      <c r="BU10" s="119"/>
      <c r="BV10" s="119"/>
      <c r="BW10" s="119"/>
      <c r="BX10" s="119"/>
      <c r="BY10" s="119"/>
      <c r="BZ10" s="119"/>
      <c r="CA10" s="119"/>
      <c r="CB10" s="119"/>
      <c r="CC10" s="119"/>
      <c r="CD10" s="119"/>
      <c r="CE10" s="119"/>
      <c r="CF10" s="119"/>
      <c r="CG10" s="119"/>
      <c r="CH10" s="119"/>
      <c r="CI10" s="119"/>
      <c r="CJ10" s="119"/>
      <c r="CK10" s="119"/>
      <c r="CL10" s="119"/>
      <c r="CM10" s="119"/>
      <c r="CN10" s="119"/>
      <c r="CO10" s="119"/>
      <c r="CP10" s="119"/>
      <c r="CQ10" s="119"/>
      <c r="CR10" s="119"/>
      <c r="CS10" s="119"/>
      <c r="CT10" s="119"/>
      <c r="CU10" s="119"/>
      <c r="CV10" s="119"/>
      <c r="CW10" s="119"/>
      <c r="CX10" s="119"/>
      <c r="CY10" s="119"/>
      <c r="CZ10" s="119"/>
      <c r="DA10" s="119"/>
      <c r="DB10" s="119"/>
      <c r="DC10" s="119"/>
      <c r="DD10" s="119"/>
      <c r="DE10" s="119"/>
      <c r="DF10" s="119"/>
      <c r="DG10" s="119"/>
      <c r="DH10" s="119"/>
      <c r="DI10" s="119"/>
      <c r="DJ10" s="119"/>
      <c r="DK10" s="119"/>
      <c r="DL10" s="119"/>
      <c r="DM10" s="119"/>
      <c r="DN10" s="119"/>
      <c r="DO10" s="119"/>
      <c r="DP10" s="119"/>
      <c r="DQ10" s="119"/>
      <c r="DR10" s="119"/>
      <c r="DS10" s="119"/>
      <c r="DT10" s="119"/>
      <c r="DU10" s="119"/>
      <c r="DV10" s="119"/>
      <c r="DW10" s="119"/>
      <c r="DX10" s="119"/>
      <c r="DY10" s="119"/>
      <c r="DZ10" s="119"/>
      <c r="EA10" s="119"/>
      <c r="EB10" s="119"/>
      <c r="EC10" s="119"/>
      <c r="ED10" s="119"/>
      <c r="EE10" s="119"/>
      <c r="EF10" s="119"/>
      <c r="EG10" s="119"/>
      <c r="EH10" s="119"/>
      <c r="EI10" s="119"/>
      <c r="EJ10" s="119"/>
      <c r="EK10" s="119"/>
      <c r="EL10" s="119"/>
      <c r="EM10" s="119"/>
      <c r="EN10" s="119"/>
      <c r="EO10" s="119"/>
      <c r="EP10" s="119"/>
      <c r="EQ10" s="119"/>
      <c r="ER10" s="119"/>
      <c r="ES10" s="119"/>
      <c r="ET10" s="119"/>
      <c r="EU10" s="119"/>
      <c r="EV10" s="119"/>
      <c r="EW10" s="119"/>
      <c r="EX10" s="119"/>
      <c r="EY10" s="119"/>
      <c r="EZ10" s="119"/>
      <c r="FA10" s="119"/>
      <c r="FB10" s="119"/>
      <c r="FC10" s="119"/>
      <c r="FD10" s="119"/>
      <c r="FE10" s="119"/>
      <c r="FF10" s="119"/>
      <c r="FG10" s="119"/>
      <c r="FH10" s="119"/>
      <c r="FI10" s="119"/>
      <c r="FJ10" s="119"/>
      <c r="FK10" s="119"/>
      <c r="FL10" s="119"/>
      <c r="FM10" s="119"/>
      <c r="FN10" s="119"/>
      <c r="FO10" s="119"/>
      <c r="FP10" s="119"/>
      <c r="FQ10" s="119"/>
      <c r="FR10" s="119"/>
      <c r="FS10" s="119"/>
      <c r="FT10" s="119"/>
      <c r="FU10" s="119"/>
      <c r="FV10" s="119"/>
      <c r="FW10" s="119"/>
      <c r="FX10" s="119"/>
      <c r="FY10" s="119"/>
      <c r="FZ10" s="119"/>
      <c r="GA10" s="119"/>
      <c r="GB10" s="119"/>
      <c r="GC10" s="119"/>
      <c r="GD10" s="119"/>
      <c r="GE10" s="119"/>
      <c r="GF10" s="119"/>
      <c r="GG10" s="119"/>
      <c r="GH10" s="119"/>
      <c r="GI10" s="119"/>
      <c r="GJ10" s="119"/>
      <c r="GK10" s="119"/>
      <c r="GL10" s="119"/>
      <c r="GM10" s="119"/>
      <c r="GN10" s="119"/>
      <c r="GO10" s="119"/>
      <c r="GP10" s="119"/>
      <c r="GQ10" s="119"/>
      <c r="GR10" s="119"/>
      <c r="GS10" s="119"/>
      <c r="GT10" s="119"/>
      <c r="GU10" s="119"/>
      <c r="GV10" s="119"/>
      <c r="GW10" s="119"/>
      <c r="GX10" s="119"/>
      <c r="GY10" s="119"/>
      <c r="GZ10" s="119"/>
      <c r="HA10" s="119"/>
      <c r="HB10" s="119"/>
      <c r="HC10" s="119"/>
      <c r="HD10" s="119"/>
      <c r="HE10" s="119"/>
      <c r="HF10" s="119"/>
      <c r="HG10" s="119"/>
      <c r="HH10" s="119"/>
      <c r="HI10" s="119"/>
      <c r="HJ10" s="119"/>
      <c r="HK10" s="119"/>
      <c r="HL10" s="119"/>
      <c r="HM10" s="119"/>
      <c r="HN10" s="119"/>
      <c r="HO10" s="121"/>
      <c r="HP10" s="119"/>
      <c r="HQ10" s="119"/>
      <c r="HR10" s="119"/>
      <c r="HS10" s="119"/>
      <c r="HT10" s="119"/>
      <c r="HU10" s="119"/>
      <c r="HV10" s="119"/>
      <c r="HW10" s="119"/>
      <c r="HX10" s="119"/>
      <c r="HY10" s="119"/>
      <c r="HZ10" s="119"/>
      <c r="IA10" s="119"/>
      <c r="IB10" s="119"/>
      <c r="IC10" s="119"/>
      <c r="ID10" s="119"/>
      <c r="IE10" s="119"/>
      <c r="IF10" s="119"/>
      <c r="IG10" s="119"/>
      <c r="IH10" s="119"/>
      <c r="II10" s="119"/>
      <c r="IJ10" s="119"/>
      <c r="IK10" s="119"/>
      <c r="IL10" s="119"/>
      <c r="IM10" s="119"/>
      <c r="IN10" s="119"/>
      <c r="IO10" s="119"/>
      <c r="IP10" s="119"/>
      <c r="IQ10" s="119"/>
      <c r="IR10" s="119"/>
      <c r="IS10" s="119"/>
      <c r="IT10" s="119"/>
      <c r="IU10" s="119"/>
      <c r="IV10" s="119"/>
      <c r="IW10" s="119"/>
      <c r="IX10" s="119"/>
      <c r="IY10" s="119"/>
      <c r="IZ10" s="119"/>
      <c r="JA10" s="119"/>
      <c r="JB10" s="119"/>
      <c r="JC10" s="119"/>
      <c r="JD10" s="119"/>
      <c r="JE10" s="119"/>
      <c r="JF10" s="119"/>
      <c r="JG10" s="119"/>
      <c r="JH10" s="119"/>
      <c r="JI10" s="119"/>
      <c r="JJ10" s="119"/>
      <c r="JK10" s="119"/>
      <c r="JL10" s="119"/>
      <c r="JM10" s="119"/>
      <c r="JN10" s="119"/>
      <c r="JO10" s="119"/>
      <c r="JP10" s="119"/>
      <c r="JQ10" s="119"/>
      <c r="JR10" s="119"/>
      <c r="JS10" s="119"/>
      <c r="JT10" s="119"/>
      <c r="JU10" s="119"/>
      <c r="JV10" s="119"/>
      <c r="JW10" s="119"/>
      <c r="JX10" s="119"/>
      <c r="JY10" s="119"/>
      <c r="JZ10" s="119"/>
      <c r="KA10" s="119"/>
      <c r="KB10" s="119"/>
      <c r="KC10" s="119"/>
      <c r="KD10" s="119"/>
      <c r="KE10" s="119"/>
      <c r="KF10" s="119"/>
      <c r="KG10" s="119"/>
      <c r="KH10" s="119"/>
      <c r="KI10" s="119"/>
      <c r="KJ10" s="119"/>
      <c r="KK10" s="119"/>
      <c r="KL10" s="119"/>
      <c r="KM10" s="119"/>
      <c r="KN10" s="119"/>
      <c r="KO10" s="119"/>
      <c r="KP10" s="119"/>
      <c r="KQ10" s="119"/>
      <c r="KR10" s="119"/>
      <c r="KS10" s="119"/>
      <c r="KT10" s="119"/>
      <c r="KU10" s="119"/>
      <c r="KV10" s="119"/>
      <c r="KW10" s="119"/>
      <c r="KX10" s="119"/>
      <c r="KY10" s="119"/>
      <c r="KZ10" s="119"/>
      <c r="LA10" s="119"/>
      <c r="LB10" s="119"/>
      <c r="LC10" s="119"/>
      <c r="LD10" s="119"/>
      <c r="LE10" s="119"/>
      <c r="LF10" s="119"/>
      <c r="LG10" s="119"/>
      <c r="LH10" s="119"/>
      <c r="LI10" s="119"/>
      <c r="LJ10" s="119"/>
      <c r="LK10" s="119"/>
      <c r="LL10" s="119"/>
      <c r="LM10" s="119"/>
      <c r="LN10" s="119"/>
      <c r="LO10" s="119"/>
      <c r="LP10" s="119"/>
      <c r="LQ10" s="119"/>
      <c r="LR10" s="119"/>
      <c r="LS10" s="119"/>
      <c r="LT10" s="119"/>
      <c r="LU10" s="119"/>
      <c r="LV10" s="119"/>
      <c r="LW10" s="119"/>
      <c r="LX10" s="119"/>
      <c r="LY10" s="119"/>
      <c r="LZ10" s="119"/>
      <c r="MA10" s="119"/>
      <c r="MB10" s="119"/>
      <c r="MC10" s="119"/>
      <c r="MD10" s="119"/>
      <c r="ME10" s="119"/>
      <c r="MF10" s="119"/>
      <c r="MG10" s="119"/>
      <c r="MH10" s="119"/>
      <c r="MI10" s="119"/>
      <c r="MJ10" s="119"/>
      <c r="MK10" s="119"/>
      <c r="ML10" s="119"/>
      <c r="MM10" s="119"/>
      <c r="MN10" s="119"/>
      <c r="MO10" s="119"/>
      <c r="MP10" s="119"/>
      <c r="MQ10" s="119"/>
      <c r="MR10" s="119"/>
      <c r="MS10" s="119"/>
      <c r="MT10" s="119"/>
      <c r="MU10" s="119"/>
      <c r="MV10" s="119"/>
      <c r="MW10" s="119"/>
      <c r="MX10" s="119"/>
      <c r="MY10" s="119"/>
      <c r="MZ10" s="119"/>
      <c r="NA10" s="119"/>
      <c r="NB10" s="119"/>
      <c r="NC10" s="119"/>
      <c r="ND10" s="119"/>
      <c r="NE10" s="119"/>
      <c r="NF10" s="119"/>
      <c r="NG10" s="119"/>
      <c r="NH10" s="119"/>
      <c r="NI10" s="119"/>
      <c r="NJ10" s="119"/>
      <c r="NK10" s="119"/>
      <c r="NL10" s="119"/>
      <c r="NM10" s="119"/>
      <c r="NN10" s="119"/>
      <c r="NO10" s="119"/>
      <c r="NP10" s="119"/>
      <c r="NQ10" s="119"/>
      <c r="NR10" s="121"/>
      <c r="NS10" s="121"/>
      <c r="NT10" s="121"/>
      <c r="NU10" s="121"/>
      <c r="NV10" s="121"/>
      <c r="NW10" s="121"/>
      <c r="NX10" s="121"/>
      <c r="NY10" s="121"/>
      <c r="NZ10" s="119"/>
      <c r="OA10" s="119"/>
      <c r="OB10" s="119"/>
      <c r="OC10" s="119"/>
      <c r="OD10" s="119"/>
      <c r="OE10" s="119"/>
      <c r="OF10" s="119"/>
      <c r="OG10" s="119"/>
      <c r="OH10" s="119"/>
      <c r="OI10" s="119"/>
      <c r="OJ10" s="119"/>
      <c r="OK10" s="119"/>
      <c r="OL10" s="119"/>
      <c r="OM10" s="119"/>
      <c r="ON10" s="119"/>
      <c r="OO10" s="119"/>
      <c r="OP10" s="119"/>
      <c r="OQ10" s="119"/>
      <c r="OR10" s="119"/>
      <c r="OS10" s="119"/>
      <c r="OT10" s="119"/>
      <c r="OU10" s="119"/>
      <c r="OV10" s="119"/>
      <c r="OW10" s="119"/>
      <c r="OX10" s="119"/>
      <c r="OY10" s="119"/>
      <c r="OZ10" s="119"/>
      <c r="PA10" s="119"/>
      <c r="PB10" s="119"/>
      <c r="PC10" s="119"/>
      <c r="PD10" s="119"/>
      <c r="PE10" s="119"/>
      <c r="PF10" s="119"/>
      <c r="PG10" s="119"/>
      <c r="PH10" s="119"/>
      <c r="PI10" s="119"/>
      <c r="PJ10" s="119"/>
      <c r="PK10" s="119"/>
      <c r="PL10" s="119"/>
      <c r="PM10" s="119"/>
      <c r="PN10" s="119"/>
      <c r="PO10" s="119"/>
      <c r="PP10" s="119"/>
      <c r="PQ10" s="119"/>
      <c r="PR10" s="119"/>
      <c r="PS10" s="119"/>
      <c r="PT10" s="119"/>
      <c r="PU10" s="119"/>
      <c r="PV10" s="119"/>
      <c r="PW10" s="119"/>
      <c r="PX10" s="119"/>
      <c r="PY10" s="119"/>
      <c r="PZ10" s="119"/>
      <c r="QA10" s="119"/>
      <c r="QB10" s="119"/>
      <c r="QC10" s="119"/>
      <c r="QD10" s="119"/>
      <c r="QE10" s="119"/>
      <c r="QF10" s="119"/>
      <c r="QG10" s="119"/>
      <c r="QH10" s="119"/>
      <c r="QI10" s="119"/>
      <c r="QJ10" s="119"/>
      <c r="QK10" s="119"/>
      <c r="QL10" s="119"/>
      <c r="QM10" s="119"/>
      <c r="QN10" s="119"/>
      <c r="QO10" s="119"/>
      <c r="QP10" s="119"/>
      <c r="QQ10" s="119"/>
      <c r="QR10" s="119"/>
      <c r="QS10" s="119"/>
      <c r="QT10" s="119"/>
      <c r="QU10" s="119"/>
      <c r="QV10" s="119"/>
      <c r="QW10" s="119"/>
      <c r="QX10" s="119"/>
      <c r="QY10" s="119"/>
      <c r="QZ10" s="119"/>
      <c r="RA10" s="119"/>
      <c r="RB10" s="119"/>
      <c r="RC10" s="119"/>
      <c r="RD10" s="119"/>
      <c r="RE10" s="119"/>
      <c r="RF10" s="119"/>
      <c r="RG10" s="119"/>
      <c r="RH10" s="119"/>
      <c r="RI10" s="119"/>
      <c r="RJ10" s="119"/>
      <c r="RK10" s="119"/>
      <c r="RL10" s="119"/>
      <c r="RM10" s="119"/>
      <c r="RN10" s="119"/>
      <c r="RO10" s="119"/>
      <c r="RP10" s="119"/>
      <c r="RQ10" s="119"/>
      <c r="RR10" s="119"/>
      <c r="RS10" s="119"/>
      <c r="RT10" s="119"/>
      <c r="RU10" s="119"/>
      <c r="RV10" s="119"/>
      <c r="RW10" s="119"/>
      <c r="RX10" s="119"/>
      <c r="RY10" s="119"/>
      <c r="RZ10" s="119"/>
      <c r="SA10" s="119"/>
      <c r="SB10" s="119"/>
      <c r="SC10" s="119"/>
      <c r="SD10" s="119"/>
      <c r="SE10" s="119"/>
      <c r="SF10" s="119"/>
      <c r="SG10" s="119"/>
      <c r="SH10" s="119"/>
      <c r="SI10" s="119"/>
      <c r="SJ10" s="119"/>
      <c r="SK10" s="119"/>
      <c r="SL10" s="119"/>
      <c r="SM10" s="119"/>
      <c r="SN10" s="119"/>
      <c r="SO10" s="119"/>
      <c r="SP10" s="119"/>
      <c r="SQ10" s="119"/>
      <c r="SR10" s="119"/>
      <c r="SS10" s="119"/>
      <c r="ST10" s="119"/>
      <c r="SU10" s="119"/>
      <c r="SV10" s="119"/>
      <c r="SW10" s="119"/>
      <c r="SX10" s="119"/>
      <c r="SY10" s="119"/>
      <c r="SZ10" s="119"/>
      <c r="TA10" s="119"/>
      <c r="TB10" s="119"/>
      <c r="TC10" s="119"/>
      <c r="TD10" s="119"/>
      <c r="TE10" s="119"/>
      <c r="TF10" s="119"/>
      <c r="TG10" s="119"/>
      <c r="TH10" s="119"/>
      <c r="TI10" s="119"/>
      <c r="TJ10" s="119"/>
      <c r="TK10" s="119"/>
      <c r="TL10" s="119"/>
      <c r="TM10" s="119"/>
      <c r="TN10" s="119"/>
      <c r="TO10" s="119"/>
      <c r="TP10" s="119"/>
      <c r="TQ10" s="119"/>
      <c r="TR10" s="119"/>
      <c r="TS10" s="119"/>
      <c r="TT10" s="119"/>
      <c r="TU10" s="119"/>
      <c r="TV10" s="119"/>
      <c r="TW10" s="119"/>
      <c r="TX10" s="119"/>
      <c r="TY10" s="119"/>
      <c r="TZ10" s="119"/>
      <c r="UA10" s="119"/>
      <c r="UB10" s="119"/>
      <c r="UC10" s="119"/>
      <c r="UD10" s="119"/>
      <c r="UE10" s="119"/>
      <c r="UF10" s="119"/>
      <c r="UG10" s="119"/>
      <c r="UH10" s="119"/>
      <c r="UI10" s="119"/>
      <c r="UJ10" s="119"/>
      <c r="UK10" s="119"/>
      <c r="UL10" s="119"/>
      <c r="UM10" s="119"/>
      <c r="UN10" s="119"/>
      <c r="UO10" s="119"/>
      <c r="UP10" s="119"/>
      <c r="UQ10" s="119"/>
      <c r="UR10" s="119"/>
      <c r="US10" s="119"/>
      <c r="UT10" s="119"/>
      <c r="UU10" s="119"/>
      <c r="UV10" s="119"/>
      <c r="UW10" s="119"/>
      <c r="UX10" s="119"/>
      <c r="UY10" s="119"/>
      <c r="UZ10" s="119"/>
      <c r="VA10" s="119"/>
      <c r="VB10" s="119"/>
      <c r="VC10" s="119"/>
      <c r="VD10" s="119"/>
      <c r="VE10" s="119"/>
      <c r="VF10" s="119"/>
      <c r="VG10" s="119"/>
      <c r="VH10" s="119"/>
      <c r="VI10" s="119"/>
      <c r="VJ10" s="119"/>
      <c r="VK10" s="119"/>
      <c r="VL10" s="119"/>
      <c r="VM10" s="119"/>
      <c r="VN10" s="119"/>
      <c r="VO10" s="119"/>
      <c r="VP10" s="119"/>
      <c r="VQ10" s="121"/>
      <c r="VR10" s="119"/>
      <c r="VS10" s="121"/>
      <c r="VT10" s="121"/>
      <c r="VU10" s="121"/>
      <c r="VV10" s="121"/>
      <c r="VW10" s="121"/>
      <c r="VX10" s="121"/>
      <c r="VY10" s="121"/>
      <c r="VZ10" s="121"/>
      <c r="WA10" s="121"/>
      <c r="WB10" s="121"/>
      <c r="WC10" s="121"/>
      <c r="WD10" s="121"/>
      <c r="WE10" s="121"/>
      <c r="WF10" s="121"/>
      <c r="WG10" s="121"/>
      <c r="WH10" s="121"/>
      <c r="WI10" s="121"/>
      <c r="WJ10" s="121"/>
      <c r="WK10" s="121"/>
      <c r="WL10" s="121"/>
      <c r="WM10" s="121"/>
      <c r="WN10" s="121"/>
      <c r="WO10" s="121"/>
      <c r="WP10" s="121"/>
      <c r="WQ10" s="121"/>
      <c r="WR10" s="121"/>
      <c r="WS10" s="121"/>
      <c r="WT10" s="121"/>
      <c r="WU10" s="121"/>
      <c r="WV10" s="121"/>
      <c r="WW10" s="121"/>
      <c r="WX10" s="121"/>
      <c r="WY10" s="121"/>
      <c r="WZ10" s="121"/>
      <c r="XA10" s="121"/>
      <c r="XB10" s="121"/>
      <c r="XC10" s="121"/>
      <c r="XD10" s="121"/>
      <c r="XE10" s="121"/>
      <c r="XF10" s="121"/>
      <c r="XG10" s="121"/>
      <c r="XH10" s="121"/>
      <c r="XI10" s="121"/>
      <c r="XJ10" s="121"/>
      <c r="XK10" s="121"/>
      <c r="XL10" s="121"/>
      <c r="XM10" s="121"/>
      <c r="XN10" s="121"/>
      <c r="XO10" s="121"/>
      <c r="XP10" s="121"/>
      <c r="XQ10" s="121"/>
      <c r="XR10" s="179"/>
      <c r="XS10" s="111"/>
      <c r="XT10" s="111"/>
      <c r="XU10" s="111"/>
      <c r="XV10" s="111"/>
      <c r="XW10" s="111"/>
      <c r="XX10" s="111"/>
      <c r="XY10" s="111"/>
      <c r="XZ10" s="111"/>
      <c r="YA10" s="111"/>
      <c r="YB10" s="111"/>
      <c r="YC10" s="111"/>
      <c r="YD10" s="111"/>
      <c r="YE10" s="111"/>
      <c r="YF10" s="111"/>
      <c r="YG10" s="111"/>
      <c r="YH10" s="111"/>
      <c r="YI10" s="111"/>
      <c r="YJ10" s="111"/>
      <c r="YK10" s="111"/>
      <c r="YL10" s="111"/>
      <c r="YM10" s="111"/>
      <c r="YN10" s="111"/>
      <c r="YO10" s="111"/>
      <c r="YP10" s="111"/>
      <c r="YQ10" s="111"/>
      <c r="YR10" s="111"/>
      <c r="YS10" s="111"/>
      <c r="YT10" s="111"/>
      <c r="YU10" s="111"/>
      <c r="YV10" s="111"/>
      <c r="YW10" s="111"/>
      <c r="YX10" s="111"/>
      <c r="YY10" s="111"/>
      <c r="YZ10" s="111"/>
      <c r="ZA10" s="111"/>
      <c r="ZB10" s="111"/>
      <c r="ZC10" s="111"/>
      <c r="ZD10" s="111"/>
      <c r="ZE10" s="111"/>
      <c r="ZF10" s="111"/>
      <c r="ZG10" s="111"/>
      <c r="ZH10" s="111"/>
      <c r="ZI10" s="111"/>
      <c r="ZJ10" s="111"/>
      <c r="ZK10" s="111"/>
      <c r="ZL10" s="111"/>
      <c r="ZM10" s="111"/>
      <c r="ZN10" s="111"/>
      <c r="ZO10" s="111"/>
      <c r="ZP10" s="111"/>
      <c r="ZQ10" s="111"/>
      <c r="ZR10" s="111"/>
      <c r="ZS10" s="111"/>
      <c r="ZT10" s="111"/>
      <c r="ZU10" s="111"/>
      <c r="ZV10" s="111"/>
      <c r="ZW10" s="111"/>
      <c r="ZX10" s="111"/>
      <c r="ZY10" s="111"/>
      <c r="ZZ10" s="111"/>
      <c r="AAA10" s="111"/>
      <c r="AAB10" s="111"/>
      <c r="AAC10" s="111"/>
      <c r="AAD10" s="111"/>
      <c r="AAE10" s="111"/>
      <c r="AAF10" s="111"/>
      <c r="AAG10" s="111"/>
      <c r="AAH10" s="111"/>
      <c r="AAI10" s="111"/>
      <c r="AAJ10" s="111"/>
      <c r="AAK10" s="111"/>
      <c r="AAL10" s="111"/>
      <c r="AAM10" s="111"/>
      <c r="AAN10" s="111"/>
      <c r="AAO10" s="111"/>
      <c r="AAP10" s="111"/>
      <c r="AAQ10" s="111"/>
      <c r="AAR10" s="111"/>
      <c r="AAS10" s="111"/>
      <c r="AAT10" s="111"/>
      <c r="AAU10" s="111"/>
      <c r="AAV10" s="111"/>
      <c r="AAW10" s="111"/>
      <c r="AAX10" s="111"/>
      <c r="AAY10" s="111"/>
      <c r="AAZ10" s="111"/>
      <c r="ABA10" s="111"/>
      <c r="ABB10" s="111"/>
      <c r="ABC10" s="111"/>
      <c r="ABD10" s="111"/>
      <c r="ABE10" s="111"/>
      <c r="ABF10" s="111"/>
      <c r="ABG10" s="111"/>
      <c r="ABH10" s="111"/>
      <c r="ABI10" s="111"/>
      <c r="ABJ10" s="111"/>
      <c r="ABK10" s="111"/>
      <c r="ABL10" s="111"/>
      <c r="ABM10" s="111"/>
      <c r="ABN10" s="111"/>
      <c r="ABO10" s="111"/>
      <c r="ABP10" s="111"/>
      <c r="ABQ10" s="111"/>
      <c r="ABR10" s="111"/>
      <c r="ABS10" s="111"/>
      <c r="ABT10" s="111"/>
      <c r="ABU10" s="111"/>
      <c r="ABV10" s="111"/>
      <c r="ABW10" s="111"/>
      <c r="ABX10" s="111"/>
      <c r="ABY10" s="111"/>
      <c r="ABZ10" s="111"/>
      <c r="ACA10" s="111"/>
      <c r="ACB10" s="111"/>
      <c r="ACC10" s="111"/>
      <c r="ACD10" s="111"/>
      <c r="ACE10" s="111"/>
      <c r="ACF10" s="111"/>
      <c r="ACG10" s="111"/>
      <c r="ACH10" s="111"/>
      <c r="ACI10" s="111"/>
      <c r="ACJ10" s="111"/>
      <c r="ACK10" s="111"/>
      <c r="ACL10" s="111"/>
      <c r="ACM10" s="111"/>
      <c r="ACN10" s="111"/>
      <c r="ACO10" s="111"/>
      <c r="ACP10" s="111"/>
      <c r="ACQ10" s="111"/>
      <c r="ACR10" s="111"/>
      <c r="ACS10" s="111"/>
      <c r="ACT10" s="111"/>
      <c r="ACU10" s="111"/>
      <c r="ACV10" s="111"/>
      <c r="ACW10" s="111"/>
      <c r="ACX10" s="111"/>
      <c r="ACY10" s="111"/>
      <c r="ACZ10" s="111"/>
      <c r="ADA10" s="111"/>
      <c r="ADB10" s="111"/>
      <c r="ADC10" s="111"/>
      <c r="ADD10" s="111"/>
      <c r="ADE10" s="111"/>
      <c r="ADF10" s="111"/>
      <c r="ADG10" s="111"/>
      <c r="ADH10" s="111"/>
      <c r="ADI10" s="111"/>
      <c r="ADJ10" s="111"/>
      <c r="ADK10" s="111"/>
      <c r="ADL10" s="111"/>
      <c r="ADM10" s="111"/>
      <c r="ADN10" s="111"/>
      <c r="ADO10" s="111"/>
      <c r="ADP10" s="111"/>
      <c r="ADQ10" s="111"/>
      <c r="ADR10" s="111"/>
      <c r="ADS10" s="111"/>
      <c r="ADT10" s="111"/>
      <c r="ADU10" s="111"/>
      <c r="ADV10" s="111"/>
      <c r="ADW10" s="111"/>
      <c r="ADX10" s="111"/>
      <c r="ADY10" s="111"/>
      <c r="ADZ10" s="111"/>
      <c r="AEA10" s="111"/>
      <c r="AEB10" s="111"/>
      <c r="AEC10" s="111"/>
      <c r="AED10" s="111"/>
      <c r="AEE10" s="111"/>
      <c r="AEF10" s="111"/>
      <c r="AEG10" s="111"/>
      <c r="AEH10" s="111"/>
      <c r="AEI10" s="111"/>
      <c r="AEJ10" s="111"/>
      <c r="AEK10" s="111"/>
      <c r="AEL10" s="111"/>
      <c r="AEM10" s="111"/>
      <c r="AEN10" s="111"/>
      <c r="AEO10" s="111"/>
      <c r="AEP10" s="111"/>
      <c r="AEQ10" s="111"/>
      <c r="AER10" s="111"/>
      <c r="AES10" s="111"/>
      <c r="AET10" s="111"/>
      <c r="AEU10" s="111"/>
      <c r="AEV10" s="111"/>
      <c r="AEW10" s="111"/>
      <c r="AEX10" s="111"/>
      <c r="AEY10" s="111"/>
      <c r="AEZ10" s="111"/>
      <c r="AFA10" s="111"/>
      <c r="AFB10" s="111"/>
      <c r="AFC10" s="111"/>
      <c r="AFD10" s="111"/>
      <c r="AFE10" s="111"/>
      <c r="AFF10" s="111"/>
      <c r="AFG10" s="111"/>
      <c r="AFH10" s="111"/>
      <c r="AFI10" s="111"/>
      <c r="AFJ10" s="111"/>
      <c r="AFK10" s="111"/>
      <c r="AFL10" s="111"/>
      <c r="AFM10" s="111"/>
      <c r="AFN10" s="111"/>
      <c r="AFO10" s="111"/>
      <c r="AFP10" s="111"/>
      <c r="AFQ10" s="111"/>
      <c r="AFR10" s="111"/>
      <c r="AFS10" s="111"/>
      <c r="AFT10" s="111"/>
      <c r="AFU10" s="111"/>
      <c r="AFV10" s="111"/>
      <c r="AFW10" s="111"/>
      <c r="AFX10" s="111"/>
      <c r="AFY10" s="111"/>
      <c r="AFZ10" s="111"/>
      <c r="AGA10" s="111"/>
      <c r="AGB10" s="111"/>
      <c r="AGC10" s="111"/>
      <c r="AGD10" s="111"/>
      <c r="AGE10" s="111"/>
      <c r="AGF10" s="111"/>
      <c r="AGG10" s="111"/>
      <c r="AGH10" s="111"/>
      <c r="AGI10" s="111"/>
      <c r="AGJ10" s="111"/>
      <c r="AGK10" s="111"/>
      <c r="AGL10" s="111"/>
      <c r="AGM10" s="111"/>
      <c r="AGN10" s="111"/>
      <c r="AGO10" s="111"/>
      <c r="AGP10" s="111"/>
      <c r="AGQ10" s="111"/>
      <c r="AGR10" s="111"/>
      <c r="AGS10" s="111"/>
      <c r="AGT10" s="111"/>
      <c r="AGU10" s="111"/>
      <c r="AGV10" s="111"/>
      <c r="AGW10" s="111"/>
      <c r="AGX10" s="111"/>
      <c r="AGY10" s="111"/>
      <c r="AGZ10" s="111"/>
      <c r="AHA10" s="111"/>
      <c r="AHB10" s="111"/>
      <c r="AHC10" s="111"/>
      <c r="AHD10" s="111"/>
      <c r="AHE10" s="111"/>
      <c r="AHF10" s="111"/>
      <c r="AHG10" s="111"/>
      <c r="AHH10" s="111"/>
      <c r="AHI10" s="111"/>
      <c r="AHJ10" s="111"/>
      <c r="AHK10" s="111"/>
      <c r="AHL10" s="111"/>
      <c r="AHM10" s="111"/>
      <c r="AHN10" s="111"/>
      <c r="AHO10" s="111"/>
      <c r="AHP10" s="111"/>
      <c r="AHQ10" s="111"/>
      <c r="AHR10" s="111"/>
      <c r="AHS10" s="111"/>
      <c r="AHT10" s="111"/>
      <c r="AHU10" s="111"/>
      <c r="AHV10" s="111"/>
      <c r="AHW10" s="111"/>
      <c r="AHX10" s="111"/>
      <c r="AHY10" s="111"/>
      <c r="AHZ10" s="111"/>
      <c r="AIA10" s="111"/>
      <c r="AIB10" s="111"/>
      <c r="AIC10" s="111"/>
      <c r="AID10" s="111"/>
      <c r="AIE10" s="111"/>
      <c r="AIF10" s="111"/>
      <c r="AIG10" s="111"/>
      <c r="AIH10" s="111"/>
      <c r="AII10" s="111"/>
      <c r="AIJ10" s="111"/>
      <c r="AIK10" s="111"/>
      <c r="AIL10" s="111"/>
      <c r="AIM10" s="111"/>
      <c r="AIN10" s="111"/>
      <c r="AIO10" s="111"/>
      <c r="AIP10" s="111"/>
      <c r="AIQ10" s="111"/>
      <c r="AIR10" s="111"/>
      <c r="AIS10" s="111"/>
      <c r="AIT10" s="111"/>
      <c r="AIU10" s="111"/>
      <c r="AIV10" s="111"/>
      <c r="AIW10" s="111"/>
      <c r="AIX10" s="111"/>
      <c r="AIY10" s="111"/>
      <c r="AIZ10" s="111"/>
      <c r="AJA10" s="111"/>
      <c r="AJB10" s="111"/>
      <c r="AJC10" s="111"/>
      <c r="AJD10" s="111"/>
      <c r="AJE10" s="111"/>
      <c r="AJF10" s="111"/>
      <c r="AJG10" s="111"/>
      <c r="AJH10" s="111"/>
      <c r="AJI10" s="111"/>
      <c r="AJJ10" s="111"/>
      <c r="AJK10" s="111"/>
      <c r="AJL10" s="111"/>
      <c r="AJM10" s="111"/>
      <c r="AJN10" s="111"/>
      <c r="AJO10" s="111"/>
      <c r="AJP10" s="111"/>
      <c r="AJQ10" s="111"/>
      <c r="AJR10" s="111"/>
      <c r="AJS10" s="111"/>
      <c r="AJT10" s="111"/>
      <c r="AJU10" s="111"/>
      <c r="AJV10" s="111"/>
      <c r="AJW10" s="111"/>
      <c r="AJX10" s="111"/>
      <c r="AJY10" s="111"/>
      <c r="AJZ10" s="111"/>
      <c r="AKA10" s="111"/>
      <c r="AKB10" s="111"/>
      <c r="AKC10" s="111"/>
      <c r="AKD10" s="111"/>
      <c r="AKE10" s="111"/>
      <c r="AKF10" s="111"/>
      <c r="AKG10" s="111"/>
      <c r="AKH10" s="111"/>
      <c r="AKI10" s="111"/>
      <c r="AKJ10" s="111"/>
      <c r="AKK10" s="111"/>
      <c r="AKL10" s="111"/>
      <c r="AKM10" s="111"/>
      <c r="AKN10" s="111"/>
      <c r="AKO10" s="111"/>
      <c r="AKP10" s="111"/>
      <c r="AKQ10" s="111"/>
      <c r="AKR10" s="111"/>
      <c r="AKS10" s="111"/>
      <c r="AKT10" s="111"/>
      <c r="AKU10" s="111"/>
      <c r="AKV10" s="111"/>
      <c r="AKW10" s="111"/>
      <c r="AKX10" s="111"/>
      <c r="AKY10" s="111"/>
      <c r="AKZ10" s="111"/>
      <c r="ALA10" s="111"/>
      <c r="ALB10" s="111"/>
      <c r="ALC10" s="111"/>
      <c r="ALD10" s="111"/>
      <c r="ALE10" s="111"/>
      <c r="ALF10" s="111"/>
      <c r="ALG10" s="111"/>
      <c r="ALH10" s="111"/>
      <c r="ALI10" s="111"/>
      <c r="ALJ10" s="111"/>
      <c r="ALK10" s="111"/>
      <c r="ALL10" s="111"/>
      <c r="ALM10" s="111"/>
      <c r="ALN10" s="111"/>
      <c r="ALO10" s="111"/>
      <c r="ALP10" s="111"/>
      <c r="ALQ10" s="111"/>
      <c r="ALR10" s="111"/>
      <c r="ALS10" s="111"/>
      <c r="ALT10" s="111"/>
      <c r="ALU10" s="111"/>
      <c r="ALV10" s="111"/>
      <c r="ALW10" s="111"/>
      <c r="ALX10" s="111"/>
      <c r="ALY10" s="111"/>
      <c r="ALZ10" s="111"/>
      <c r="AMA10" s="111"/>
      <c r="AMB10" s="111"/>
      <c r="AMC10" s="111"/>
      <c r="AMD10" s="111"/>
      <c r="AME10" s="111"/>
      <c r="AMF10" s="111"/>
      <c r="AMG10" s="111"/>
      <c r="AMH10" s="111"/>
      <c r="AMI10" s="111"/>
      <c r="AMJ10" s="111"/>
      <c r="AMK10" s="111"/>
      <c r="AML10" s="111"/>
      <c r="AMM10" s="111"/>
      <c r="AMN10" s="111"/>
      <c r="AMO10" s="111"/>
      <c r="AMP10" s="111"/>
      <c r="AMQ10" s="111"/>
      <c r="AMR10" s="111"/>
      <c r="AMS10" s="111"/>
      <c r="AMT10" s="111"/>
      <c r="AMU10" s="111"/>
      <c r="AMV10" s="111"/>
      <c r="AMW10" s="111"/>
      <c r="AMX10" s="111"/>
      <c r="AMY10" s="111"/>
      <c r="AMZ10" s="111"/>
      <c r="ANA10" s="111"/>
      <c r="ANB10" s="111"/>
      <c r="ANC10" s="111"/>
      <c r="AND10" s="111"/>
      <c r="ANE10" s="111"/>
      <c r="ANF10" s="111"/>
      <c r="ANG10" s="111"/>
      <c r="ANH10" s="111"/>
      <c r="ANI10" s="111"/>
      <c r="ANJ10" s="111"/>
      <c r="ANK10" s="111"/>
      <c r="ANL10" s="111"/>
      <c r="ANM10" s="111"/>
      <c r="ANN10" s="111"/>
      <c r="ANO10" s="111"/>
      <c r="ANP10" s="111"/>
      <c r="ANQ10" s="111"/>
      <c r="ANR10" s="111"/>
      <c r="ANS10" s="111"/>
      <c r="ANT10" s="111"/>
      <c r="ANU10" s="111"/>
      <c r="ANV10" s="111"/>
      <c r="ANW10" s="111"/>
      <c r="ANX10" s="111"/>
      <c r="ANY10" s="111"/>
      <c r="ANZ10" s="111"/>
      <c r="AOA10" s="111"/>
      <c r="AOB10" s="111"/>
      <c r="AOC10" s="111"/>
      <c r="AOD10" s="111"/>
      <c r="AOE10" s="111"/>
      <c r="AOF10" s="111"/>
      <c r="AOG10" s="111"/>
      <c r="AOH10" s="111"/>
      <c r="AOI10" s="111"/>
      <c r="AOJ10" s="111"/>
      <c r="AOK10" s="111"/>
      <c r="AOL10" s="111"/>
      <c r="AOM10" s="111"/>
      <c r="AON10" s="111"/>
      <c r="AOO10" s="111"/>
      <c r="AOP10" s="111"/>
      <c r="AOQ10" s="111"/>
      <c r="AOR10" s="111"/>
      <c r="AOS10" s="111"/>
      <c r="AOT10" s="111"/>
      <c r="AOU10" s="111"/>
      <c r="AOV10" s="111"/>
      <c r="AOW10" s="111"/>
      <c r="AOX10" s="111"/>
      <c r="AOY10" s="111"/>
      <c r="AOZ10" s="111"/>
      <c r="APA10" s="111"/>
      <c r="APB10" s="111"/>
      <c r="APC10" s="111"/>
      <c r="APD10" s="111"/>
      <c r="APE10" s="111"/>
      <c r="APF10" s="111"/>
      <c r="APG10" s="111"/>
      <c r="APH10" s="111"/>
      <c r="API10" s="111"/>
      <c r="APJ10" s="111"/>
      <c r="APK10" s="111"/>
      <c r="APL10" s="111"/>
      <c r="APM10" s="111"/>
      <c r="APN10" s="111"/>
      <c r="APO10" s="111"/>
      <c r="APP10" s="111"/>
      <c r="APQ10" s="111"/>
      <c r="APR10" s="111"/>
      <c r="APS10" s="111"/>
      <c r="APT10" s="111"/>
      <c r="APU10" s="111"/>
      <c r="APV10" s="111"/>
      <c r="APW10" s="111"/>
      <c r="APX10" s="111"/>
      <c r="APY10" s="111"/>
      <c r="APZ10" s="111"/>
      <c r="AQA10" s="111"/>
      <c r="AQB10" s="111"/>
      <c r="AQC10" s="111"/>
      <c r="AQD10" s="111"/>
      <c r="AQE10" s="111"/>
      <c r="AQF10" s="111"/>
      <c r="AQG10" s="111"/>
      <c r="AQH10" s="111"/>
      <c r="AQI10" s="111"/>
      <c r="AQJ10" s="111"/>
      <c r="AQK10" s="111"/>
      <c r="AQL10" s="111"/>
      <c r="AQM10" s="111"/>
      <c r="AQN10" s="111"/>
      <c r="AQO10" s="111"/>
      <c r="AQP10" s="111"/>
      <c r="AQQ10" s="111"/>
      <c r="AQR10" s="111"/>
      <c r="AQS10" s="111"/>
      <c r="AQT10" s="111"/>
      <c r="AQU10" s="111"/>
      <c r="AQV10" s="111"/>
      <c r="AQW10" s="111"/>
      <c r="AQX10" s="111"/>
      <c r="AQY10" s="111"/>
      <c r="AQZ10" s="111"/>
      <c r="ARA10" s="111"/>
      <c r="ARB10" s="111"/>
      <c r="ARC10" s="111"/>
      <c r="ARD10" s="111"/>
      <c r="ARE10" s="111"/>
      <c r="ARF10" s="111"/>
      <c r="ARG10" s="111"/>
      <c r="ARH10" s="111"/>
      <c r="ARI10" s="111"/>
      <c r="ARJ10" s="111"/>
      <c r="ARK10" s="111"/>
      <c r="ARL10" s="111"/>
      <c r="ARM10" s="111"/>
      <c r="ARN10" s="111"/>
      <c r="ARO10" s="111"/>
      <c r="ARP10" s="111"/>
      <c r="ARQ10" s="111"/>
      <c r="ARR10" s="111"/>
      <c r="ARS10" s="111"/>
      <c r="ART10" s="111"/>
      <c r="ARU10" s="111"/>
      <c r="ARV10" s="111"/>
      <c r="ARW10" s="111"/>
      <c r="ARX10" s="111"/>
      <c r="ARY10" s="111"/>
      <c r="ARZ10" s="111"/>
      <c r="ASA10" s="111"/>
      <c r="ASB10" s="111"/>
      <c r="ASC10" s="111"/>
      <c r="ASD10" s="111"/>
      <c r="ASE10" s="111"/>
      <c r="ASF10" s="111"/>
      <c r="ASG10" s="111"/>
      <c r="ASH10" s="111"/>
      <c r="ASI10" s="111"/>
      <c r="ASJ10" s="111"/>
      <c r="ASK10" s="111"/>
      <c r="ASL10" s="111"/>
      <c r="ASM10" s="111"/>
      <c r="ASN10" s="111"/>
      <c r="ASO10" s="111"/>
      <c r="ASP10" s="111"/>
      <c r="ASQ10" s="111"/>
      <c r="ASR10" s="111"/>
      <c r="ASS10" s="111"/>
      <c r="AST10" s="111"/>
      <c r="ASU10" s="111"/>
      <c r="ASV10" s="111"/>
      <c r="ASW10" s="111"/>
      <c r="ASX10" s="111"/>
      <c r="ASY10" s="111"/>
      <c r="ASZ10" s="111"/>
      <c r="ATA10" s="111"/>
      <c r="ATB10" s="111"/>
      <c r="ATC10" s="111"/>
      <c r="ATD10" s="111"/>
      <c r="ATE10" s="111"/>
      <c r="ATF10" s="111"/>
      <c r="ATG10" s="111"/>
      <c r="ATH10" s="111"/>
      <c r="ATI10" s="111"/>
      <c r="ATJ10" s="111"/>
      <c r="ATK10" s="111"/>
      <c r="ATL10" s="111"/>
      <c r="ATM10" s="111"/>
      <c r="ATN10" s="111"/>
      <c r="ATO10" s="111"/>
      <c r="ATP10" s="111"/>
      <c r="ATQ10" s="111"/>
      <c r="ATR10" s="111"/>
      <c r="ATS10" s="111"/>
      <c r="ATT10" s="111"/>
      <c r="ATU10" s="111"/>
      <c r="ATV10" s="111"/>
      <c r="ATW10" s="111"/>
      <c r="ATX10" s="111"/>
      <c r="ATY10" s="111"/>
      <c r="ATZ10" s="111"/>
      <c r="AUA10" s="111"/>
      <c r="AUB10" s="111"/>
      <c r="AUC10" s="111"/>
      <c r="AUD10" s="111"/>
      <c r="AUE10" s="111"/>
      <c r="AUF10" s="111"/>
      <c r="AUG10" s="111"/>
      <c r="AUH10" s="111"/>
      <c r="AUI10" s="111"/>
      <c r="AUJ10" s="111"/>
      <c r="AUK10" s="111"/>
      <c r="AUL10" s="111"/>
      <c r="AUM10" s="111"/>
      <c r="AUN10" s="111"/>
      <c r="AUO10" s="111"/>
      <c r="AUP10" s="111"/>
      <c r="AUQ10" s="111"/>
      <c r="AUR10" s="111"/>
      <c r="AUS10" s="111"/>
      <c r="AUT10" s="111"/>
      <c r="AUU10" s="111"/>
      <c r="AUV10" s="111"/>
      <c r="AUW10" s="111"/>
      <c r="AUX10" s="111"/>
      <c r="AUY10" s="111"/>
      <c r="AUZ10" s="111"/>
      <c r="AVA10" s="111"/>
      <c r="AVB10" s="111"/>
      <c r="AVC10" s="111"/>
      <c r="AVD10" s="111"/>
      <c r="AVE10" s="111"/>
      <c r="AVF10" s="111"/>
      <c r="AVG10" s="111"/>
      <c r="AVH10" s="111"/>
      <c r="AVI10" s="111"/>
      <c r="AVJ10" s="111"/>
      <c r="AVK10" s="111"/>
      <c r="AVL10" s="111"/>
      <c r="AVM10" s="111"/>
      <c r="AVN10" s="111"/>
      <c r="AVO10" s="111"/>
      <c r="AVP10" s="111"/>
      <c r="AVQ10" s="111"/>
      <c r="AVR10" s="111"/>
      <c r="AVS10" s="111"/>
      <c r="AVT10" s="111"/>
      <c r="AVU10" s="111"/>
      <c r="AVV10" s="111"/>
      <c r="AVW10" s="111"/>
      <c r="AVX10" s="111"/>
      <c r="AVY10" s="111"/>
      <c r="AVZ10" s="111"/>
      <c r="AWA10" s="111"/>
      <c r="AWB10" s="111"/>
      <c r="AWC10" s="111"/>
      <c r="AWD10" s="111"/>
      <c r="AWE10" s="111"/>
      <c r="AWF10" s="111"/>
      <c r="AWG10" s="111"/>
      <c r="AWH10" s="111"/>
      <c r="AWI10" s="111"/>
      <c r="AWJ10" s="111"/>
      <c r="AWK10" s="111"/>
      <c r="AWL10" s="111"/>
      <c r="AWM10" s="111"/>
      <c r="AWN10" s="111"/>
      <c r="AWO10" s="111"/>
      <c r="AWP10" s="111"/>
      <c r="AWQ10" s="111"/>
      <c r="AWR10" s="111"/>
      <c r="AWS10" s="111"/>
      <c r="AWT10" s="111"/>
      <c r="AWU10" s="111"/>
      <c r="AWV10" s="111"/>
      <c r="AWW10" s="111"/>
      <c r="AWX10" s="111"/>
      <c r="AWY10" s="111"/>
      <c r="AWZ10" s="133"/>
      <c r="AXA10" s="133"/>
      <c r="AXB10" s="133"/>
      <c r="AXC10" s="133"/>
      <c r="AXD10" s="133"/>
      <c r="AXE10" s="121"/>
      <c r="AXF10" s="111"/>
      <c r="AXG10" s="111"/>
      <c r="AXH10" s="111"/>
      <c r="AXI10" s="111"/>
      <c r="AXJ10" s="111"/>
      <c r="AXK10" s="111"/>
      <c r="AXL10" s="111"/>
      <c r="AXM10" s="111"/>
      <c r="AXN10" s="111"/>
      <c r="AXO10" s="120"/>
    </row>
    <row r="11" spans="1:1315" customFormat="1" ht="14.25" customHeight="1" x14ac:dyDescent="0.2">
      <c r="A11" s="120"/>
      <c r="B11" s="120"/>
      <c r="C11" s="120"/>
      <c r="D11" s="120"/>
      <c r="E11" s="120"/>
      <c r="F11" s="120"/>
      <c r="G11" s="120"/>
      <c r="H11" s="120"/>
      <c r="I11" s="120"/>
      <c r="J11" s="120"/>
      <c r="K11" s="120" t="s">
        <v>2780</v>
      </c>
      <c r="L11" s="120" t="s">
        <v>2781</v>
      </c>
      <c r="M11" s="120"/>
      <c r="N11" s="120"/>
      <c r="O11" s="120"/>
      <c r="P11" s="120">
        <v>16.188217163085937</v>
      </c>
      <c r="Q11" s="120">
        <v>15.251546859741211</v>
      </c>
      <c r="R11" s="120">
        <v>35.112321853637695</v>
      </c>
      <c r="S11" s="120">
        <v>43.951074600219727</v>
      </c>
      <c r="T11" s="120"/>
      <c r="U11" s="120">
        <v>28.595028877258301</v>
      </c>
      <c r="V11" s="120">
        <v>33.325485229492187</v>
      </c>
      <c r="W11" s="120"/>
      <c r="X11" s="120"/>
      <c r="Y11" s="120"/>
      <c r="Z11" s="120"/>
      <c r="AA11" s="120"/>
      <c r="AB11" s="120"/>
      <c r="AC11" s="120"/>
      <c r="AD11" s="120"/>
      <c r="AE11" s="120"/>
      <c r="AF11" s="120">
        <v>43.589742660522461</v>
      </c>
      <c r="AG11" s="120"/>
      <c r="AH11" s="120"/>
      <c r="AI11" s="120"/>
      <c r="AJ11" s="120"/>
      <c r="AK11" s="120"/>
      <c r="AL11" s="120"/>
      <c r="AM11" s="120"/>
      <c r="AN11" s="120"/>
      <c r="AO11" s="120"/>
      <c r="AP11" s="120"/>
      <c r="AQ11" s="120"/>
      <c r="AR11" s="120"/>
      <c r="AS11" s="120"/>
      <c r="AT11" s="120"/>
      <c r="AU11" s="120">
        <v>4.4720001220703125</v>
      </c>
      <c r="AV11" s="120"/>
      <c r="AW11" s="120"/>
      <c r="AX11" s="120"/>
      <c r="AY11" s="120"/>
      <c r="AZ11" s="120"/>
      <c r="BA11" s="120"/>
      <c r="BB11" s="120"/>
      <c r="BC11" s="120"/>
      <c r="BD11" s="120"/>
      <c r="BE11" s="120"/>
      <c r="BF11" s="120"/>
      <c r="BG11" s="120"/>
      <c r="BH11" s="120"/>
      <c r="BI11" s="120"/>
      <c r="BJ11" s="120"/>
      <c r="BK11" s="120"/>
      <c r="BL11" s="120"/>
      <c r="BM11" s="120"/>
      <c r="BN11" s="120"/>
      <c r="BO11" s="120"/>
      <c r="BP11" s="120"/>
      <c r="BQ11" s="120"/>
      <c r="BR11" s="120"/>
      <c r="BS11" s="120"/>
      <c r="BT11" s="120"/>
      <c r="BU11" s="120"/>
      <c r="BV11" s="120"/>
      <c r="BW11" s="120"/>
      <c r="BX11" s="120"/>
      <c r="BY11" s="120"/>
      <c r="BZ11" s="120"/>
      <c r="CA11" s="120"/>
      <c r="CB11" s="120"/>
      <c r="CC11" s="120"/>
      <c r="CD11" s="120"/>
      <c r="CE11" s="120"/>
      <c r="CF11" s="120">
        <v>5.5900001525878906</v>
      </c>
      <c r="CG11" s="120"/>
      <c r="CH11" s="120"/>
      <c r="CI11" s="120"/>
      <c r="CJ11" s="120"/>
      <c r="CK11" s="120"/>
      <c r="CL11" s="120"/>
      <c r="CM11" s="120">
        <v>4.9019999504089355</v>
      </c>
      <c r="CN11" s="120">
        <v>3.9560000896453857</v>
      </c>
      <c r="CO11" s="120"/>
      <c r="CP11" s="120"/>
      <c r="CQ11" s="120"/>
      <c r="CR11" s="120"/>
      <c r="CS11" s="120"/>
      <c r="CT11" s="120"/>
      <c r="CU11" s="120"/>
      <c r="CV11" s="120"/>
      <c r="CW11" s="120"/>
      <c r="CX11" s="120"/>
      <c r="CY11" s="120"/>
      <c r="CZ11" s="120"/>
      <c r="DA11" s="120"/>
      <c r="DB11" s="120"/>
      <c r="DC11" s="120"/>
      <c r="DD11" s="120"/>
      <c r="DE11" s="120"/>
      <c r="DF11" s="120"/>
      <c r="DG11" s="120"/>
      <c r="DH11" s="120"/>
      <c r="DI11" s="120"/>
      <c r="DJ11" s="120"/>
      <c r="DK11" s="120"/>
      <c r="DL11" s="120"/>
      <c r="DM11" s="120"/>
      <c r="DN11" s="120"/>
      <c r="DO11" s="120"/>
      <c r="DP11" s="120"/>
      <c r="DQ11" s="120"/>
      <c r="DR11" s="120"/>
      <c r="DS11" s="120"/>
      <c r="DT11" s="120"/>
      <c r="DU11" s="120"/>
      <c r="DV11" s="120"/>
      <c r="DW11" s="120"/>
      <c r="DX11" s="120"/>
      <c r="DY11" s="120"/>
      <c r="DZ11" s="120"/>
      <c r="EA11" s="120"/>
      <c r="EB11" s="120"/>
      <c r="EC11" s="120"/>
      <c r="ED11" s="120"/>
      <c r="EE11" s="120"/>
      <c r="EF11" s="120"/>
      <c r="EG11" s="120"/>
      <c r="EH11" s="120"/>
      <c r="EI11" s="120"/>
      <c r="EJ11" s="120"/>
      <c r="EK11" s="120"/>
      <c r="EL11" s="120"/>
      <c r="EM11" s="120"/>
      <c r="EN11" s="120"/>
      <c r="EO11" s="120"/>
      <c r="EP11" s="120">
        <v>26</v>
      </c>
      <c r="EQ11" s="120">
        <v>26</v>
      </c>
      <c r="ER11" s="120"/>
      <c r="ES11" s="120"/>
      <c r="ET11" s="120"/>
      <c r="EU11" s="120"/>
      <c r="EV11" s="120"/>
      <c r="EW11" s="120"/>
      <c r="EX11" s="120"/>
      <c r="EY11" s="120"/>
      <c r="EZ11" s="120"/>
      <c r="FA11" s="120"/>
      <c r="FB11" s="120"/>
      <c r="FC11" s="120"/>
      <c r="FD11" s="120"/>
      <c r="FE11" s="120"/>
      <c r="FF11" s="120"/>
      <c r="FG11" s="120"/>
      <c r="FH11" s="120"/>
      <c r="FI11" s="120"/>
      <c r="FJ11" s="120"/>
      <c r="FK11" s="120"/>
      <c r="FL11" s="120"/>
      <c r="FM11" s="120"/>
      <c r="FN11" s="120"/>
      <c r="FO11" s="120"/>
      <c r="FP11" s="120"/>
      <c r="FQ11" s="120"/>
      <c r="FR11" s="120"/>
      <c r="FS11" s="120"/>
      <c r="FT11" s="120"/>
      <c r="FU11" s="120"/>
      <c r="FV11" s="120"/>
      <c r="FW11" s="120"/>
      <c r="FX11" s="120"/>
      <c r="FY11" s="120"/>
      <c r="FZ11" s="120"/>
      <c r="GA11" s="120"/>
      <c r="GB11" s="120">
        <v>8.0839996337890625</v>
      </c>
      <c r="GC11" s="120">
        <v>6.1059999465942383</v>
      </c>
      <c r="GD11" s="120"/>
      <c r="GE11" s="120"/>
      <c r="GF11" s="120"/>
      <c r="GG11" s="120"/>
      <c r="GH11" s="120"/>
      <c r="GI11" s="120"/>
      <c r="GJ11" s="120"/>
      <c r="GK11" s="120"/>
      <c r="GL11" s="120"/>
      <c r="GM11" s="120"/>
      <c r="GN11" s="120"/>
      <c r="GO11" s="120"/>
      <c r="GP11" s="120"/>
      <c r="GQ11" s="120"/>
      <c r="GR11" s="120"/>
      <c r="GS11" s="120"/>
      <c r="GT11" s="120"/>
      <c r="GU11" s="120"/>
      <c r="GV11" s="120"/>
      <c r="GW11" s="120"/>
      <c r="GX11" s="120"/>
      <c r="GY11" s="120"/>
      <c r="GZ11" s="120"/>
      <c r="HA11" s="120"/>
      <c r="HB11" s="120"/>
      <c r="HC11" s="120"/>
      <c r="HD11" s="120"/>
      <c r="HE11" s="120"/>
      <c r="HF11" s="120"/>
      <c r="HG11" s="120"/>
      <c r="HH11" s="120">
        <v>40</v>
      </c>
      <c r="HI11" s="120">
        <v>40</v>
      </c>
      <c r="HJ11" s="120"/>
      <c r="HK11" s="120"/>
      <c r="HL11" s="120"/>
      <c r="HM11" s="120"/>
      <c r="HN11" s="120"/>
      <c r="HO11" s="120"/>
      <c r="HP11" s="120"/>
      <c r="HQ11" s="120"/>
      <c r="HR11" s="120"/>
      <c r="HS11" s="120"/>
      <c r="HT11" s="120">
        <v>6.9229998588562012</v>
      </c>
      <c r="HU11" s="120">
        <v>13.760000228881836</v>
      </c>
      <c r="HV11" s="120">
        <v>3.3539998531341553</v>
      </c>
      <c r="HW11" s="120"/>
      <c r="HX11" s="120"/>
      <c r="HY11" s="120"/>
      <c r="HZ11" s="120"/>
      <c r="IA11" s="120"/>
      <c r="IB11" s="120"/>
      <c r="IC11" s="120"/>
      <c r="ID11" s="120"/>
      <c r="IE11" s="120"/>
      <c r="IF11" s="120"/>
      <c r="IG11" s="120"/>
      <c r="IH11" s="120"/>
      <c r="II11" s="120"/>
      <c r="IJ11" s="120"/>
      <c r="IK11" s="120"/>
      <c r="IL11" s="120"/>
      <c r="IM11" s="120"/>
      <c r="IN11" s="120"/>
      <c r="IO11" s="120"/>
      <c r="IP11" s="120"/>
      <c r="IQ11" s="120"/>
      <c r="IR11" s="120"/>
      <c r="IS11" s="120"/>
      <c r="IT11" s="120"/>
      <c r="IU11" s="120"/>
      <c r="IV11" s="120"/>
      <c r="IW11" s="120"/>
      <c r="IX11" s="120">
        <v>90</v>
      </c>
      <c r="IY11" s="120"/>
      <c r="IZ11" s="120"/>
      <c r="JA11" s="120"/>
      <c r="JB11" s="120"/>
      <c r="JC11" s="120"/>
      <c r="JD11" s="120"/>
      <c r="JE11" s="120"/>
      <c r="JF11" s="120"/>
      <c r="JG11" s="120"/>
      <c r="JH11" s="120"/>
      <c r="JI11" s="120"/>
      <c r="JJ11" s="120"/>
      <c r="JK11" s="120"/>
      <c r="JL11" s="120"/>
      <c r="JM11" s="120"/>
      <c r="JN11" s="120"/>
      <c r="JO11" s="120"/>
      <c r="JP11" s="120"/>
      <c r="JQ11" s="120"/>
      <c r="JR11" s="120"/>
      <c r="JS11" s="120"/>
      <c r="JT11" s="120"/>
      <c r="JU11" s="120"/>
      <c r="JV11" s="120"/>
      <c r="JW11" s="120">
        <v>6.0199999809265137</v>
      </c>
      <c r="JX11" s="120"/>
      <c r="JY11" s="120"/>
      <c r="JZ11" s="120"/>
      <c r="KA11" s="120"/>
      <c r="KB11" s="120"/>
      <c r="KC11" s="120"/>
      <c r="KD11" s="120"/>
      <c r="KE11" s="120"/>
      <c r="KF11" s="120"/>
      <c r="KG11" s="120"/>
      <c r="KH11" s="120"/>
      <c r="KI11" s="120"/>
      <c r="KJ11" s="120"/>
      <c r="KK11" s="120"/>
      <c r="KL11" s="120"/>
      <c r="KM11" s="120"/>
      <c r="KN11" s="120"/>
      <c r="KO11" s="120">
        <v>11.35200023651123</v>
      </c>
      <c r="KP11" s="120"/>
      <c r="KQ11" s="120"/>
      <c r="KR11" s="120"/>
      <c r="KS11" s="120"/>
      <c r="KT11" s="120"/>
      <c r="KU11" s="120"/>
      <c r="KV11" s="120"/>
      <c r="KW11" s="120"/>
      <c r="KX11" s="120"/>
      <c r="KY11" s="120"/>
      <c r="KZ11" s="120"/>
      <c r="LA11" s="120"/>
      <c r="LB11" s="120"/>
      <c r="LC11" s="120"/>
      <c r="LD11" s="120"/>
      <c r="LE11" s="120"/>
      <c r="LF11" s="120"/>
      <c r="LG11" s="120"/>
      <c r="LH11" s="120"/>
      <c r="LI11" s="120"/>
      <c r="LJ11" s="120"/>
      <c r="LK11" s="120"/>
      <c r="LL11" s="120"/>
      <c r="LM11" s="120"/>
      <c r="LN11" s="120"/>
      <c r="LO11" s="120"/>
      <c r="LP11" s="120"/>
      <c r="LQ11" s="120"/>
      <c r="LR11" s="120"/>
      <c r="LS11" s="120"/>
      <c r="LT11" s="120"/>
      <c r="LU11" s="120"/>
      <c r="LV11" s="120"/>
      <c r="LW11" s="120"/>
      <c r="LX11" s="120"/>
      <c r="LY11" s="120"/>
      <c r="LZ11" s="120"/>
      <c r="MA11" s="120"/>
      <c r="MB11" s="120"/>
      <c r="MC11" s="120"/>
      <c r="MD11" s="120"/>
      <c r="ME11" s="120"/>
      <c r="MF11" s="120"/>
      <c r="MG11" s="120"/>
      <c r="MH11" s="120"/>
      <c r="MI11" s="120"/>
      <c r="MJ11" s="120"/>
      <c r="MK11" s="120"/>
      <c r="ML11" s="120"/>
      <c r="MM11" s="120"/>
      <c r="MN11" s="120"/>
      <c r="MO11" s="120"/>
      <c r="MP11" s="120"/>
      <c r="MQ11" s="120"/>
      <c r="MR11" s="120"/>
      <c r="MS11" s="120"/>
      <c r="MT11" s="120"/>
      <c r="MU11" s="120"/>
      <c r="MV11" s="120"/>
      <c r="MW11" s="120"/>
      <c r="MX11" s="120"/>
      <c r="MY11" s="120"/>
      <c r="MZ11" s="120"/>
      <c r="NA11" s="120"/>
      <c r="NB11" s="120"/>
      <c r="NC11" s="120"/>
      <c r="ND11" s="120"/>
      <c r="NE11" s="120"/>
      <c r="NF11" s="120"/>
      <c r="NG11" s="120"/>
      <c r="NH11" s="120"/>
      <c r="NI11" s="120"/>
      <c r="NJ11" s="120"/>
      <c r="NK11" s="120"/>
      <c r="NL11" s="120"/>
      <c r="NM11" s="120"/>
      <c r="NN11" s="120"/>
      <c r="NO11" s="120"/>
      <c r="NP11" s="120"/>
      <c r="NQ11" s="120"/>
      <c r="NR11" s="120"/>
      <c r="NS11" s="120"/>
      <c r="NT11" s="120"/>
      <c r="NU11" s="120"/>
      <c r="NV11" s="120"/>
      <c r="NW11" s="120"/>
      <c r="NX11" s="120"/>
      <c r="NY11" s="120"/>
      <c r="NZ11" s="120"/>
      <c r="OA11" s="120"/>
      <c r="OB11" s="120"/>
      <c r="OC11" s="120"/>
      <c r="OD11" s="120"/>
      <c r="OE11" s="120"/>
      <c r="OF11" s="120">
        <v>117.99999237060547</v>
      </c>
      <c r="OG11" s="120">
        <v>62</v>
      </c>
      <c r="OH11" s="120"/>
      <c r="OI11" s="120"/>
      <c r="OJ11" s="120"/>
      <c r="OK11" s="120"/>
      <c r="OL11" s="120"/>
      <c r="OM11" s="120"/>
      <c r="ON11" s="120"/>
      <c r="OO11" s="120"/>
      <c r="OP11" s="120"/>
      <c r="OQ11" s="120"/>
      <c r="OR11" s="120"/>
      <c r="OS11" s="120"/>
      <c r="OT11" s="120"/>
      <c r="OU11" s="120"/>
      <c r="OV11" s="120"/>
      <c r="OW11" s="120"/>
      <c r="OX11" s="120">
        <v>160</v>
      </c>
      <c r="OY11" s="120">
        <v>160</v>
      </c>
      <c r="OZ11" s="120">
        <v>158</v>
      </c>
      <c r="PA11" s="120"/>
      <c r="PB11" s="120">
        <v>38.89112663269043</v>
      </c>
      <c r="PC11" s="120"/>
      <c r="PD11" s="120">
        <v>38.400001525878906</v>
      </c>
      <c r="PE11" s="120">
        <v>128</v>
      </c>
      <c r="PF11" s="120"/>
      <c r="PG11" s="120"/>
      <c r="PH11" s="120"/>
      <c r="PI11" s="120"/>
      <c r="PJ11" s="120"/>
      <c r="PK11" s="120"/>
      <c r="PL11" s="120"/>
      <c r="PM11" s="120"/>
      <c r="PN11" s="120"/>
      <c r="PO11" s="120"/>
      <c r="PP11" s="120"/>
      <c r="PQ11" s="120"/>
      <c r="PR11" s="120"/>
      <c r="PS11" s="120"/>
      <c r="PT11" s="120"/>
      <c r="PU11" s="120"/>
      <c r="PV11" s="120"/>
      <c r="PW11" s="120"/>
      <c r="PX11" s="120"/>
      <c r="PY11" s="120"/>
      <c r="PZ11" s="120"/>
      <c r="QA11" s="120"/>
      <c r="QB11" s="120"/>
      <c r="QC11" s="120"/>
      <c r="QD11" s="120"/>
      <c r="QE11" s="120"/>
      <c r="QF11" s="120"/>
      <c r="QG11" s="120"/>
      <c r="QH11" s="120"/>
      <c r="QI11" s="120"/>
      <c r="QJ11" s="120"/>
      <c r="QK11" s="120"/>
      <c r="QL11" s="120"/>
      <c r="QM11" s="120"/>
      <c r="QN11" s="120"/>
      <c r="QO11" s="120"/>
      <c r="QP11" s="120"/>
      <c r="QQ11" s="120">
        <v>10.836000442504883</v>
      </c>
      <c r="QR11" s="120"/>
      <c r="QS11" s="120">
        <v>8.5139999389648437</v>
      </c>
      <c r="QT11" s="120"/>
      <c r="QU11" s="120"/>
      <c r="QV11" s="120"/>
      <c r="QW11" s="120"/>
      <c r="QX11" s="120"/>
      <c r="QY11" s="120"/>
      <c r="QZ11" s="120"/>
      <c r="RA11" s="120"/>
      <c r="RB11" s="120"/>
      <c r="RC11" s="120"/>
      <c r="RD11" s="120"/>
      <c r="RE11" s="120"/>
      <c r="RF11" s="120"/>
      <c r="RG11" s="120"/>
      <c r="RH11" s="120"/>
      <c r="RI11" s="120"/>
      <c r="RJ11" s="120"/>
      <c r="RK11" s="120"/>
      <c r="RL11" s="120"/>
      <c r="RM11" s="120"/>
      <c r="RN11" s="120"/>
      <c r="RO11" s="120"/>
      <c r="RP11" s="120"/>
      <c r="RQ11" s="120"/>
      <c r="RR11" s="120"/>
      <c r="RS11" s="120"/>
      <c r="RT11" s="120"/>
      <c r="RU11" s="120"/>
      <c r="RV11" s="120"/>
      <c r="RW11" s="120"/>
      <c r="RX11" s="120"/>
      <c r="RY11" s="120"/>
      <c r="RZ11" s="120"/>
      <c r="SA11" s="120"/>
      <c r="SB11" s="120"/>
      <c r="SC11" s="120"/>
      <c r="SD11" s="120"/>
      <c r="SE11" s="120"/>
      <c r="SF11" s="120"/>
      <c r="SG11" s="120"/>
      <c r="SH11" s="120"/>
      <c r="SI11" s="120"/>
      <c r="SJ11" s="120"/>
      <c r="SK11" s="120"/>
      <c r="SL11" s="120"/>
      <c r="SM11" s="120"/>
      <c r="SN11" s="120"/>
      <c r="SO11" s="120"/>
      <c r="SP11" s="120"/>
      <c r="SQ11" s="120"/>
      <c r="SR11" s="120"/>
      <c r="SS11" s="120"/>
      <c r="ST11" s="120"/>
      <c r="SU11" s="120"/>
      <c r="SV11" s="120"/>
      <c r="SW11" s="120">
        <v>120.00000762939453</v>
      </c>
      <c r="SX11" s="120">
        <v>120.00000762939453</v>
      </c>
      <c r="SY11" s="120">
        <v>120.00000762939453</v>
      </c>
      <c r="SZ11" s="120">
        <v>120.00000762939453</v>
      </c>
      <c r="TA11" s="120"/>
      <c r="TB11" s="120">
        <v>200</v>
      </c>
      <c r="TC11" s="120">
        <v>200</v>
      </c>
      <c r="TD11" s="120">
        <v>200</v>
      </c>
      <c r="TE11" s="120"/>
      <c r="TF11" s="120"/>
      <c r="TG11" s="120"/>
      <c r="TH11" s="120"/>
      <c r="TI11" s="120"/>
      <c r="TJ11" s="120"/>
      <c r="TK11" s="120"/>
      <c r="TL11" s="120"/>
      <c r="TM11" s="120"/>
      <c r="TN11" s="120"/>
      <c r="TO11" s="120"/>
      <c r="TP11" s="120"/>
      <c r="TQ11" s="120"/>
      <c r="TR11" s="120"/>
      <c r="TS11" s="120"/>
      <c r="TT11" s="120"/>
      <c r="TU11" s="120"/>
      <c r="TV11" s="120"/>
      <c r="TW11" s="120"/>
      <c r="TX11" s="120"/>
      <c r="TY11" s="120"/>
      <c r="TZ11" s="120"/>
      <c r="UA11" s="120"/>
      <c r="UB11" s="120"/>
      <c r="UC11" s="120"/>
      <c r="UD11" s="120"/>
      <c r="UE11" s="120"/>
      <c r="UF11" s="120"/>
      <c r="UG11" s="120"/>
      <c r="UH11" s="120"/>
      <c r="UI11" s="120"/>
      <c r="UJ11" s="120"/>
      <c r="UK11" s="120"/>
      <c r="UL11" s="120"/>
      <c r="UM11" s="120"/>
      <c r="UN11" s="120"/>
      <c r="UO11" s="120"/>
      <c r="UP11" s="120"/>
      <c r="UQ11" s="120"/>
      <c r="UR11" s="120"/>
      <c r="US11" s="120">
        <v>9.5459995269775391</v>
      </c>
      <c r="UT11" s="120"/>
      <c r="UU11" s="120"/>
      <c r="UV11" s="120"/>
      <c r="UW11" s="120"/>
      <c r="UX11" s="120"/>
      <c r="UY11" s="120"/>
      <c r="UZ11" s="120"/>
      <c r="VA11" s="120"/>
      <c r="VB11" s="120"/>
      <c r="VC11" s="120"/>
      <c r="VD11" s="120">
        <v>7.8079996109008789</v>
      </c>
      <c r="VE11" s="120"/>
      <c r="VF11" s="120"/>
      <c r="VG11" s="120"/>
      <c r="VH11" s="120"/>
      <c r="VI11" s="120"/>
      <c r="VJ11" s="120"/>
      <c r="VK11" s="120"/>
      <c r="VL11" s="120"/>
      <c r="VM11" s="120"/>
      <c r="VN11" s="120"/>
      <c r="VO11" s="120"/>
      <c r="VP11" s="120"/>
      <c r="VQ11" s="120"/>
      <c r="VR11" s="120"/>
      <c r="VS11" s="120"/>
      <c r="VT11" s="120"/>
      <c r="VU11" s="120"/>
      <c r="VV11" s="120"/>
      <c r="VW11" s="120"/>
      <c r="VX11" s="120"/>
      <c r="VY11" s="120"/>
      <c r="VZ11" s="120"/>
      <c r="WA11" s="120"/>
      <c r="WB11" s="120"/>
      <c r="WC11" s="120"/>
      <c r="WD11" s="120"/>
      <c r="WE11" s="120"/>
      <c r="WF11" s="120"/>
      <c r="WG11" s="120"/>
      <c r="WH11" s="120"/>
      <c r="WI11" s="120"/>
      <c r="WJ11" s="120"/>
      <c r="WK11" s="120"/>
      <c r="WL11" s="120"/>
      <c r="WM11" s="120"/>
      <c r="WN11" s="120"/>
      <c r="WO11" s="120"/>
      <c r="WP11" s="120"/>
      <c r="WQ11" s="120"/>
      <c r="WR11" s="120"/>
      <c r="WS11" s="120"/>
      <c r="WT11" s="120"/>
      <c r="WU11" s="120"/>
      <c r="WV11" s="120"/>
      <c r="WW11" s="120"/>
      <c r="WX11" s="120"/>
      <c r="WY11" s="120"/>
      <c r="WZ11" s="120"/>
      <c r="XA11" s="120"/>
      <c r="XB11" s="120"/>
      <c r="XC11" s="120"/>
      <c r="XD11" s="120"/>
      <c r="XE11" s="120"/>
      <c r="XF11" s="120"/>
      <c r="XG11" s="120"/>
      <c r="XH11" s="120"/>
      <c r="XI11" s="120"/>
      <c r="XJ11" s="120"/>
      <c r="XK11" s="120"/>
      <c r="XL11" s="120"/>
      <c r="XM11" s="120"/>
      <c r="XN11" s="120"/>
      <c r="XO11" s="120"/>
      <c r="XP11" s="120"/>
      <c r="XQ11" s="120"/>
      <c r="XR11" s="120"/>
      <c r="XS11" s="120"/>
      <c r="XT11" s="120"/>
      <c r="XU11" s="120"/>
      <c r="XV11" s="120"/>
      <c r="XW11" s="120"/>
      <c r="XX11" s="120"/>
      <c r="XY11" s="120"/>
      <c r="XZ11" s="120"/>
      <c r="YA11" s="120"/>
      <c r="YB11" s="120"/>
      <c r="YC11" s="120"/>
      <c r="YD11" s="120"/>
      <c r="YE11" s="120"/>
      <c r="YF11" s="120"/>
      <c r="YG11" s="120"/>
      <c r="YH11" s="120"/>
      <c r="YI11" s="120"/>
      <c r="YJ11" s="120">
        <v>2959.0642852783203</v>
      </c>
      <c r="YK11" s="120"/>
      <c r="YL11" s="120"/>
      <c r="YM11" s="120"/>
      <c r="YN11" s="120"/>
      <c r="YO11" s="120"/>
      <c r="YP11" s="120"/>
      <c r="YQ11" s="120"/>
      <c r="YR11" s="120"/>
      <c r="YS11" s="120"/>
      <c r="YT11" s="120"/>
      <c r="YU11" s="120"/>
      <c r="YV11" s="120"/>
      <c r="YW11" s="120"/>
      <c r="YX11" s="120"/>
      <c r="YY11" s="120"/>
      <c r="YZ11" s="120"/>
      <c r="ZA11" s="120"/>
      <c r="ZB11" s="120"/>
      <c r="ZC11" s="120"/>
      <c r="ZD11" s="120"/>
      <c r="ZE11" s="120"/>
      <c r="ZF11" s="120"/>
      <c r="ZG11" s="120"/>
      <c r="ZH11" s="120"/>
      <c r="ZI11" s="120"/>
      <c r="ZJ11" s="120"/>
      <c r="ZK11" s="120"/>
      <c r="ZL11" s="120"/>
      <c r="ZM11" s="120"/>
      <c r="ZN11" s="120"/>
      <c r="ZO11" s="120"/>
      <c r="ZP11" s="120"/>
      <c r="ZQ11" s="120"/>
      <c r="ZR11" s="120"/>
      <c r="ZS11" s="120"/>
      <c r="ZT11" s="120"/>
      <c r="ZU11" s="120"/>
      <c r="ZV11" s="120"/>
      <c r="ZW11" s="120"/>
      <c r="ZX11" s="120"/>
      <c r="ZY11" s="120"/>
      <c r="ZZ11" s="120"/>
      <c r="AAA11" s="120"/>
      <c r="AAB11" s="120"/>
      <c r="AAC11" s="120"/>
      <c r="AAD11" s="120"/>
      <c r="AAE11" s="120"/>
      <c r="AAF11" s="120"/>
      <c r="AAG11" s="120"/>
      <c r="AAH11" s="120"/>
      <c r="AAI11" s="120"/>
      <c r="AAJ11" s="120"/>
      <c r="AAK11" s="120"/>
      <c r="AAL11" s="120"/>
      <c r="AAM11" s="120"/>
      <c r="AAN11" s="120"/>
      <c r="AAO11" s="120"/>
      <c r="AAP11" s="120"/>
      <c r="AAQ11" s="120"/>
      <c r="AAR11" s="120"/>
      <c r="AAS11" s="120"/>
      <c r="AAT11" s="120"/>
      <c r="AAU11" s="120"/>
      <c r="AAV11" s="120"/>
      <c r="AAW11" s="120">
        <v>16.188217163085937</v>
      </c>
      <c r="AAX11" s="120">
        <v>15.251546859741211</v>
      </c>
      <c r="AAY11" s="120">
        <v>35.112321853637695</v>
      </c>
      <c r="AAZ11" s="120">
        <v>43.951074600219727</v>
      </c>
      <c r="ABA11" s="120"/>
      <c r="ABB11" s="120">
        <v>28.595028877258301</v>
      </c>
      <c r="ABC11" s="120">
        <v>33.325485229492187</v>
      </c>
      <c r="ABD11" s="120"/>
      <c r="ABE11" s="120"/>
      <c r="ABF11" s="120"/>
      <c r="ABG11" s="120"/>
      <c r="ABH11" s="120"/>
      <c r="ABI11" s="120"/>
      <c r="ABJ11" s="120"/>
      <c r="ABK11" s="120"/>
      <c r="ABL11" s="120"/>
      <c r="ABM11" s="120">
        <v>43.589742660522461</v>
      </c>
      <c r="ABN11" s="120"/>
      <c r="ABO11" s="120"/>
      <c r="ABP11" s="120"/>
      <c r="ABQ11" s="120"/>
      <c r="ABR11" s="120"/>
      <c r="ABS11" s="120"/>
      <c r="ABT11" s="120"/>
      <c r="ABU11" s="120"/>
      <c r="ABV11" s="120"/>
      <c r="ABW11" s="120"/>
      <c r="ABX11" s="120"/>
      <c r="ABY11" s="120"/>
      <c r="ABZ11" s="120"/>
      <c r="ACA11" s="120"/>
      <c r="ACB11" s="120">
        <v>4.4720001220703125</v>
      </c>
      <c r="ACC11" s="120"/>
      <c r="ACD11" s="120"/>
      <c r="ACE11" s="120"/>
      <c r="ACF11" s="120"/>
      <c r="ACG11" s="120"/>
      <c r="ACH11" s="120"/>
      <c r="ACI11" s="120"/>
      <c r="ACJ11" s="120"/>
      <c r="ACK11" s="120"/>
      <c r="ACL11" s="120"/>
      <c r="ACM11" s="120"/>
      <c r="ACN11" s="120"/>
      <c r="ACO11" s="120"/>
      <c r="ACP11" s="120"/>
      <c r="ACQ11" s="120"/>
      <c r="ACR11" s="120"/>
      <c r="ACS11" s="120"/>
      <c r="ACT11" s="120"/>
      <c r="ACU11" s="120"/>
      <c r="ACV11" s="120"/>
      <c r="ACW11" s="120"/>
      <c r="ACX11" s="120"/>
      <c r="ACY11" s="120"/>
      <c r="ACZ11" s="120"/>
      <c r="ADA11" s="120"/>
      <c r="ADB11" s="120"/>
      <c r="ADC11" s="120"/>
      <c r="ADD11" s="120"/>
      <c r="ADE11" s="120"/>
      <c r="ADF11" s="120"/>
      <c r="ADG11" s="120"/>
      <c r="ADH11" s="120"/>
      <c r="ADI11" s="120"/>
      <c r="ADJ11" s="120"/>
      <c r="ADK11" s="120"/>
      <c r="ADL11" s="120"/>
      <c r="ADM11" s="120">
        <v>5.5900001525878906</v>
      </c>
      <c r="ADN11" s="120"/>
      <c r="ADO11" s="120"/>
      <c r="ADP11" s="120"/>
      <c r="ADQ11" s="120"/>
      <c r="ADR11" s="120"/>
      <c r="ADS11" s="120"/>
      <c r="ADT11" s="120">
        <v>4.9019999504089355</v>
      </c>
      <c r="ADU11" s="120">
        <v>3.9560000896453857</v>
      </c>
      <c r="ADV11" s="120"/>
      <c r="ADW11" s="120"/>
      <c r="ADX11" s="120"/>
      <c r="ADY11" s="120"/>
      <c r="ADZ11" s="120"/>
      <c r="AEA11" s="120"/>
      <c r="AEB11" s="120"/>
      <c r="AEC11" s="120"/>
      <c r="AED11" s="120"/>
      <c r="AEE11" s="120"/>
      <c r="AEF11" s="120"/>
      <c r="AEG11" s="120"/>
      <c r="AEH11" s="120"/>
      <c r="AEI11" s="120"/>
      <c r="AEJ11" s="120"/>
      <c r="AEK11" s="120"/>
      <c r="AEL11" s="120"/>
      <c r="AEM11" s="120"/>
      <c r="AEN11" s="120"/>
      <c r="AEO11" s="120"/>
      <c r="AEP11" s="120"/>
      <c r="AEQ11" s="120"/>
      <c r="AER11" s="120"/>
      <c r="AES11" s="120"/>
      <c r="AET11" s="120"/>
      <c r="AEU11" s="120"/>
      <c r="AEV11" s="120"/>
      <c r="AEW11" s="120"/>
      <c r="AEX11" s="120"/>
      <c r="AEY11" s="120"/>
      <c r="AEZ11" s="120"/>
      <c r="AFA11" s="120"/>
      <c r="AFB11" s="120"/>
      <c r="AFC11" s="120"/>
      <c r="AFD11" s="120"/>
      <c r="AFE11" s="120"/>
      <c r="AFF11" s="120"/>
      <c r="AFG11" s="120"/>
      <c r="AFH11" s="120"/>
      <c r="AFI11" s="120"/>
      <c r="AFJ11" s="120"/>
      <c r="AFK11" s="120"/>
      <c r="AFL11" s="120"/>
      <c r="AFM11" s="120"/>
      <c r="AFN11" s="120"/>
      <c r="AFO11" s="120"/>
      <c r="AFP11" s="120"/>
      <c r="AFQ11" s="120"/>
      <c r="AFR11" s="120"/>
      <c r="AFS11" s="120"/>
      <c r="AFT11" s="120"/>
      <c r="AFU11" s="120"/>
      <c r="AFV11" s="120"/>
      <c r="AFW11" s="120">
        <v>26</v>
      </c>
      <c r="AFX11" s="120">
        <v>26</v>
      </c>
      <c r="AFY11" s="120"/>
      <c r="AFZ11" s="120"/>
      <c r="AGA11" s="120"/>
      <c r="AGB11" s="120"/>
      <c r="AGC11" s="120"/>
      <c r="AGD11" s="120"/>
      <c r="AGE11" s="120"/>
      <c r="AGF11" s="120"/>
      <c r="AGG11" s="120"/>
      <c r="AGH11" s="120"/>
      <c r="AGI11" s="120"/>
      <c r="AGJ11" s="120"/>
      <c r="AGK11" s="120"/>
      <c r="AGL11" s="120"/>
      <c r="AGM11" s="120"/>
      <c r="AGN11" s="120"/>
      <c r="AGO11" s="120"/>
      <c r="AGP11" s="120"/>
      <c r="AGQ11" s="120"/>
      <c r="AGR11" s="120"/>
      <c r="AGS11" s="120"/>
      <c r="AGT11" s="120"/>
      <c r="AGU11" s="120"/>
      <c r="AGV11" s="120"/>
      <c r="AGW11" s="120"/>
      <c r="AGX11" s="120"/>
      <c r="AGY11" s="120"/>
      <c r="AGZ11" s="120"/>
      <c r="AHA11" s="120"/>
      <c r="AHB11" s="120"/>
      <c r="AHC11" s="120"/>
      <c r="AHD11" s="120"/>
      <c r="AHE11" s="120"/>
      <c r="AHF11" s="120"/>
      <c r="AHG11" s="120"/>
      <c r="AHH11" s="120"/>
      <c r="AHI11" s="120">
        <v>8.0839996337890625</v>
      </c>
      <c r="AHJ11" s="120">
        <v>6.1059999465942383</v>
      </c>
      <c r="AHK11" s="120"/>
      <c r="AHL11" s="120"/>
      <c r="AHM11" s="120"/>
      <c r="AHN11" s="120"/>
      <c r="AHO11" s="120"/>
      <c r="AHP11" s="120"/>
      <c r="AHQ11" s="120"/>
      <c r="AHR11" s="120"/>
      <c r="AHS11" s="120"/>
      <c r="AHT11" s="120"/>
      <c r="AHU11" s="120"/>
      <c r="AHV11" s="120"/>
      <c r="AHW11" s="120"/>
      <c r="AHX11" s="120"/>
      <c r="AHY11" s="120"/>
      <c r="AHZ11" s="120"/>
      <c r="AIA11" s="120"/>
      <c r="AIB11" s="120"/>
      <c r="AIC11" s="120"/>
      <c r="AID11" s="120"/>
      <c r="AIE11" s="120"/>
      <c r="AIF11" s="120"/>
      <c r="AIG11" s="120"/>
      <c r="AIH11" s="120"/>
      <c r="AII11" s="120"/>
      <c r="AIJ11" s="120"/>
      <c r="AIK11" s="120"/>
      <c r="AIL11" s="120"/>
      <c r="AIM11" s="120"/>
      <c r="AIN11" s="120"/>
      <c r="AIO11" s="120">
        <v>40</v>
      </c>
      <c r="AIP11" s="120">
        <v>40</v>
      </c>
      <c r="AIQ11" s="120"/>
      <c r="AIR11" s="120"/>
      <c r="AIS11" s="120"/>
      <c r="AIT11" s="120"/>
      <c r="AIU11" s="120"/>
      <c r="AIV11" s="120"/>
      <c r="AIW11" s="120"/>
      <c r="AIX11" s="120"/>
      <c r="AIY11" s="120"/>
      <c r="AIZ11" s="120"/>
      <c r="AJA11" s="120">
        <v>6.9229998588562012</v>
      </c>
      <c r="AJB11" s="120">
        <v>13.760000228881836</v>
      </c>
      <c r="AJC11" s="120">
        <v>3.3539998531341553</v>
      </c>
      <c r="AJD11" s="120"/>
      <c r="AJE11" s="120"/>
      <c r="AJF11" s="120"/>
      <c r="AJG11" s="120"/>
      <c r="AJH11" s="120"/>
      <c r="AJI11" s="120"/>
      <c r="AJJ11" s="120"/>
      <c r="AJK11" s="120"/>
      <c r="AJL11" s="120"/>
      <c r="AJM11" s="120"/>
      <c r="AJN11" s="120"/>
      <c r="AJO11" s="120"/>
      <c r="AJP11" s="120"/>
      <c r="AJQ11" s="120"/>
      <c r="AJR11" s="120"/>
      <c r="AJS11" s="120"/>
      <c r="AJT11" s="120"/>
      <c r="AJU11" s="120"/>
      <c r="AJV11" s="120"/>
      <c r="AJW11" s="120"/>
      <c r="AJX11" s="120"/>
      <c r="AJY11" s="120"/>
      <c r="AJZ11" s="120"/>
      <c r="AKA11" s="120"/>
      <c r="AKB11" s="120"/>
      <c r="AKC11" s="120"/>
      <c r="AKD11" s="120"/>
      <c r="AKE11" s="120">
        <v>90</v>
      </c>
      <c r="AKF11" s="120"/>
      <c r="AKG11" s="120"/>
      <c r="AKH11" s="120"/>
      <c r="AKI11" s="120"/>
      <c r="AKJ11" s="120"/>
      <c r="AKK11" s="120"/>
      <c r="AKL11" s="120"/>
      <c r="AKM11" s="120"/>
      <c r="AKN11" s="120"/>
      <c r="AKO11" s="120"/>
      <c r="AKP11" s="120"/>
      <c r="AKQ11" s="120"/>
      <c r="AKR11" s="120"/>
      <c r="AKS11" s="120"/>
      <c r="AKT11" s="120"/>
      <c r="AKU11" s="120"/>
      <c r="AKV11" s="120"/>
      <c r="AKW11" s="120"/>
      <c r="AKX11" s="120"/>
      <c r="AKY11" s="120"/>
      <c r="AKZ11" s="120"/>
      <c r="ALA11" s="120"/>
      <c r="ALB11" s="120"/>
      <c r="ALC11" s="120"/>
      <c r="ALD11" s="120">
        <v>6.0199999809265137</v>
      </c>
      <c r="ALE11" s="120"/>
      <c r="ALF11" s="120"/>
      <c r="ALG11" s="120"/>
      <c r="ALH11" s="120"/>
      <c r="ALI11" s="120"/>
      <c r="ALJ11" s="120"/>
      <c r="ALK11" s="120"/>
      <c r="ALL11" s="120"/>
      <c r="ALM11" s="120"/>
      <c r="ALN11" s="120"/>
      <c r="ALO11" s="120"/>
      <c r="ALP11" s="120"/>
      <c r="ALQ11" s="120"/>
      <c r="ALR11" s="120"/>
      <c r="ALS11" s="120"/>
      <c r="ALT11" s="120"/>
      <c r="ALU11" s="120"/>
      <c r="ALV11" s="120">
        <v>11.35200023651123</v>
      </c>
      <c r="ALW11" s="120"/>
      <c r="ALX11" s="120"/>
      <c r="ALY11" s="120"/>
      <c r="ALZ11" s="120"/>
      <c r="AMA11" s="120"/>
      <c r="AMB11" s="120"/>
      <c r="AMC11" s="120"/>
      <c r="AMD11" s="120"/>
      <c r="AME11" s="120"/>
      <c r="AMF11" s="120"/>
      <c r="AMG11" s="120"/>
      <c r="AMH11" s="120"/>
      <c r="AMI11" s="120"/>
      <c r="AMJ11" s="120"/>
      <c r="AMK11" s="120"/>
      <c r="AML11" s="120"/>
      <c r="AMM11" s="120"/>
      <c r="AMN11" s="120"/>
      <c r="AMO11" s="120"/>
      <c r="AMP11" s="120"/>
      <c r="AMQ11" s="120"/>
      <c r="AMR11" s="120"/>
      <c r="AMS11" s="120"/>
      <c r="AMT11" s="120"/>
      <c r="AMU11" s="120"/>
      <c r="AMV11" s="120"/>
      <c r="AMW11" s="120"/>
      <c r="AMX11" s="120"/>
      <c r="AMY11" s="120"/>
      <c r="AMZ11" s="120"/>
      <c r="ANA11" s="120"/>
      <c r="ANB11" s="120"/>
      <c r="ANC11" s="120"/>
      <c r="AND11" s="120"/>
      <c r="ANE11" s="120"/>
      <c r="ANF11" s="120"/>
      <c r="ANG11" s="120"/>
      <c r="ANH11" s="120"/>
      <c r="ANI11" s="120"/>
      <c r="ANJ11" s="120"/>
      <c r="ANK11" s="120"/>
      <c r="ANL11" s="120"/>
      <c r="ANM11" s="120"/>
      <c r="ANN11" s="120"/>
      <c r="ANO11" s="120"/>
      <c r="ANP11" s="120"/>
      <c r="ANQ11" s="120"/>
      <c r="ANR11" s="120"/>
      <c r="ANS11" s="120"/>
      <c r="ANT11" s="120"/>
      <c r="ANU11" s="120"/>
      <c r="ANV11" s="120"/>
      <c r="ANW11" s="120"/>
      <c r="ANX11" s="120"/>
      <c r="ANY11" s="120"/>
      <c r="ANZ11" s="120"/>
      <c r="AOA11" s="120"/>
      <c r="AOB11" s="120"/>
      <c r="AOC11" s="120"/>
      <c r="AOD11" s="120"/>
      <c r="AOE11" s="120"/>
      <c r="AOF11" s="120"/>
      <c r="AOG11" s="120"/>
      <c r="AOH11" s="120"/>
      <c r="AOI11" s="120"/>
      <c r="AOJ11" s="120"/>
      <c r="AOK11" s="120"/>
      <c r="AOL11" s="120"/>
      <c r="AOM11" s="120"/>
      <c r="AON11" s="120"/>
      <c r="AOO11" s="120"/>
      <c r="AOP11" s="120"/>
      <c r="AOQ11" s="120"/>
      <c r="AOR11" s="120"/>
      <c r="AOS11" s="120"/>
      <c r="AOT11" s="120"/>
      <c r="AOU11" s="120"/>
      <c r="AOV11" s="120"/>
      <c r="AOW11" s="120"/>
      <c r="AOX11" s="120"/>
      <c r="AOY11" s="120"/>
      <c r="AOZ11" s="120"/>
      <c r="APA11" s="120"/>
      <c r="APB11" s="120"/>
      <c r="APC11" s="120"/>
      <c r="APD11" s="120"/>
      <c r="APE11" s="120"/>
      <c r="APF11" s="120"/>
      <c r="APG11" s="120"/>
      <c r="APH11" s="120"/>
      <c r="API11" s="120"/>
      <c r="APJ11" s="120"/>
      <c r="APK11" s="120"/>
      <c r="APL11" s="120"/>
      <c r="APM11" s="120">
        <v>117.99999237060547</v>
      </c>
      <c r="APN11" s="120">
        <v>62</v>
      </c>
      <c r="APO11" s="120"/>
      <c r="APP11" s="120"/>
      <c r="APQ11" s="120"/>
      <c r="APR11" s="120"/>
      <c r="APS11" s="120"/>
      <c r="APT11" s="120"/>
      <c r="APU11" s="120"/>
      <c r="APV11" s="120"/>
      <c r="APW11" s="120"/>
      <c r="APX11" s="120"/>
      <c r="APY11" s="120"/>
      <c r="APZ11" s="120"/>
      <c r="AQA11" s="120"/>
      <c r="AQB11" s="120"/>
      <c r="AQC11" s="120"/>
      <c r="AQD11" s="120"/>
      <c r="AQE11" s="120">
        <v>160</v>
      </c>
      <c r="AQF11" s="120">
        <v>160</v>
      </c>
      <c r="AQG11" s="120">
        <v>158</v>
      </c>
      <c r="AQH11" s="120"/>
      <c r="AQI11" s="120">
        <v>38.89112663269043</v>
      </c>
      <c r="AQJ11" s="120"/>
      <c r="AQK11" s="120">
        <v>38.400001525878906</v>
      </c>
      <c r="AQL11" s="120">
        <v>128</v>
      </c>
      <c r="AQM11" s="120"/>
      <c r="AQN11" s="120"/>
      <c r="AQO11" s="120"/>
      <c r="AQP11" s="120"/>
      <c r="AQQ11" s="120"/>
      <c r="AQR11" s="120"/>
      <c r="AQS11" s="120"/>
      <c r="AQT11" s="120"/>
      <c r="AQU11" s="120"/>
      <c r="AQV11" s="120"/>
      <c r="AQW11" s="120"/>
      <c r="AQX11" s="120"/>
      <c r="AQY11" s="120"/>
      <c r="AQZ11" s="120"/>
      <c r="ARA11" s="120"/>
      <c r="ARB11" s="120"/>
      <c r="ARC11" s="120"/>
      <c r="ARD11" s="120"/>
      <c r="ARE11" s="120"/>
      <c r="ARF11" s="120"/>
      <c r="ARG11" s="120"/>
      <c r="ARH11" s="120"/>
      <c r="ARI11" s="120"/>
      <c r="ARJ11" s="120"/>
      <c r="ARK11" s="120"/>
      <c r="ARL11" s="120"/>
      <c r="ARM11" s="120"/>
      <c r="ARN11" s="120"/>
      <c r="ARO11" s="120"/>
      <c r="ARP11" s="120"/>
      <c r="ARQ11" s="120"/>
      <c r="ARR11" s="120"/>
      <c r="ARS11" s="120"/>
      <c r="ART11" s="120"/>
      <c r="ARU11" s="120"/>
      <c r="ARV11" s="120"/>
      <c r="ARW11" s="120"/>
      <c r="ARX11" s="120">
        <v>10.836000442504883</v>
      </c>
      <c r="ARY11" s="120"/>
      <c r="ARZ11" s="120">
        <v>8.5139999389648437</v>
      </c>
      <c r="ASA11" s="120"/>
      <c r="ASB11" s="120"/>
      <c r="ASC11" s="120"/>
      <c r="ASD11" s="120"/>
      <c r="ASE11" s="120"/>
      <c r="ASF11" s="120"/>
      <c r="ASG11" s="120"/>
      <c r="ASH11" s="120"/>
      <c r="ASI11" s="120"/>
      <c r="ASJ11" s="120"/>
      <c r="ASK11" s="120"/>
      <c r="ASL11" s="120"/>
      <c r="ASM11" s="120"/>
      <c r="ASN11" s="120"/>
      <c r="ASO11" s="120"/>
      <c r="ASP11" s="120"/>
      <c r="ASQ11" s="120"/>
      <c r="ASR11" s="120"/>
      <c r="ASS11" s="120"/>
      <c r="AST11" s="120"/>
      <c r="ASU11" s="120"/>
      <c r="ASV11" s="120"/>
      <c r="ASW11" s="120"/>
      <c r="ASX11" s="120"/>
      <c r="ASY11" s="120"/>
      <c r="ASZ11" s="120"/>
      <c r="ATA11" s="120"/>
      <c r="ATB11" s="120"/>
      <c r="ATC11" s="120"/>
      <c r="ATD11" s="120"/>
      <c r="ATE11" s="120"/>
      <c r="ATF11" s="120"/>
      <c r="ATG11" s="120"/>
      <c r="ATH11" s="120"/>
      <c r="ATI11" s="120"/>
      <c r="ATJ11" s="120"/>
      <c r="ATK11" s="120"/>
      <c r="ATL11" s="120"/>
      <c r="ATM11" s="120"/>
      <c r="ATN11" s="120"/>
      <c r="ATO11" s="120"/>
      <c r="ATP11" s="120"/>
      <c r="ATQ11" s="120"/>
      <c r="ATR11" s="120"/>
      <c r="ATS11" s="120"/>
      <c r="ATT11" s="120"/>
      <c r="ATU11" s="120"/>
      <c r="ATV11" s="120"/>
      <c r="ATW11" s="120"/>
      <c r="ATX11" s="120"/>
      <c r="ATY11" s="120"/>
      <c r="ATZ11" s="120"/>
      <c r="AUA11" s="120"/>
      <c r="AUB11" s="120"/>
      <c r="AUC11" s="120"/>
      <c r="AUD11" s="120">
        <v>120.00000762939453</v>
      </c>
      <c r="AUE11" s="120">
        <v>120.00000762939453</v>
      </c>
      <c r="AUF11" s="120">
        <v>120.00000762939453</v>
      </c>
      <c r="AUG11" s="120">
        <v>120.00000762939453</v>
      </c>
      <c r="AUH11" s="120"/>
      <c r="AUI11" s="120">
        <v>200</v>
      </c>
      <c r="AUJ11" s="120">
        <v>200</v>
      </c>
      <c r="AUK11" s="120">
        <v>200</v>
      </c>
      <c r="AUL11" s="120"/>
      <c r="AUM11" s="120"/>
      <c r="AUN11" s="120"/>
      <c r="AUO11" s="120"/>
      <c r="AUP11" s="120"/>
      <c r="AUQ11" s="120"/>
      <c r="AUR11" s="120"/>
      <c r="AUS11" s="120"/>
      <c r="AUT11" s="120"/>
      <c r="AUU11" s="120"/>
      <c r="AUV11" s="120"/>
      <c r="AUW11" s="120"/>
      <c r="AUX11" s="120"/>
      <c r="AUY11" s="120"/>
      <c r="AUZ11" s="120"/>
      <c r="AVA11" s="120"/>
      <c r="AVB11" s="120"/>
      <c r="AVC11" s="120"/>
      <c r="AVD11" s="120"/>
      <c r="AVE11" s="120"/>
      <c r="AVF11" s="120"/>
      <c r="AVG11" s="120"/>
      <c r="AVH11" s="120"/>
      <c r="AVI11" s="120"/>
      <c r="AVJ11" s="120"/>
      <c r="AVK11" s="120"/>
      <c r="AVL11" s="120"/>
      <c r="AVM11" s="120"/>
      <c r="AVN11" s="120"/>
      <c r="AVO11" s="120"/>
      <c r="AVP11" s="120"/>
      <c r="AVQ11" s="120"/>
      <c r="AVR11" s="120"/>
      <c r="AVS11" s="120"/>
      <c r="AVT11" s="120"/>
      <c r="AVU11" s="120"/>
      <c r="AVV11" s="120"/>
      <c r="AVW11" s="120"/>
      <c r="AVX11" s="120"/>
      <c r="AVY11" s="120"/>
      <c r="AVZ11" s="120">
        <v>9.5459995269775391</v>
      </c>
      <c r="AWA11" s="120"/>
      <c r="AWB11" s="120"/>
      <c r="AWC11" s="120"/>
      <c r="AWD11" s="120"/>
      <c r="AWE11" s="120"/>
      <c r="AWF11" s="120"/>
      <c r="AWG11" s="120"/>
      <c r="AWH11" s="120"/>
      <c r="AWI11" s="120"/>
      <c r="AWJ11" s="120"/>
      <c r="AWK11" s="120">
        <v>7.8079996109008789</v>
      </c>
      <c r="AWL11" s="120"/>
      <c r="AWM11" s="120"/>
      <c r="AWN11" s="120"/>
      <c r="AWO11" s="120"/>
      <c r="AWP11" s="120"/>
      <c r="AWQ11" s="120"/>
      <c r="AWR11" s="120"/>
      <c r="AWS11" s="120"/>
      <c r="AWT11" s="120"/>
      <c r="AWU11" s="120"/>
      <c r="AWV11" s="120"/>
      <c r="AWW11" s="120"/>
      <c r="AWX11" s="120"/>
      <c r="AWY11" s="120"/>
      <c r="AWZ11" s="120"/>
      <c r="AXA11" s="120"/>
      <c r="AXB11" s="120"/>
      <c r="AXC11" s="120"/>
      <c r="AXD11" s="120"/>
      <c r="AXE11" s="120"/>
      <c r="AXF11" s="120"/>
      <c r="AXG11" s="120"/>
      <c r="AXH11" s="120"/>
      <c r="AXI11" s="120" t="s">
        <v>2780</v>
      </c>
      <c r="AXJ11" s="120" t="s">
        <v>2781</v>
      </c>
      <c r="AXK11" s="120"/>
      <c r="AXL11" s="120"/>
      <c r="AXM11" s="120"/>
      <c r="AXN11" s="123"/>
      <c r="AXO11" s="122"/>
    </row>
    <row r="12" spans="1:1315" ht="14.25" customHeight="1" x14ac:dyDescent="0.2">
      <c r="A12" s="100"/>
      <c r="B12" s="100"/>
      <c r="C12" s="100"/>
      <c r="D12" s="100"/>
      <c r="E12" s="100"/>
      <c r="F12" s="100"/>
      <c r="G12" s="100"/>
      <c r="H12" s="100"/>
      <c r="I12" s="100"/>
      <c r="J12" s="100"/>
      <c r="K12" s="100"/>
      <c r="L12" s="100"/>
      <c r="M12" s="100"/>
      <c r="DR12" s="99"/>
      <c r="DS12" s="99"/>
      <c r="DT12" s="99"/>
      <c r="DU12" s="99"/>
      <c r="DV12" s="99"/>
      <c r="DW12" s="99"/>
      <c r="DX12" s="99"/>
      <c r="XQ12" s="100"/>
      <c r="XR12" s="100"/>
      <c r="XS12" s="100"/>
      <c r="XT12" s="100"/>
      <c r="XU12" s="100"/>
      <c r="XV12" s="100"/>
      <c r="XW12" s="100"/>
      <c r="XX12" s="100"/>
      <c r="XY12" s="100"/>
      <c r="XZ12" s="100"/>
      <c r="YA12" s="100"/>
      <c r="YB12" s="100"/>
      <c r="YC12" s="100"/>
      <c r="YD12" s="100"/>
      <c r="YE12" s="100"/>
      <c r="YF12" s="100"/>
      <c r="YG12" s="100"/>
      <c r="YH12" s="100"/>
      <c r="YI12" s="100"/>
      <c r="YJ12" s="100"/>
      <c r="YK12" s="100"/>
      <c r="YL12" s="100"/>
      <c r="YM12" s="100"/>
      <c r="YN12" s="100"/>
      <c r="YO12" s="100"/>
      <c r="YP12" s="100"/>
      <c r="YQ12" s="100"/>
      <c r="YR12" s="100"/>
      <c r="YS12" s="100"/>
      <c r="YT12" s="100"/>
      <c r="YU12" s="100"/>
      <c r="YV12" s="100"/>
      <c r="YW12" s="100"/>
      <c r="YX12" s="100"/>
      <c r="YY12" s="100"/>
      <c r="YZ12" s="100"/>
      <c r="ZA12" s="100"/>
      <c r="ZB12" s="100"/>
      <c r="ZC12" s="100"/>
      <c r="ZD12" s="100"/>
      <c r="ZE12" s="100"/>
      <c r="ZF12" s="100"/>
      <c r="ZG12" s="100"/>
      <c r="ZH12" s="100"/>
      <c r="ZI12" s="100"/>
      <c r="ZJ12" s="100"/>
      <c r="ZK12" s="100"/>
      <c r="ZL12" s="100"/>
      <c r="ZM12" s="100"/>
      <c r="ZN12" s="100"/>
      <c r="ZO12" s="100"/>
      <c r="ZP12" s="100"/>
      <c r="ZQ12" s="100"/>
      <c r="ZR12" s="100"/>
      <c r="ZS12" s="100"/>
      <c r="ZT12" s="100"/>
      <c r="ZU12" s="100"/>
      <c r="ZV12" s="100"/>
      <c r="ZW12" s="100"/>
      <c r="ZX12" s="100"/>
      <c r="ZY12" s="100"/>
      <c r="ZZ12" s="100"/>
      <c r="AAA12" s="100"/>
      <c r="AAB12" s="100"/>
      <c r="AAC12" s="100"/>
      <c r="AAD12" s="100"/>
      <c r="AAE12" s="100"/>
      <c r="AAF12" s="100"/>
      <c r="AAG12" s="100"/>
      <c r="AAH12" s="100"/>
      <c r="AAI12" s="100"/>
      <c r="AAJ12" s="100"/>
      <c r="AAK12" s="100"/>
      <c r="AAL12" s="100"/>
      <c r="AAM12" s="100"/>
      <c r="AAN12" s="100"/>
      <c r="AAO12" s="100"/>
      <c r="AAP12" s="100"/>
      <c r="AAQ12" s="100"/>
      <c r="AAR12" s="100"/>
      <c r="AAS12" s="100"/>
      <c r="AAT12" s="100"/>
      <c r="AXF12" s="100"/>
      <c r="AXG12" s="100"/>
      <c r="AXH12" s="100"/>
      <c r="AXI12" s="100"/>
      <c r="AXJ12" s="100"/>
      <c r="AXK12" s="100"/>
      <c r="AXN12" s="125"/>
    </row>
    <row r="13" spans="1:1315" ht="14.25" customHeight="1" x14ac:dyDescent="0.2">
      <c r="A13" s="126" t="s">
        <v>3079</v>
      </c>
      <c r="B13" s="126" t="s">
        <v>2785</v>
      </c>
      <c r="C13" s="126" t="s">
        <v>2782</v>
      </c>
      <c r="D13" s="126" t="s">
        <v>2786</v>
      </c>
      <c r="E13" s="29" t="s">
        <v>3050</v>
      </c>
      <c r="F13" s="126" t="s">
        <v>2747</v>
      </c>
      <c r="G13" s="126" t="s">
        <v>2784</v>
      </c>
      <c r="K13" s="124">
        <v>-1</v>
      </c>
      <c r="XR13" s="124" t="s">
        <v>86</v>
      </c>
      <c r="XS13" s="124">
        <v>594.38911156663755</v>
      </c>
      <c r="XT13" s="124">
        <v>-25.143363433444904</v>
      </c>
      <c r="XU13" s="124">
        <v>-563.53711197787015</v>
      </c>
      <c r="XV13" s="124">
        <v>1.0057345373377962</v>
      </c>
      <c r="XW13" s="124">
        <v>563.1258180516221</v>
      </c>
      <c r="XX13" s="124">
        <v>1132.3715661848148</v>
      </c>
      <c r="YJ13" s="124">
        <v>-4.8016251298287497E-3</v>
      </c>
      <c r="AAU13" s="100">
        <v>-2.3393689916797323E-3</v>
      </c>
      <c r="AAV13" s="100">
        <v>-2.2708836852289851E-3</v>
      </c>
      <c r="AAW13" s="100">
        <v>-2.2453209735243508E-3</v>
      </c>
      <c r="AAX13" s="100">
        <v>-2.2453209735243508E-3</v>
      </c>
      <c r="AAY13" s="100">
        <v>-2.2453209735243508E-3</v>
      </c>
      <c r="AAZ13" s="100">
        <v>-2.2453209735243508E-3</v>
      </c>
      <c r="ABA13" s="100">
        <v>-2.2453209735243508E-3</v>
      </c>
      <c r="ABB13" s="100">
        <v>-2.2453209735243508E-3</v>
      </c>
      <c r="ABC13" s="100">
        <v>-2.2453209735243508E-3</v>
      </c>
      <c r="ABD13" s="100">
        <v>-2.2453209735243508E-3</v>
      </c>
      <c r="ABE13" s="100">
        <v>-2.2453209735243508E-3</v>
      </c>
      <c r="ABF13" s="100">
        <v>-2.2453209735243508E-3</v>
      </c>
      <c r="ABG13" s="100">
        <v>-2.2453209735243508E-3</v>
      </c>
      <c r="ABH13" s="100">
        <v>-2.2453209735243508E-3</v>
      </c>
      <c r="ABM13" s="100">
        <v>-2.227007567265162E-3</v>
      </c>
      <c r="ABN13" s="100">
        <v>-2.227007567265162E-3</v>
      </c>
      <c r="ACB13" s="100">
        <v>-2.2447486722610693E-3</v>
      </c>
      <c r="ADM13" s="100">
        <v>-2.2292965381524683E-3</v>
      </c>
      <c r="ADT13" s="100">
        <v>-2.2218566217298086E-3</v>
      </c>
      <c r="ADU13" s="100">
        <v>-3.742074470500502E-3</v>
      </c>
      <c r="AEV13" s="100">
        <v>-3.794726186722401E-3</v>
      </c>
      <c r="AFW13" s="100">
        <v>-2.1373471140729988E-3</v>
      </c>
      <c r="AFX13" s="100">
        <v>-2.1373471140729988E-3</v>
      </c>
      <c r="AFY13" s="100">
        <v>-2.1373471140729988E-3</v>
      </c>
      <c r="AGI13" s="100">
        <v>-2.2292965381524683E-3</v>
      </c>
      <c r="AGJ13" s="100">
        <v>-2.2291059271752544E-3</v>
      </c>
      <c r="AGP13" s="100">
        <v>-2.2176599019096241E-3</v>
      </c>
      <c r="AHI13" s="100">
        <v>-2.2453209735243508E-3</v>
      </c>
      <c r="AHJ13" s="100">
        <v>-2.2483733249837922E-3</v>
      </c>
      <c r="AHK13" s="100">
        <v>-2.2407425634180986E-3</v>
      </c>
      <c r="AIO13" s="100">
        <v>-3.6272332300555914E-3</v>
      </c>
      <c r="AIP13" s="100">
        <v>-3.6272332300555914E-3</v>
      </c>
      <c r="AJA13" s="100">
        <v>-3.7422653156435359E-3</v>
      </c>
      <c r="AJB13" s="100">
        <v>-3.7422653156435359E-3</v>
      </c>
      <c r="AJC13" s="100">
        <v>-3.7422653156435359E-3</v>
      </c>
      <c r="AKE13" s="100">
        <v>-2.2344474836878216E-3</v>
      </c>
      <c r="AKF13" s="100">
        <v>-2.2447486722610693E-3</v>
      </c>
      <c r="AKG13" s="100">
        <v>-2.2041155167339017E-3</v>
      </c>
      <c r="AKH13" s="100">
        <v>-2.2136537930666535E-3</v>
      </c>
      <c r="AKI13" s="100">
        <v>-2.2176599019096241E-3</v>
      </c>
      <c r="AKJ13" s="100">
        <v>-2.2453209735243508E-3</v>
      </c>
      <c r="AKK13" s="100">
        <v>-2.2176599019096241E-3</v>
      </c>
      <c r="AKL13" s="100">
        <v>-2.2483733249837922E-3</v>
      </c>
      <c r="AKM13" s="100">
        <v>-2.2546686388798887E-3</v>
      </c>
      <c r="AKN13" s="100">
        <v>-2.3393689916797323E-3</v>
      </c>
      <c r="ALD13" s="100">
        <v>-2.2291059271752544E-3</v>
      </c>
      <c r="ALV13" s="100">
        <v>-2.2447486722610693E-3</v>
      </c>
      <c r="ANK13" s="100">
        <v>-2.2292965381524683E-3</v>
      </c>
      <c r="ANL13" s="100">
        <v>-2.2292965381524683E-3</v>
      </c>
      <c r="AOJ13" s="100">
        <v>-2.2292965381524683E-3</v>
      </c>
      <c r="AOK13" s="100">
        <v>-2.2292965381524683E-3</v>
      </c>
      <c r="AOL13" s="100">
        <v>-2.2292965381524683E-3</v>
      </c>
      <c r="AOM13" s="100">
        <v>-2.2453209735243508E-3</v>
      </c>
      <c r="AON13" s="100">
        <v>-2.2292965381524683E-3</v>
      </c>
      <c r="AOO13" s="100">
        <v>-2.2292965381524683E-3</v>
      </c>
      <c r="AOP13" s="100">
        <v>-2.2292965381524683E-3</v>
      </c>
      <c r="AOQ13" s="100">
        <v>-2.2292965381524683E-3</v>
      </c>
      <c r="AOR13" s="100">
        <v>-2.2292965381524683E-3</v>
      </c>
      <c r="AOS13" s="100">
        <v>-2.2292965381524683E-3</v>
      </c>
      <c r="AOT13" s="100">
        <v>-2.2292965381524683E-3</v>
      </c>
      <c r="AOU13" s="100">
        <v>-2.2292965381524683E-3</v>
      </c>
      <c r="AOV13" s="100">
        <v>-2.2292965381524683E-3</v>
      </c>
      <c r="AOW13" s="100">
        <v>-2.2292965381524683E-3</v>
      </c>
      <c r="AOX13" s="100">
        <v>-2.2292965381524683E-3</v>
      </c>
      <c r="AOY13" s="100">
        <v>-2.2292965381524683E-3</v>
      </c>
      <c r="APM13" s="100">
        <v>-2.1289534402668098E-3</v>
      </c>
      <c r="APN13" s="100">
        <v>-2.1289534402668098E-3</v>
      </c>
      <c r="APY13" s="100">
        <v>-2.2291059271752544E-3</v>
      </c>
      <c r="APZ13" s="100">
        <v>-2.2291059271752544E-3</v>
      </c>
      <c r="AQA13" s="100">
        <v>-2.2291059271752544E-3</v>
      </c>
      <c r="AQE13" s="100">
        <v>-2.1291442854098432E-3</v>
      </c>
      <c r="AQF13" s="100">
        <v>-2.1291442854098432E-3</v>
      </c>
      <c r="AQG13" s="100">
        <v>-2.1291442854098432E-3</v>
      </c>
      <c r="AQH13" s="100">
        <v>-2.1285719841465621E-3</v>
      </c>
      <c r="AQI13" s="100">
        <v>-2.1285719841465621E-3</v>
      </c>
      <c r="AQJ13" s="100">
        <v>-2.1285719841465621E-3</v>
      </c>
      <c r="AQK13" s="100">
        <v>-2.1285719841465621E-3</v>
      </c>
      <c r="AQL13" s="100">
        <v>-2.1285719841465621E-3</v>
      </c>
      <c r="ARK13" s="100">
        <v>-3.794726186722401E-3</v>
      </c>
      <c r="ARL13" s="100">
        <v>-3.794726186722401E-3</v>
      </c>
      <c r="ARM13" s="100">
        <v>-3.794726186722401E-3</v>
      </c>
      <c r="ARN13" s="100">
        <v>-3.794726186722401E-3</v>
      </c>
      <c r="ARX13" s="100">
        <v>-2.2041155167339017E-3</v>
      </c>
      <c r="ARY13" s="100">
        <v>-2.2041155167339017E-3</v>
      </c>
      <c r="ARZ13" s="100">
        <v>-2.2268167221221285E-3</v>
      </c>
      <c r="ASA13" s="100">
        <v>-3.7424561607865693E-3</v>
      </c>
      <c r="ASB13" s="100">
        <v>-3.7424561607865693E-3</v>
      </c>
      <c r="ASC13" s="100">
        <v>-3.7424561607865693E-3</v>
      </c>
      <c r="AUD13" s="100">
        <v>-2.1175074150011795E-3</v>
      </c>
      <c r="AUE13" s="100">
        <v>-2.1175074150011795E-3</v>
      </c>
      <c r="AUF13" s="100">
        <v>-2.1175074150011795E-3</v>
      </c>
      <c r="AUG13" s="100">
        <v>-2.1175074150011795E-3</v>
      </c>
      <c r="AUI13" s="100">
        <v>-2.1169351137378979E-3</v>
      </c>
      <c r="AUJ13" s="100">
        <v>-2.1169351137378979E-3</v>
      </c>
      <c r="AUK13" s="100">
        <v>-2.1169351137378979E-3</v>
      </c>
      <c r="AVZ13" s="100">
        <v>-2.240170496320637E-3</v>
      </c>
      <c r="AWB13" s="100">
        <v>-2.2292965381524683E-3</v>
      </c>
      <c r="AWC13" s="100">
        <v>-2.2292965381524683E-3</v>
      </c>
      <c r="AWK13" s="100">
        <v>-2.231013441942313E-3</v>
      </c>
      <c r="AWU13" s="100">
        <v>-2.1585222608144147E-3</v>
      </c>
      <c r="AXB13" s="100">
        <v>4.8016251298287497E-3</v>
      </c>
      <c r="AXJ13" s="124">
        <v>-2.2485641701268256E-3</v>
      </c>
      <c r="AXL13" s="124">
        <v>6000</v>
      </c>
    </row>
    <row r="14" spans="1:1315" ht="14.25" customHeight="1" x14ac:dyDescent="0.2">
      <c r="A14" s="126" t="s">
        <v>3079</v>
      </c>
      <c r="B14" s="126" t="s">
        <v>2788</v>
      </c>
      <c r="C14" s="126" t="s">
        <v>2782</v>
      </c>
      <c r="D14" s="126" t="s">
        <v>2786</v>
      </c>
      <c r="E14" s="29" t="s">
        <v>3050</v>
      </c>
      <c r="F14" s="126" t="s">
        <v>2747</v>
      </c>
      <c r="G14" s="126" t="s">
        <v>2787</v>
      </c>
      <c r="K14" s="124">
        <v>-1</v>
      </c>
      <c r="XR14" s="124" t="s">
        <v>86</v>
      </c>
      <c r="XS14" s="124">
        <v>594.38911156663755</v>
      </c>
      <c r="XT14" s="124">
        <v>-25.143363433444904</v>
      </c>
      <c r="XU14" s="124">
        <v>-563.53711197787015</v>
      </c>
      <c r="XV14" s="124">
        <v>1.0057345373377962</v>
      </c>
      <c r="XW14" s="124">
        <v>563.12581783182111</v>
      </c>
      <c r="XX14" s="124">
        <v>1132.3715659650138</v>
      </c>
      <c r="YJ14" s="124">
        <v>-4.8016251298287497E-3</v>
      </c>
      <c r="AAU14" s="100">
        <v>-2.3393689916797323E-3</v>
      </c>
      <c r="AAV14" s="100">
        <v>-2.2708836852289851E-3</v>
      </c>
      <c r="AAW14" s="100">
        <v>-2.2453209735243508E-3</v>
      </c>
      <c r="AAX14" s="100">
        <v>-2.2453209735243508E-3</v>
      </c>
      <c r="AAY14" s="100">
        <v>-2.2453209735243508E-3</v>
      </c>
      <c r="AAZ14" s="100">
        <v>-2.2453209735243508E-3</v>
      </c>
      <c r="ABA14" s="100">
        <v>-2.2453209735243508E-3</v>
      </c>
      <c r="ABB14" s="100">
        <v>-2.2453209735243508E-3</v>
      </c>
      <c r="ABC14" s="100">
        <v>-2.2453209735243508E-3</v>
      </c>
      <c r="ABD14" s="100">
        <v>-2.2453209735243508E-3</v>
      </c>
      <c r="ABE14" s="100">
        <v>-2.2453209735243508E-3</v>
      </c>
      <c r="ABF14" s="100">
        <v>-2.2453209735243508E-3</v>
      </c>
      <c r="ABG14" s="100">
        <v>-2.2453209735243508E-3</v>
      </c>
      <c r="ABH14" s="100">
        <v>-2.2453209735243508E-3</v>
      </c>
      <c r="ABM14" s="100">
        <v>-2.227007567265162E-3</v>
      </c>
      <c r="ABN14" s="100">
        <v>-2.227007567265162E-3</v>
      </c>
      <c r="ACB14" s="100">
        <v>-2.2447486722610693E-3</v>
      </c>
      <c r="ADM14" s="100">
        <v>-2.2292965381524683E-3</v>
      </c>
      <c r="ADT14" s="100">
        <v>-2.2218566217298086E-3</v>
      </c>
      <c r="ADU14" s="100">
        <v>-3.742074470500502E-3</v>
      </c>
      <c r="AEV14" s="100">
        <v>-3.794726186722401E-3</v>
      </c>
      <c r="AFW14" s="100">
        <v>-2.1373471140729988E-3</v>
      </c>
      <c r="AFX14" s="100">
        <v>-2.1373471140729988E-3</v>
      </c>
      <c r="AFY14" s="100">
        <v>-2.1373471140729988E-3</v>
      </c>
      <c r="AGI14" s="100">
        <v>-2.2292965381524683E-3</v>
      </c>
      <c r="AGJ14" s="100">
        <v>-2.2291059271752544E-3</v>
      </c>
      <c r="AGP14" s="100">
        <v>-2.2176599019096241E-3</v>
      </c>
      <c r="AHI14" s="100">
        <v>-2.2453209735243508E-3</v>
      </c>
      <c r="AHJ14" s="100">
        <v>-2.2483733249837922E-3</v>
      </c>
      <c r="AHK14" s="100">
        <v>-2.2407425634180986E-3</v>
      </c>
      <c r="AIO14" s="100">
        <v>-3.6272332300555914E-3</v>
      </c>
      <c r="AIP14" s="100">
        <v>-3.6272332300555914E-3</v>
      </c>
      <c r="AJA14" s="100">
        <v>-3.7422653156435359E-3</v>
      </c>
      <c r="AJB14" s="100">
        <v>-3.7422653156435359E-3</v>
      </c>
      <c r="AJC14" s="100">
        <v>-3.7422653156435359E-3</v>
      </c>
      <c r="AKE14" s="100">
        <v>-2.2344474836878216E-3</v>
      </c>
      <c r="AKF14" s="100">
        <v>-2.2447486722610693E-3</v>
      </c>
      <c r="AKG14" s="100">
        <v>-2.2041155167339017E-3</v>
      </c>
      <c r="AKH14" s="100">
        <v>-2.2136537930666535E-3</v>
      </c>
      <c r="AKI14" s="100">
        <v>-2.2176599019096241E-3</v>
      </c>
      <c r="AKJ14" s="100">
        <v>-2.2453209735243508E-3</v>
      </c>
      <c r="AKK14" s="100">
        <v>-2.2176599019096241E-3</v>
      </c>
      <c r="AKL14" s="100">
        <v>-2.2483733249837922E-3</v>
      </c>
      <c r="AKM14" s="100">
        <v>-2.2546686388798887E-3</v>
      </c>
      <c r="AKN14" s="100">
        <v>-2.3393689916797323E-3</v>
      </c>
      <c r="ALD14" s="100">
        <v>-2.2291059271752544E-3</v>
      </c>
      <c r="ALV14" s="100">
        <v>-2.2447486722610693E-3</v>
      </c>
      <c r="ANK14" s="100">
        <v>-2.2292965381524683E-3</v>
      </c>
      <c r="ANL14" s="100">
        <v>-2.2292965381524683E-3</v>
      </c>
      <c r="AOJ14" s="100">
        <v>-2.2292965381524683E-3</v>
      </c>
      <c r="AOK14" s="100">
        <v>-2.2292965381524683E-3</v>
      </c>
      <c r="AOL14" s="100">
        <v>-2.2292965381524683E-3</v>
      </c>
      <c r="AOM14" s="100">
        <v>-2.2453209735243508E-3</v>
      </c>
      <c r="AON14" s="100">
        <v>-2.2292965381524683E-3</v>
      </c>
      <c r="AOO14" s="100">
        <v>-2.2292965381524683E-3</v>
      </c>
      <c r="AOP14" s="100">
        <v>-2.2292965381524683E-3</v>
      </c>
      <c r="AOQ14" s="100">
        <v>-2.2292965381524683E-3</v>
      </c>
      <c r="AOR14" s="100">
        <v>-2.2292965381524683E-3</v>
      </c>
      <c r="AOS14" s="100">
        <v>-2.2292965381524683E-3</v>
      </c>
      <c r="AOT14" s="100">
        <v>-2.2292965381524683E-3</v>
      </c>
      <c r="AOU14" s="100">
        <v>-2.2292965381524683E-3</v>
      </c>
      <c r="AOV14" s="100">
        <v>-2.2292965381524683E-3</v>
      </c>
      <c r="AOW14" s="100">
        <v>-2.2292965381524683E-3</v>
      </c>
      <c r="AOX14" s="100">
        <v>-2.2292965381524683E-3</v>
      </c>
      <c r="AOY14" s="100">
        <v>-2.2292965381524683E-3</v>
      </c>
      <c r="APM14" s="100">
        <v>-2.1289534402668098E-3</v>
      </c>
      <c r="APN14" s="100">
        <v>-2.1289534402668098E-3</v>
      </c>
      <c r="APY14" s="100">
        <v>-2.2291059271752544E-3</v>
      </c>
      <c r="APZ14" s="100">
        <v>-2.2291059271752544E-3</v>
      </c>
      <c r="AQA14" s="100">
        <v>-2.2291059271752544E-3</v>
      </c>
      <c r="AQE14" s="100">
        <v>-2.1291442854098432E-3</v>
      </c>
      <c r="AQF14" s="100">
        <v>-2.1291442854098432E-3</v>
      </c>
      <c r="AQG14" s="100">
        <v>-2.1291442854098432E-3</v>
      </c>
      <c r="AQH14" s="100">
        <v>-2.1285719841465621E-3</v>
      </c>
      <c r="AQI14" s="100">
        <v>-2.1285719841465621E-3</v>
      </c>
      <c r="AQJ14" s="100">
        <v>-2.1285719841465621E-3</v>
      </c>
      <c r="AQK14" s="100">
        <v>-2.1285719841465621E-3</v>
      </c>
      <c r="AQL14" s="100">
        <v>-2.1285719841465621E-3</v>
      </c>
      <c r="ARK14" s="100">
        <v>-3.794726186722401E-3</v>
      </c>
      <c r="ARL14" s="100">
        <v>-3.794726186722401E-3</v>
      </c>
      <c r="ARM14" s="100">
        <v>-3.794726186722401E-3</v>
      </c>
      <c r="ARN14" s="100">
        <v>-3.794726186722401E-3</v>
      </c>
      <c r="ARX14" s="100">
        <v>-2.2041155167339017E-3</v>
      </c>
      <c r="ARY14" s="100">
        <v>-2.2041155167339017E-3</v>
      </c>
      <c r="ARZ14" s="100">
        <v>-2.2268167221221285E-3</v>
      </c>
      <c r="ASA14" s="100">
        <v>-3.7424561607865693E-3</v>
      </c>
      <c r="ASB14" s="100">
        <v>-3.7424561607865693E-3</v>
      </c>
      <c r="ASC14" s="100">
        <v>-3.7424561607865693E-3</v>
      </c>
      <c r="AUD14" s="100">
        <v>-2.1175074150011795E-3</v>
      </c>
      <c r="AUE14" s="100">
        <v>-2.1175074150011795E-3</v>
      </c>
      <c r="AUF14" s="100">
        <v>-2.1175074150011795E-3</v>
      </c>
      <c r="AUG14" s="100">
        <v>-2.1175074150011795E-3</v>
      </c>
      <c r="AUI14" s="100">
        <v>-2.1169351137378979E-3</v>
      </c>
      <c r="AUJ14" s="100">
        <v>-2.1169351137378979E-3</v>
      </c>
      <c r="AUK14" s="100">
        <v>-2.1169351137378979E-3</v>
      </c>
      <c r="AVZ14" s="100">
        <v>-2.240170496320637E-3</v>
      </c>
      <c r="AWB14" s="100">
        <v>-2.2292965381524683E-3</v>
      </c>
      <c r="AWC14" s="100">
        <v>-2.2292965381524683E-3</v>
      </c>
      <c r="AWK14" s="100">
        <v>-2.231013441942313E-3</v>
      </c>
      <c r="AWU14" s="100">
        <v>-2.1585222608144147E-3</v>
      </c>
      <c r="AXB14" s="100">
        <v>4.8016251298287497E-3</v>
      </c>
      <c r="AXJ14" s="124">
        <v>-2.2485641701268256E-3</v>
      </c>
      <c r="AXL14" s="124">
        <v>6000</v>
      </c>
    </row>
    <row r="15" spans="1:1315" ht="14.25" customHeight="1" x14ac:dyDescent="0.2">
      <c r="A15" s="126" t="s">
        <v>3079</v>
      </c>
      <c r="B15" s="126" t="s">
        <v>2789</v>
      </c>
      <c r="C15" s="126" t="s">
        <v>2782</v>
      </c>
      <c r="D15" s="126" t="s">
        <v>2783</v>
      </c>
      <c r="E15" s="29" t="s">
        <v>3050</v>
      </c>
      <c r="F15" s="126" t="s">
        <v>2747</v>
      </c>
      <c r="G15" s="126" t="s">
        <v>2790</v>
      </c>
      <c r="K15" s="124">
        <v>-0.7079495977692789</v>
      </c>
      <c r="L15" s="124">
        <v>-0.94989751652423837</v>
      </c>
      <c r="N15" s="100">
        <v>-0.81558604024434456</v>
      </c>
      <c r="O15" s="100">
        <v>-0.514583670414689</v>
      </c>
      <c r="P15" s="100">
        <v>-0.95185060081595718</v>
      </c>
      <c r="Q15" s="100">
        <v>-0.95185060081595718</v>
      </c>
      <c r="R15" s="100">
        <v>-0.95185060081595718</v>
      </c>
      <c r="S15" s="100">
        <v>-0.95185060081595718</v>
      </c>
      <c r="T15" s="100">
        <v>-0.95185060081595718</v>
      </c>
      <c r="U15" s="100">
        <v>-0.95185060081595718</v>
      </c>
      <c r="V15" s="100">
        <v>-0.95185060081595718</v>
      </c>
      <c r="W15" s="100">
        <v>-0.95185060081595718</v>
      </c>
      <c r="X15" s="100">
        <v>-0.95185060081595718</v>
      </c>
      <c r="Y15" s="100">
        <v>-0.95185060081595718</v>
      </c>
      <c r="Z15" s="100">
        <v>-0.95185060081595718</v>
      </c>
      <c r="AA15" s="100">
        <v>-0.95185060081595718</v>
      </c>
      <c r="AF15" s="100">
        <v>-0.99403105467411246</v>
      </c>
      <c r="AG15" s="100">
        <v>-0.99403105467411246</v>
      </c>
      <c r="AU15" s="100">
        <v>-0.95258986991829042</v>
      </c>
      <c r="CF15" s="100">
        <v>-0.97311836621206083</v>
      </c>
      <c r="CM15" s="100">
        <v>-0.98638975607879897</v>
      </c>
      <c r="CN15" s="100">
        <v>-0.70944108204673006</v>
      </c>
      <c r="DO15" s="100">
        <v>-0.7088761283227627</v>
      </c>
      <c r="EP15" s="100">
        <v>-8.4589935024681345E-2</v>
      </c>
      <c r="EQ15" s="100">
        <v>-8.4589935024681345E-2</v>
      </c>
      <c r="ER15" s="100">
        <v>-8.4589935024681345E-2</v>
      </c>
      <c r="FB15" s="100">
        <v>-0.9731215893007209</v>
      </c>
      <c r="FC15" s="100">
        <v>-0.97311836621206083</v>
      </c>
      <c r="FI15" s="100">
        <v>-0.98597655611257695</v>
      </c>
      <c r="GB15" s="100">
        <v>-0.95185060081595718</v>
      </c>
      <c r="GC15" s="100">
        <v>-0.94775394769270904</v>
      </c>
      <c r="GD15" s="100">
        <v>-0.95763572265193164</v>
      </c>
      <c r="HH15" s="100">
        <v>-0.71068068194539613</v>
      </c>
      <c r="HI15" s="100">
        <v>-0.71068068194539613</v>
      </c>
      <c r="HT15" s="100">
        <v>-0.70944108204673006</v>
      </c>
      <c r="HU15" s="100">
        <v>-0.70944108204673006</v>
      </c>
      <c r="HV15" s="100">
        <v>-0.70944108204673006</v>
      </c>
      <c r="IX15" s="100">
        <v>-0.97306991244587093</v>
      </c>
      <c r="IY15" s="100">
        <v>-0.95258986991829042</v>
      </c>
      <c r="IZ15" s="100">
        <v>-1</v>
      </c>
      <c r="JA15" s="100">
        <v>-0.99873461539205333</v>
      </c>
      <c r="JB15" s="100">
        <v>-0.98597655611257695</v>
      </c>
      <c r="JC15" s="100">
        <v>-0.95185060081595718</v>
      </c>
      <c r="JD15" s="100">
        <v>-0.98597655611257695</v>
      </c>
      <c r="JE15" s="100">
        <v>-0.94775394769270904</v>
      </c>
      <c r="JF15" s="100">
        <v>-0.93929924895588046</v>
      </c>
      <c r="JG15" s="100">
        <v>-0.81558604024434456</v>
      </c>
      <c r="JW15" s="100">
        <v>-0.97311836621206083</v>
      </c>
      <c r="KO15" s="100">
        <v>-0.95258986991829042</v>
      </c>
      <c r="MD15" s="100">
        <v>-0.9731215893007209</v>
      </c>
      <c r="ME15" s="100">
        <v>-0.9731215893007209</v>
      </c>
      <c r="NC15" s="100">
        <v>-0.9731215893007209</v>
      </c>
      <c r="ND15" s="100">
        <v>-0.9731215893007209</v>
      </c>
      <c r="NE15" s="100">
        <v>-0.9731215893007209</v>
      </c>
      <c r="NF15" s="100">
        <v>-0.95185060081595718</v>
      </c>
      <c r="NG15" s="100">
        <v>-0.9731215893007209</v>
      </c>
      <c r="NH15" s="100">
        <v>-0.9731215893007209</v>
      </c>
      <c r="NI15" s="100">
        <v>-0.9731215893007209</v>
      </c>
      <c r="NJ15" s="100">
        <v>-0.9731215893007209</v>
      </c>
      <c r="NK15" s="100">
        <v>-0.9731215893007209</v>
      </c>
      <c r="NL15" s="100">
        <v>-0.9731215893007209</v>
      </c>
      <c r="NM15" s="100">
        <v>-0.9731215893007209</v>
      </c>
      <c r="NN15" s="100">
        <v>-0.9731215893007209</v>
      </c>
      <c r="NO15" s="100">
        <v>-0.9731215893007209</v>
      </c>
      <c r="NP15" s="100">
        <v>-0.9731215893007209</v>
      </c>
      <c r="NQ15" s="100">
        <v>-0.9731215893007209</v>
      </c>
      <c r="NR15" s="100">
        <v>-0.9731215893007209</v>
      </c>
      <c r="OR15" s="100">
        <v>-0.97311836621206083</v>
      </c>
      <c r="OS15" s="100">
        <v>-0.97311836621206083</v>
      </c>
      <c r="OT15" s="100">
        <v>-0.97311836621206083</v>
      </c>
      <c r="OX15" s="100">
        <v>0.12470421446775741</v>
      </c>
      <c r="OY15" s="100">
        <v>0.12470421446775741</v>
      </c>
      <c r="OZ15" s="100">
        <v>0.12470421446775741</v>
      </c>
      <c r="QD15" s="100">
        <v>-0.7088761283227627</v>
      </c>
      <c r="QE15" s="100">
        <v>-0.7088761283227627</v>
      </c>
      <c r="QF15" s="100">
        <v>-0.7088761283227627</v>
      </c>
      <c r="QG15" s="100">
        <v>-0.7088761283227627</v>
      </c>
      <c r="QQ15" s="100">
        <v>-1</v>
      </c>
      <c r="QR15" s="100">
        <v>-1</v>
      </c>
      <c r="QS15" s="100">
        <v>-0.97940693449673943</v>
      </c>
      <c r="QT15" s="100">
        <v>-0.70944108204673006</v>
      </c>
      <c r="QU15" s="100">
        <v>-0.70944108204673006</v>
      </c>
      <c r="QV15" s="100">
        <v>-0.70944108204673006</v>
      </c>
      <c r="US15" s="100">
        <v>-0.96525112910167576</v>
      </c>
      <c r="UU15" s="100">
        <v>-0.9731215893007209</v>
      </c>
      <c r="UV15" s="100">
        <v>-0.9731215893007209</v>
      </c>
      <c r="VD15" s="100">
        <v>-0.97544275031742056</v>
      </c>
      <c r="VN15" s="100">
        <v>0.43272159647746494</v>
      </c>
      <c r="XR15" s="124" t="s">
        <v>86</v>
      </c>
      <c r="XS15" s="124">
        <v>1286.9720203673419</v>
      </c>
      <c r="XT15" s="124">
        <v>-45.062045531069394</v>
      </c>
      <c r="XU15" s="124">
        <v>778.5597666999505</v>
      </c>
      <c r="XV15" s="124">
        <v>1.8024818212427758</v>
      </c>
      <c r="XW15" s="124">
        <v>257.64973829697504</v>
      </c>
      <c r="XX15" s="124">
        <v>1499.5597131332477</v>
      </c>
      <c r="YJ15" s="124">
        <v>-0.46715410163910054</v>
      </c>
      <c r="APM15" s="100">
        <v>1.2283505638310148E-2</v>
      </c>
      <c r="APN15" s="100">
        <v>1.2283505638310148E-2</v>
      </c>
      <c r="AQH15" s="100">
        <v>1.8049168915845369E-2</v>
      </c>
      <c r="AQI15" s="100">
        <v>1.8049168915845369E-2</v>
      </c>
      <c r="AQJ15" s="100">
        <v>1.8049168915845369E-2</v>
      </c>
      <c r="AQK15" s="100">
        <v>1.8049168915845369E-2</v>
      </c>
      <c r="AQL15" s="100">
        <v>1.8049168915845369E-2</v>
      </c>
      <c r="AUD15" s="100">
        <v>1.3397253787115746E-3</v>
      </c>
      <c r="AUE15" s="100">
        <v>1.3397253787115746E-3</v>
      </c>
      <c r="AUF15" s="100">
        <v>1.3397253787115746E-3</v>
      </c>
      <c r="AUG15" s="100">
        <v>1.3397253787115746E-3</v>
      </c>
      <c r="AXB15" s="100">
        <v>0.46715410163910054</v>
      </c>
      <c r="AXL15" s="124">
        <v>6000</v>
      </c>
    </row>
    <row r="16" spans="1:1315" ht="14.25" customHeight="1" x14ac:dyDescent="0.2">
      <c r="A16" s="126" t="s">
        <v>3079</v>
      </c>
      <c r="B16" s="126" t="s">
        <v>2791</v>
      </c>
      <c r="C16" s="126" t="s">
        <v>2782</v>
      </c>
      <c r="D16" s="126" t="s">
        <v>2783</v>
      </c>
      <c r="E16" s="29" t="s">
        <v>3050</v>
      </c>
      <c r="F16" s="126" t="s">
        <v>2747</v>
      </c>
      <c r="G16" s="126" t="s">
        <v>2792</v>
      </c>
      <c r="K16" s="124">
        <v>-0.53590718715707042</v>
      </c>
      <c r="L16" s="124">
        <v>-0.71870132670440168</v>
      </c>
      <c r="N16" s="100">
        <v>-0.61664834188557482</v>
      </c>
      <c r="O16" s="100">
        <v>-0.39117391448115929</v>
      </c>
      <c r="P16" s="100">
        <v>-0.72077940806447982</v>
      </c>
      <c r="Q16" s="100">
        <v>-0.72077940806447982</v>
      </c>
      <c r="R16" s="100">
        <v>-0.72077940806447982</v>
      </c>
      <c r="S16" s="100">
        <v>-0.72077940806447982</v>
      </c>
      <c r="T16" s="100">
        <v>-0.72077940806447982</v>
      </c>
      <c r="U16" s="100">
        <v>-0.72077940806447982</v>
      </c>
      <c r="V16" s="100">
        <v>-0.72077940806447982</v>
      </c>
      <c r="W16" s="100">
        <v>-0.72077940806447982</v>
      </c>
      <c r="X16" s="100">
        <v>-0.72077940806447982</v>
      </c>
      <c r="Y16" s="100">
        <v>-0.72077940806447982</v>
      </c>
      <c r="Z16" s="100">
        <v>-0.72077940806447982</v>
      </c>
      <c r="AA16" s="100">
        <v>-0.72077940806447982</v>
      </c>
      <c r="AF16" s="100">
        <v>-0.75093904855266724</v>
      </c>
      <c r="AG16" s="100">
        <v>-0.75093904855266724</v>
      </c>
      <c r="AU16" s="100">
        <v>-0.72138029514474955</v>
      </c>
      <c r="CF16" s="100">
        <v>-0.7380051085151208</v>
      </c>
      <c r="CM16" s="100">
        <v>-0.74768413520804256</v>
      </c>
      <c r="CN16" s="100">
        <v>-0.53703206304537143</v>
      </c>
      <c r="DO16" s="100">
        <v>-0.53660739609451025</v>
      </c>
      <c r="EP16" s="100">
        <v>-0.17716297615893578</v>
      </c>
      <c r="EQ16" s="100">
        <v>-0.17716297615893578</v>
      </c>
      <c r="ER16" s="100">
        <v>-0.17716297615893578</v>
      </c>
      <c r="FB16" s="100">
        <v>-0.73800738337156313</v>
      </c>
      <c r="FC16" s="100">
        <v>-0.7380051085151208</v>
      </c>
      <c r="FI16" s="100">
        <v>-0.7500242312833546</v>
      </c>
      <c r="GB16" s="100">
        <v>-0.72077940806447982</v>
      </c>
      <c r="GC16" s="100">
        <v>-0.71746575467671891</v>
      </c>
      <c r="GD16" s="100">
        <v>-0.72546650602930385</v>
      </c>
      <c r="HH16" s="100">
        <v>-0.53796044820846523</v>
      </c>
      <c r="HI16" s="100">
        <v>-0.53796044820846523</v>
      </c>
      <c r="HT16" s="100">
        <v>-0.53703206304537143</v>
      </c>
      <c r="HU16" s="100">
        <v>-0.53703206304537143</v>
      </c>
      <c r="HV16" s="100">
        <v>-0.53703206304537143</v>
      </c>
      <c r="IX16" s="100">
        <v>-0.73653010784688167</v>
      </c>
      <c r="IY16" s="100">
        <v>-0.72138029514474955</v>
      </c>
      <c r="IZ16" s="100">
        <v>-0.76389784952133366</v>
      </c>
      <c r="JA16" s="100">
        <v>-0.75576385657712586</v>
      </c>
      <c r="JB16" s="100">
        <v>-0.7500242312833546</v>
      </c>
      <c r="JC16" s="100">
        <v>-0.72077940806447982</v>
      </c>
      <c r="JD16" s="100">
        <v>-0.7500242312833546</v>
      </c>
      <c r="JE16" s="100">
        <v>-0.71746575467671891</v>
      </c>
      <c r="JF16" s="100">
        <v>-0.71061924923400299</v>
      </c>
      <c r="JG16" s="100">
        <v>-0.61664834188557482</v>
      </c>
      <c r="JW16" s="100">
        <v>-0.7380051085151208</v>
      </c>
      <c r="KO16" s="100">
        <v>-0.72138029514474955</v>
      </c>
      <c r="MD16" s="100">
        <v>-0.73800738337156313</v>
      </c>
      <c r="ME16" s="100">
        <v>-0.73800738337156313</v>
      </c>
      <c r="NC16" s="100">
        <v>-0.73800738337156313</v>
      </c>
      <c r="ND16" s="100">
        <v>-0.73800738337156313</v>
      </c>
      <c r="NE16" s="100">
        <v>-0.73800738337156313</v>
      </c>
      <c r="NF16" s="100">
        <v>-0.72077940806447982</v>
      </c>
      <c r="NG16" s="100">
        <v>-0.73800738337156313</v>
      </c>
      <c r="NH16" s="100">
        <v>-0.73800738337156313</v>
      </c>
      <c r="NI16" s="100">
        <v>-0.73800738337156313</v>
      </c>
      <c r="NJ16" s="100">
        <v>-0.73800738337156313</v>
      </c>
      <c r="NK16" s="100">
        <v>-0.73800738337156313</v>
      </c>
      <c r="NL16" s="100">
        <v>-0.73800738337156313</v>
      </c>
      <c r="NM16" s="100">
        <v>-0.73800738337156313</v>
      </c>
      <c r="NN16" s="100">
        <v>-0.73800738337156313</v>
      </c>
      <c r="NO16" s="100">
        <v>-0.73800738337156313</v>
      </c>
      <c r="NP16" s="100">
        <v>-0.73800738337156313</v>
      </c>
      <c r="NQ16" s="100">
        <v>-0.73800738337156313</v>
      </c>
      <c r="NR16" s="100">
        <v>-0.73800738337156313</v>
      </c>
      <c r="OR16" s="100">
        <v>-0.7380051085151208</v>
      </c>
      <c r="OS16" s="100">
        <v>-0.7380051085151208</v>
      </c>
      <c r="OT16" s="100">
        <v>-0.7380051085151208</v>
      </c>
      <c r="OX16" s="100">
        <v>0.10378554188989711</v>
      </c>
      <c r="OY16" s="100">
        <v>0.10378554188989711</v>
      </c>
      <c r="OZ16" s="100">
        <v>0.10378554188989711</v>
      </c>
      <c r="QD16" s="100">
        <v>-0.53660739609451025</v>
      </c>
      <c r="QE16" s="100">
        <v>-0.53660739609451025</v>
      </c>
      <c r="QF16" s="100">
        <v>-0.53660739609451025</v>
      </c>
      <c r="QG16" s="100">
        <v>-0.53660739609451025</v>
      </c>
      <c r="QQ16" s="100">
        <v>-0.76389784952133366</v>
      </c>
      <c r="QR16" s="100">
        <v>-0.76389784952133366</v>
      </c>
      <c r="QS16" s="100">
        <v>-0.74282317321512525</v>
      </c>
      <c r="QT16" s="100">
        <v>-0.53703429727937735</v>
      </c>
      <c r="QU16" s="100">
        <v>-0.53703429727937735</v>
      </c>
      <c r="QV16" s="100">
        <v>-0.53703429727937735</v>
      </c>
      <c r="US16" s="100">
        <v>-0.73041553746448884</v>
      </c>
      <c r="UU16" s="100">
        <v>-0.73800738337156313</v>
      </c>
      <c r="UV16" s="100">
        <v>-0.73800738337156313</v>
      </c>
      <c r="VD16" s="100">
        <v>-0.73924295539924578</v>
      </c>
      <c r="VN16" s="100">
        <v>-1</v>
      </c>
      <c r="XR16" s="124" t="s">
        <v>86</v>
      </c>
      <c r="XS16" s="124">
        <v>1229.4826295618082</v>
      </c>
      <c r="XT16" s="124">
        <v>-34.076569555482486</v>
      </c>
      <c r="XU16" s="124">
        <v>712.69955540368176</v>
      </c>
      <c r="XV16" s="124">
        <v>1.3630627822192996</v>
      </c>
      <c r="XW16" s="124">
        <v>197.81961667942096</v>
      </c>
      <c r="XX16" s="124">
        <v>1393.2256766857465</v>
      </c>
      <c r="YJ16" s="124">
        <v>-0.40329548361910272</v>
      </c>
      <c r="APM16" s="100">
        <v>5.9449615545199001E-2</v>
      </c>
      <c r="APN16" s="100">
        <v>5.9449615545199001E-2</v>
      </c>
      <c r="AQH16" s="100">
        <v>6.3913026063598971E-2</v>
      </c>
      <c r="AQI16" s="100">
        <v>6.3913026063598971E-2</v>
      </c>
      <c r="AQJ16" s="100">
        <v>6.3913026063598971E-2</v>
      </c>
      <c r="AQK16" s="100">
        <v>6.3913026063598971E-2</v>
      </c>
      <c r="AQL16" s="100">
        <v>6.3915285686627632E-2</v>
      </c>
      <c r="AUD16" s="100">
        <v>1.1813575778596022E-3</v>
      </c>
      <c r="AUE16" s="100">
        <v>1.1813575778596022E-3</v>
      </c>
      <c r="AUF16" s="100">
        <v>1.1813575778596022E-3</v>
      </c>
      <c r="AUG16" s="100">
        <v>1.1813575778596022E-3</v>
      </c>
      <c r="AXB16" s="100">
        <v>0.40329548361910272</v>
      </c>
      <c r="AXL16" s="124">
        <v>6000</v>
      </c>
    </row>
    <row r="17" spans="1:1010 1051:1312" ht="14.25" customHeight="1" x14ac:dyDescent="0.2">
      <c r="A17" s="126" t="s">
        <v>3079</v>
      </c>
      <c r="B17" s="126" t="s">
        <v>2793</v>
      </c>
      <c r="C17" s="126" t="s">
        <v>2782</v>
      </c>
      <c r="D17" s="126" t="s">
        <v>2786</v>
      </c>
      <c r="E17" s="29" t="s">
        <v>3050</v>
      </c>
      <c r="F17" s="126" t="s">
        <v>2747</v>
      </c>
      <c r="G17" s="126" t="s">
        <v>2794</v>
      </c>
      <c r="EP17" s="100">
        <v>-1</v>
      </c>
      <c r="EQ17" s="100">
        <v>-1</v>
      </c>
      <c r="ER17" s="100">
        <v>-1</v>
      </c>
      <c r="OF17" s="100">
        <v>-0.46553822863837552</v>
      </c>
      <c r="OG17" s="100">
        <v>-0.46553822863837552</v>
      </c>
      <c r="PA17" s="100">
        <v>-0.46122254189982376</v>
      </c>
      <c r="PB17" s="100">
        <v>-0.46122254189982376</v>
      </c>
      <c r="PC17" s="100">
        <v>-0.46122254189982376</v>
      </c>
      <c r="PD17" s="100">
        <v>-0.46122254189982376</v>
      </c>
      <c r="PE17" s="100">
        <v>-0.46122254189982376</v>
      </c>
      <c r="XR17" s="124" t="s">
        <v>86</v>
      </c>
      <c r="XS17" s="124">
        <v>1551.4558049127775</v>
      </c>
      <c r="XT17" s="124">
        <v>-65.628418143518502</v>
      </c>
      <c r="XU17" s="124">
        <v>996.5857952311751</v>
      </c>
      <c r="XV17" s="124">
        <v>2.6251367257407403</v>
      </c>
      <c r="XW17" s="124">
        <v>-50.491749940098181</v>
      </c>
      <c r="XX17" s="124">
        <v>1435.3356368291609</v>
      </c>
      <c r="YJ17" s="124">
        <v>-0.40952842362476</v>
      </c>
      <c r="AAU17" s="100">
        <v>5.7436233445926785E-2</v>
      </c>
      <c r="AAV17" s="100">
        <v>6.8430969196857289E-2</v>
      </c>
      <c r="AAW17" s="100">
        <v>5.531382571942129E-2</v>
      </c>
      <c r="AAX17" s="100">
        <v>5.531382571942129E-2</v>
      </c>
      <c r="AAY17" s="100">
        <v>5.531382571942129E-2</v>
      </c>
      <c r="AAZ17" s="100">
        <v>5.531382571942129E-2</v>
      </c>
      <c r="ABA17" s="100">
        <v>5.531382571942129E-2</v>
      </c>
      <c r="ABB17" s="100">
        <v>5.531382571942129E-2</v>
      </c>
      <c r="ABC17" s="100">
        <v>5.531382571942129E-2</v>
      </c>
      <c r="ABD17" s="100">
        <v>5.531382571942129E-2</v>
      </c>
      <c r="ABE17" s="100">
        <v>5.531382571942129E-2</v>
      </c>
      <c r="ABF17" s="100">
        <v>5.531382571942129E-2</v>
      </c>
      <c r="ABG17" s="100">
        <v>5.531382571942129E-2</v>
      </c>
      <c r="ABH17" s="100">
        <v>5.531382571942129E-2</v>
      </c>
      <c r="ABM17" s="100">
        <v>5.3885892047199277E-2</v>
      </c>
      <c r="ABN17" s="100">
        <v>5.3885892047199277E-2</v>
      </c>
      <c r="ACB17" s="100">
        <v>5.531382571942129E-2</v>
      </c>
      <c r="ADM17" s="100">
        <v>5.5349256472493488E-2</v>
      </c>
      <c r="ADT17" s="100">
        <v>5.497012883376786E-2</v>
      </c>
      <c r="ADU17" s="100">
        <v>5.9643687693020836E-2</v>
      </c>
      <c r="AEV17" s="100">
        <v>5.9661403069556931E-2</v>
      </c>
      <c r="AGI17" s="100">
        <v>5.5349256472493488E-2</v>
      </c>
      <c r="AGJ17" s="100">
        <v>5.5349256472493488E-2</v>
      </c>
      <c r="AGP17" s="100">
        <v>5.5965783847957765E-2</v>
      </c>
      <c r="AHI17" s="100">
        <v>5.531382571942129E-2</v>
      </c>
      <c r="AHJ17" s="100">
        <v>5.5306740546746488E-2</v>
      </c>
      <c r="AHK17" s="100">
        <v>5.5324451033584403E-2</v>
      </c>
      <c r="AIO17" s="100">
        <v>5.9618887143809932E-2</v>
      </c>
      <c r="AIP17" s="100">
        <v>5.9618887143809932E-2</v>
      </c>
      <c r="AJA17" s="100">
        <v>5.9647232724207327E-2</v>
      </c>
      <c r="AJB17" s="100">
        <v>5.9647232724207327E-2</v>
      </c>
      <c r="AJC17" s="100">
        <v>5.9647232724207327E-2</v>
      </c>
      <c r="AKE17" s="100">
        <v>5.4807140524058294E-2</v>
      </c>
      <c r="AKF17" s="100">
        <v>5.531382571942129E-2</v>
      </c>
      <c r="AKG17" s="100">
        <v>5.6933098171448461E-2</v>
      </c>
      <c r="AKH17" s="100">
        <v>5.4268564717111396E-2</v>
      </c>
      <c r="AKI17" s="100">
        <v>5.5965783847957765E-2</v>
      </c>
      <c r="AKJ17" s="100">
        <v>5.531382571942129E-2</v>
      </c>
      <c r="AKK17" s="100">
        <v>5.5965783847957765E-2</v>
      </c>
      <c r="AKL17" s="100">
        <v>5.5310280688234799E-2</v>
      </c>
      <c r="AKM17" s="100">
        <v>5.5296110342885195E-2</v>
      </c>
      <c r="AKN17" s="100">
        <v>5.7436233445926785E-2</v>
      </c>
      <c r="ALD17" s="100">
        <v>5.5345711441306997E-2</v>
      </c>
      <c r="ALV17" s="100">
        <v>5.531382571942129E-2</v>
      </c>
      <c r="ANK17" s="100">
        <v>5.5345711441306997E-2</v>
      </c>
      <c r="ANL17" s="100">
        <v>5.5345711441306997E-2</v>
      </c>
      <c r="AOJ17" s="100">
        <v>5.5345711441306997E-2</v>
      </c>
      <c r="AOK17" s="100">
        <v>5.5345711441306997E-2</v>
      </c>
      <c r="AOL17" s="100">
        <v>5.5345711441306997E-2</v>
      </c>
      <c r="AOM17" s="100">
        <v>5.531382571942129E-2</v>
      </c>
      <c r="AON17" s="100">
        <v>5.5345711441306997E-2</v>
      </c>
      <c r="AOO17" s="100">
        <v>5.5345711441306997E-2</v>
      </c>
      <c r="AOP17" s="100">
        <v>5.5345711441306997E-2</v>
      </c>
      <c r="AOQ17" s="100">
        <v>5.5345711441306997E-2</v>
      </c>
      <c r="AOR17" s="100">
        <v>5.5345711441306997E-2</v>
      </c>
      <c r="AOS17" s="100">
        <v>5.5345711441306997E-2</v>
      </c>
      <c r="AOT17" s="100">
        <v>5.5345711441306997E-2</v>
      </c>
      <c r="AOU17" s="100">
        <v>5.5345711441306997E-2</v>
      </c>
      <c r="AOV17" s="100">
        <v>5.5345711441306997E-2</v>
      </c>
      <c r="AOW17" s="100">
        <v>5.5345711441306997E-2</v>
      </c>
      <c r="AOX17" s="100">
        <v>5.5345711441306997E-2</v>
      </c>
      <c r="AOY17" s="100">
        <v>5.5345711441306997E-2</v>
      </c>
      <c r="APY17" s="100">
        <v>5.5349256472493488E-2</v>
      </c>
      <c r="APZ17" s="100">
        <v>5.5349256472493488E-2</v>
      </c>
      <c r="AQA17" s="100">
        <v>5.5349256472493488E-2</v>
      </c>
      <c r="AQE17" s="100">
        <v>2.2340251115340156E-2</v>
      </c>
      <c r="AQF17" s="100">
        <v>2.2340251115340156E-2</v>
      </c>
      <c r="AQG17" s="100">
        <v>2.2340251115340156E-2</v>
      </c>
      <c r="ARK17" s="100">
        <v>5.9661403069556931E-2</v>
      </c>
      <c r="ARL17" s="100">
        <v>5.9661403069556931E-2</v>
      </c>
      <c r="ARM17" s="100">
        <v>5.9661403069556931E-2</v>
      </c>
      <c r="ARN17" s="100">
        <v>5.9661403069556931E-2</v>
      </c>
      <c r="ARX17" s="100">
        <v>5.6933098171448461E-2</v>
      </c>
      <c r="ARY17" s="100">
        <v>5.6933098171448461E-2</v>
      </c>
      <c r="ARZ17" s="100">
        <v>5.5257134558626499E-2</v>
      </c>
      <c r="ASA17" s="100">
        <v>5.9643687693020836E-2</v>
      </c>
      <c r="ASB17" s="100">
        <v>5.9643687693020836E-2</v>
      </c>
      <c r="ASC17" s="100">
        <v>5.9643687693020836E-2</v>
      </c>
      <c r="AVZ17" s="100">
        <v>5.4878006919900878E-2</v>
      </c>
      <c r="AWB17" s="100">
        <v>5.5349256472493488E-2</v>
      </c>
      <c r="AWC17" s="100">
        <v>5.5345711441306997E-2</v>
      </c>
      <c r="AWK17" s="100">
        <v>5.5111861625453028E-2</v>
      </c>
      <c r="AWU17" s="100">
        <v>4.9857206143807981E-2</v>
      </c>
      <c r="AXB17" s="100">
        <v>0.40952842362476</v>
      </c>
      <c r="AXI17" s="124">
        <v>5.9583451501039546E-2</v>
      </c>
      <c r="AXJ17" s="124">
        <v>5.5126027081104444E-2</v>
      </c>
      <c r="AXL17" s="124">
        <v>6000</v>
      </c>
    </row>
    <row r="18" spans="1:1010 1051:1312" ht="14.25" customHeight="1" x14ac:dyDescent="0.2">
      <c r="A18" s="126" t="s">
        <v>3079</v>
      </c>
      <c r="B18" s="126" t="s">
        <v>2795</v>
      </c>
      <c r="C18" s="126" t="s">
        <v>2782</v>
      </c>
      <c r="D18" s="126" t="s">
        <v>2786</v>
      </c>
      <c r="E18" s="29" t="s">
        <v>3050</v>
      </c>
      <c r="F18" s="126" t="s">
        <v>2747</v>
      </c>
      <c r="G18" s="126" t="s">
        <v>2796</v>
      </c>
      <c r="EP18" s="100">
        <v>-1</v>
      </c>
      <c r="EQ18" s="100">
        <v>-1</v>
      </c>
      <c r="ER18" s="100">
        <v>-1</v>
      </c>
      <c r="OF18" s="100">
        <v>-0.46552159016317579</v>
      </c>
      <c r="OG18" s="100">
        <v>-0.46552159016317579</v>
      </c>
      <c r="PA18" s="100">
        <v>-0.46121015982154767</v>
      </c>
      <c r="PB18" s="100">
        <v>-0.46121015982154767</v>
      </c>
      <c r="PC18" s="100">
        <v>-0.46121015982154767</v>
      </c>
      <c r="PD18" s="100">
        <v>-0.46121015982154767</v>
      </c>
      <c r="PE18" s="100">
        <v>-0.46121015982154767</v>
      </c>
      <c r="XR18" s="124" t="s">
        <v>86</v>
      </c>
      <c r="XS18" s="124">
        <v>1547.6111061815027</v>
      </c>
      <c r="XT18" s="124">
        <v>-65.465782833396901</v>
      </c>
      <c r="XU18" s="124">
        <v>976.63640116003705</v>
      </c>
      <c r="XV18" s="124">
        <v>2.6186313133358761</v>
      </c>
      <c r="XW18" s="124">
        <v>-49.183138895104065</v>
      </c>
      <c r="XX18" s="124">
        <v>1432.9621844530018</v>
      </c>
      <c r="YJ18" s="124">
        <v>-0.40303205682872317</v>
      </c>
      <c r="AAU18" s="100">
        <v>5.6863013881439203E-2</v>
      </c>
      <c r="AAV18" s="100">
        <v>6.7593691890939792E-2</v>
      </c>
      <c r="AAW18" s="100">
        <v>5.4833593913216051E-2</v>
      </c>
      <c r="AAX18" s="100">
        <v>5.4833593913216051E-2</v>
      </c>
      <c r="AAY18" s="100">
        <v>5.4833593913216051E-2</v>
      </c>
      <c r="AAZ18" s="100">
        <v>5.4833593913216051E-2</v>
      </c>
      <c r="ABA18" s="100">
        <v>5.4833593913216051E-2</v>
      </c>
      <c r="ABB18" s="100">
        <v>5.4833593913216051E-2</v>
      </c>
      <c r="ABC18" s="100">
        <v>5.4833593913216051E-2</v>
      </c>
      <c r="ABD18" s="100">
        <v>5.4833593913216051E-2</v>
      </c>
      <c r="ABE18" s="100">
        <v>5.4833593913216051E-2</v>
      </c>
      <c r="ABF18" s="100">
        <v>5.4833593913216051E-2</v>
      </c>
      <c r="ABG18" s="100">
        <v>5.4833593913216051E-2</v>
      </c>
      <c r="ABH18" s="100">
        <v>5.4833593913216051E-2</v>
      </c>
      <c r="ABM18" s="100">
        <v>5.3431289400610864E-2</v>
      </c>
      <c r="ABN18" s="100">
        <v>5.3431289400610864E-2</v>
      </c>
      <c r="ACB18" s="100">
        <v>5.4833593913216051E-2</v>
      </c>
      <c r="ADM18" s="100">
        <v>5.488149663536665E-2</v>
      </c>
      <c r="ADT18" s="100">
        <v>5.4511327264686188E-2</v>
      </c>
      <c r="ADU18" s="100">
        <v>5.9005666890567146E-2</v>
      </c>
      <c r="AEV18" s="100">
        <v>5.9014373372497583E-2</v>
      </c>
      <c r="AGI18" s="100">
        <v>5.488149663536665E-2</v>
      </c>
      <c r="AGJ18" s="100">
        <v>5.4885857192703238E-2</v>
      </c>
      <c r="AGP18" s="100">
        <v>5.5512972648321189E-2</v>
      </c>
      <c r="AHI18" s="100">
        <v>5.4833593913216051E-2</v>
      </c>
      <c r="AHJ18" s="100">
        <v>5.4824887431285621E-2</v>
      </c>
      <c r="AHK18" s="100">
        <v>5.4846660952483077E-2</v>
      </c>
      <c r="AIO18" s="100">
        <v>5.897953768961401E-2</v>
      </c>
      <c r="AIP18" s="100">
        <v>5.897953768961401E-2</v>
      </c>
      <c r="AJA18" s="100">
        <v>5.9005666890567146E-2</v>
      </c>
      <c r="AJB18" s="100">
        <v>5.9005666890567146E-2</v>
      </c>
      <c r="AJC18" s="100">
        <v>5.9005666890567146E-2</v>
      </c>
      <c r="AKE18" s="100">
        <v>5.4341480142119446E-2</v>
      </c>
      <c r="AKF18" s="100">
        <v>5.4833593913216051E-2</v>
      </c>
      <c r="AKG18" s="100">
        <v>5.6497195312933499E-2</v>
      </c>
      <c r="AKH18" s="100">
        <v>5.381888636789494E-2</v>
      </c>
      <c r="AKI18" s="100">
        <v>5.5512972648321189E-2</v>
      </c>
      <c r="AKJ18" s="100">
        <v>5.4833593913216051E-2</v>
      </c>
      <c r="AKK18" s="100">
        <v>5.5512972648321189E-2</v>
      </c>
      <c r="AKL18" s="100">
        <v>5.4824887431285621E-2</v>
      </c>
      <c r="AKM18" s="100">
        <v>5.4807459834682007E-2</v>
      </c>
      <c r="AKN18" s="100">
        <v>5.6863013881439203E-2</v>
      </c>
      <c r="ALD18" s="100">
        <v>5.488149663536665E-2</v>
      </c>
      <c r="ALV18" s="100">
        <v>5.4837944715390816E-2</v>
      </c>
      <c r="ANK18" s="100">
        <v>5.4885857192703238E-2</v>
      </c>
      <c r="ANL18" s="100">
        <v>5.4885857192703238E-2</v>
      </c>
      <c r="AOJ18" s="100">
        <v>5.4885857192703238E-2</v>
      </c>
      <c r="AOK18" s="100">
        <v>5.4885857192703238E-2</v>
      </c>
      <c r="AOL18" s="100">
        <v>5.4885857192703238E-2</v>
      </c>
      <c r="AOM18" s="100">
        <v>5.4833593913216051E-2</v>
      </c>
      <c r="AON18" s="100">
        <v>5.4885857192703238E-2</v>
      </c>
      <c r="AOO18" s="100">
        <v>5.4885857192703238E-2</v>
      </c>
      <c r="AOP18" s="100">
        <v>5.4885857192703238E-2</v>
      </c>
      <c r="AOQ18" s="100">
        <v>5.4885857192703238E-2</v>
      </c>
      <c r="AOR18" s="100">
        <v>5.4885857192703238E-2</v>
      </c>
      <c r="AOS18" s="100">
        <v>5.4885857192703238E-2</v>
      </c>
      <c r="AOT18" s="100">
        <v>5.4885857192703238E-2</v>
      </c>
      <c r="AOU18" s="100">
        <v>5.4885857192703238E-2</v>
      </c>
      <c r="AOV18" s="100">
        <v>5.4885857192703238E-2</v>
      </c>
      <c r="AOW18" s="100">
        <v>5.4885857192703238E-2</v>
      </c>
      <c r="AOX18" s="100">
        <v>5.4885857192703238E-2</v>
      </c>
      <c r="AOY18" s="100">
        <v>5.4885857192703238E-2</v>
      </c>
      <c r="APY18" s="100">
        <v>5.4885857192703238E-2</v>
      </c>
      <c r="APZ18" s="100">
        <v>5.4885857192703238E-2</v>
      </c>
      <c r="AQA18" s="100">
        <v>5.4885857192703238E-2</v>
      </c>
      <c r="AQE18" s="100">
        <v>2.2267027517906771E-2</v>
      </c>
      <c r="AQF18" s="100">
        <v>2.2267027517906771E-2</v>
      </c>
      <c r="AQG18" s="100">
        <v>2.2267027517906771E-2</v>
      </c>
      <c r="ARK18" s="100">
        <v>5.9014373372497583E-2</v>
      </c>
      <c r="ARL18" s="100">
        <v>5.9014373372497583E-2</v>
      </c>
      <c r="ARM18" s="100">
        <v>5.9014373372497583E-2</v>
      </c>
      <c r="ARN18" s="100">
        <v>5.9014373372497583E-2</v>
      </c>
      <c r="ARX18" s="100">
        <v>5.6497195312933499E-2</v>
      </c>
      <c r="ARY18" s="100">
        <v>5.6497195312933499E-2</v>
      </c>
      <c r="ARZ18" s="100">
        <v>5.4794402550576812E-2</v>
      </c>
      <c r="ASA18" s="100">
        <v>5.9005666890567146E-2</v>
      </c>
      <c r="ASB18" s="100">
        <v>5.9005666890567146E-2</v>
      </c>
      <c r="ASC18" s="100">
        <v>5.9005666890567146E-2</v>
      </c>
      <c r="AVZ18" s="100">
        <v>5.4406805583292736E-2</v>
      </c>
      <c r="AWB18" s="100">
        <v>5.488149663536665E-2</v>
      </c>
      <c r="AWC18" s="100">
        <v>5.4885857192703238E-2</v>
      </c>
      <c r="AWK18" s="100">
        <v>5.4646328949207526E-2</v>
      </c>
      <c r="AWU18" s="100">
        <v>4.9603261470568018E-2</v>
      </c>
      <c r="AXB18" s="100">
        <v>0.40303205682872317</v>
      </c>
      <c r="AXI18" s="124">
        <v>5.8940346326974764E-2</v>
      </c>
      <c r="AXJ18" s="124">
        <v>5.4641978147032769E-2</v>
      </c>
      <c r="AXL18" s="124">
        <v>6000</v>
      </c>
    </row>
    <row r="19" spans="1:1010 1051:1312" ht="14.25" customHeight="1" x14ac:dyDescent="0.2">
      <c r="A19" s="126" t="s">
        <v>3079</v>
      </c>
      <c r="B19" s="126" t="s">
        <v>2797</v>
      </c>
      <c r="C19" s="126" t="s">
        <v>2782</v>
      </c>
      <c r="D19" s="126" t="s">
        <v>2786</v>
      </c>
      <c r="E19" s="29" t="s">
        <v>3050</v>
      </c>
      <c r="F19" s="126" t="s">
        <v>2747</v>
      </c>
      <c r="G19" s="126" t="s">
        <v>2798</v>
      </c>
      <c r="EP19" s="100">
        <v>-1</v>
      </c>
      <c r="EQ19" s="100">
        <v>-1</v>
      </c>
      <c r="ER19" s="100">
        <v>-1</v>
      </c>
      <c r="OF19" s="100">
        <v>-0.46587037506864876</v>
      </c>
      <c r="OG19" s="100">
        <v>-0.46587037506864876</v>
      </c>
      <c r="PA19" s="100">
        <v>-0.46146252565529933</v>
      </c>
      <c r="PB19" s="100">
        <v>-0.46146252565529933</v>
      </c>
      <c r="PC19" s="100">
        <v>-0.46146252565529933</v>
      </c>
      <c r="PD19" s="100">
        <v>-0.46146252565529933</v>
      </c>
      <c r="PE19" s="100">
        <v>-0.46146252565529933</v>
      </c>
      <c r="XR19" s="124" t="s">
        <v>86</v>
      </c>
      <c r="XS19" s="124">
        <v>2265.6895858617445</v>
      </c>
      <c r="XT19" s="124">
        <v>-118.99630177845297</v>
      </c>
      <c r="XU19" s="124">
        <v>1464.1189054013214</v>
      </c>
      <c r="XV19" s="124">
        <v>4.7598520711381189</v>
      </c>
      <c r="XW19" s="124">
        <v>-84.990620206877637</v>
      </c>
      <c r="XX19" s="124">
        <v>2061.7026638764137</v>
      </c>
      <c r="YJ19" s="124">
        <v>-0.55775447167588232</v>
      </c>
      <c r="AAU19" s="100">
        <v>7.0492387760525813E-2</v>
      </c>
      <c r="AAV19" s="100">
        <v>8.760528008526032E-2</v>
      </c>
      <c r="AAW19" s="100">
        <v>6.6268532688878223E-2</v>
      </c>
      <c r="AAX19" s="100">
        <v>6.6268532688878223E-2</v>
      </c>
      <c r="AAY19" s="100">
        <v>6.6268532688878223E-2</v>
      </c>
      <c r="AAZ19" s="100">
        <v>6.6268532688878223E-2</v>
      </c>
      <c r="ABA19" s="100">
        <v>6.6268532688878223E-2</v>
      </c>
      <c r="ABB19" s="100">
        <v>6.6268532688878223E-2</v>
      </c>
      <c r="ABC19" s="100">
        <v>6.6268532688878223E-2</v>
      </c>
      <c r="ABD19" s="100">
        <v>6.6268532688878223E-2</v>
      </c>
      <c r="ABE19" s="100">
        <v>6.6268532688878223E-2</v>
      </c>
      <c r="ABF19" s="100">
        <v>6.6268532688878223E-2</v>
      </c>
      <c r="ABG19" s="100">
        <v>6.6268532688878223E-2</v>
      </c>
      <c r="ABH19" s="100">
        <v>6.6268532688878223E-2</v>
      </c>
      <c r="ABM19" s="100">
        <v>6.425279590187602E-2</v>
      </c>
      <c r="ABN19" s="100">
        <v>6.425279590187602E-2</v>
      </c>
      <c r="ACB19" s="100">
        <v>6.6260172130683026E-2</v>
      </c>
      <c r="ADM19" s="100">
        <v>6.5942333497577374E-2</v>
      </c>
      <c r="ADT19" s="100">
        <v>6.5381941151741979E-2</v>
      </c>
      <c r="ADU19" s="100">
        <v>7.4298042037063916E-2</v>
      </c>
      <c r="AEV19" s="100">
        <v>7.4314772019369688E-2</v>
      </c>
      <c r="AGI19" s="100">
        <v>6.5950702921687934E-2</v>
      </c>
      <c r="AGJ19" s="100">
        <v>6.5942333497577374E-2</v>
      </c>
      <c r="AGP19" s="100">
        <v>6.6310353211684936E-2</v>
      </c>
      <c r="AHI19" s="100">
        <v>6.6268532688878223E-2</v>
      </c>
      <c r="AHJ19" s="100">
        <v>6.6335448185143572E-2</v>
      </c>
      <c r="AHK19" s="100">
        <v>6.6184896076222466E-2</v>
      </c>
      <c r="AIO19" s="100">
        <v>7.4256225947214899E-2</v>
      </c>
      <c r="AIP19" s="100">
        <v>7.4256225947214899E-2</v>
      </c>
      <c r="AJA19" s="100">
        <v>7.4298042037063916E-2</v>
      </c>
      <c r="AJB19" s="100">
        <v>7.4298042037063916E-2</v>
      </c>
      <c r="AJC19" s="100">
        <v>7.4298042037063916E-2</v>
      </c>
      <c r="AKE19" s="100">
        <v>6.5457217206202539E-2</v>
      </c>
      <c r="AKF19" s="100">
        <v>6.6260172130683026E-2</v>
      </c>
      <c r="AKG19" s="100">
        <v>6.6962751594286635E-2</v>
      </c>
      <c r="AKH19" s="100">
        <v>6.4528809579217278E-2</v>
      </c>
      <c r="AKI19" s="100">
        <v>6.6310353211684936E-2</v>
      </c>
      <c r="AKJ19" s="100">
        <v>6.6268532688878223E-2</v>
      </c>
      <c r="AKK19" s="100">
        <v>6.6310353211684936E-2</v>
      </c>
      <c r="AKL19" s="100">
        <v>6.6335448185143572E-2</v>
      </c>
      <c r="AKM19" s="100">
        <v>6.6469274744716603E-2</v>
      </c>
      <c r="AKN19" s="100">
        <v>7.0492387760525813E-2</v>
      </c>
      <c r="ALD19" s="100">
        <v>6.5950702921687934E-2</v>
      </c>
      <c r="ALV19" s="100">
        <v>6.6260172130683026E-2</v>
      </c>
      <c r="ANK19" s="100">
        <v>6.5950702921687934E-2</v>
      </c>
      <c r="ANL19" s="100">
        <v>6.5950702921687934E-2</v>
      </c>
      <c r="AOJ19" s="100">
        <v>6.5950702921687934E-2</v>
      </c>
      <c r="AOK19" s="100">
        <v>6.5950702921687934E-2</v>
      </c>
      <c r="AOL19" s="100">
        <v>6.5950702921687934E-2</v>
      </c>
      <c r="AOM19" s="100">
        <v>6.6268532688878223E-2</v>
      </c>
      <c r="AON19" s="100">
        <v>6.5950702921687934E-2</v>
      </c>
      <c r="AOO19" s="100">
        <v>6.5950702921687934E-2</v>
      </c>
      <c r="AOP19" s="100">
        <v>6.5950702921687934E-2</v>
      </c>
      <c r="AOQ19" s="100">
        <v>6.5950702921687934E-2</v>
      </c>
      <c r="AOR19" s="100">
        <v>6.5950702921687934E-2</v>
      </c>
      <c r="AOS19" s="100">
        <v>6.5950702921687934E-2</v>
      </c>
      <c r="AOT19" s="100">
        <v>6.5950702921687934E-2</v>
      </c>
      <c r="AOU19" s="100">
        <v>6.5950702921687934E-2</v>
      </c>
      <c r="AOV19" s="100">
        <v>6.5950702921687934E-2</v>
      </c>
      <c r="AOW19" s="100">
        <v>6.5950702921687934E-2</v>
      </c>
      <c r="AOX19" s="100">
        <v>6.5950702921687934E-2</v>
      </c>
      <c r="AOY19" s="100">
        <v>6.5950702921687934E-2</v>
      </c>
      <c r="APY19" s="100">
        <v>6.5942333497577374E-2</v>
      </c>
      <c r="APZ19" s="100">
        <v>6.5942333497577374E-2</v>
      </c>
      <c r="AQA19" s="100">
        <v>6.5942333497577374E-2</v>
      </c>
      <c r="AQE19" s="100">
        <v>2.4029977539444636E-2</v>
      </c>
      <c r="AQF19" s="100">
        <v>2.4029977539444636E-2</v>
      </c>
      <c r="AQG19" s="100">
        <v>2.4029977539444636E-2</v>
      </c>
      <c r="ARK19" s="100">
        <v>7.4314772019369688E-2</v>
      </c>
      <c r="ARL19" s="100">
        <v>7.4314772019369688E-2</v>
      </c>
      <c r="ARM19" s="100">
        <v>7.4314772019369688E-2</v>
      </c>
      <c r="ARN19" s="100">
        <v>7.4314772019369688E-2</v>
      </c>
      <c r="ARX19" s="100">
        <v>6.6962751594286635E-2</v>
      </c>
      <c r="ARY19" s="100">
        <v>6.6962751594286635E-2</v>
      </c>
      <c r="ARZ19" s="100">
        <v>6.5758325857002434E-2</v>
      </c>
      <c r="ASA19" s="100">
        <v>7.4298042037063916E-2</v>
      </c>
      <c r="ASB19" s="100">
        <v>7.4298042037063916E-2</v>
      </c>
      <c r="ASC19" s="100">
        <v>7.4298042037063916E-2</v>
      </c>
      <c r="AVZ19" s="100">
        <v>6.564959427088804E-2</v>
      </c>
      <c r="AWB19" s="100">
        <v>6.5950702921687934E-2</v>
      </c>
      <c r="AWC19" s="100">
        <v>6.5950702921687934E-2</v>
      </c>
      <c r="AWK19" s="100">
        <v>6.5691410360737071E-2</v>
      </c>
      <c r="AWU19" s="100">
        <v>5.5679619757203008E-2</v>
      </c>
      <c r="AXB19" s="100">
        <v>0.55775447167588232</v>
      </c>
      <c r="AXI19" s="124">
        <v>7.422276598260337E-2</v>
      </c>
      <c r="AXJ19" s="124">
        <v>6.6134706129305193E-2</v>
      </c>
      <c r="AXL19" s="124">
        <v>6000</v>
      </c>
    </row>
    <row r="20" spans="1:1010 1051:1312" ht="14.25" customHeight="1" x14ac:dyDescent="0.2">
      <c r="A20" s="126" t="s">
        <v>3079</v>
      </c>
      <c r="B20" s="126" t="s">
        <v>2799</v>
      </c>
      <c r="C20" s="126" t="s">
        <v>2782</v>
      </c>
      <c r="D20" s="126" t="s">
        <v>2783</v>
      </c>
      <c r="E20" s="29" t="s">
        <v>3050</v>
      </c>
      <c r="F20" s="126" t="s">
        <v>2747</v>
      </c>
      <c r="G20" s="126" t="s">
        <v>2800</v>
      </c>
      <c r="K20" s="124">
        <v>-0.70606662766731931</v>
      </c>
      <c r="L20" s="124">
        <v>-0.94739030088642662</v>
      </c>
      <c r="N20" s="100">
        <v>-0.81322821750876539</v>
      </c>
      <c r="O20" s="100">
        <v>-0.51371429642057787</v>
      </c>
      <c r="P20" s="100">
        <v>-0.94955393916751074</v>
      </c>
      <c r="Q20" s="100">
        <v>-0.94955393916751074</v>
      </c>
      <c r="R20" s="100">
        <v>-0.94955393916751074</v>
      </c>
      <c r="S20" s="100">
        <v>-0.94955393916751074</v>
      </c>
      <c r="T20" s="100">
        <v>-0.94955393916751074</v>
      </c>
      <c r="U20" s="100">
        <v>-0.94955393916751074</v>
      </c>
      <c r="V20" s="100">
        <v>-0.94955393916751074</v>
      </c>
      <c r="W20" s="100">
        <v>-0.94955393916751074</v>
      </c>
      <c r="X20" s="100">
        <v>-0.94955393916751074</v>
      </c>
      <c r="Y20" s="100">
        <v>-0.94955393916751074</v>
      </c>
      <c r="Z20" s="100">
        <v>-0.94955393916751074</v>
      </c>
      <c r="AA20" s="100">
        <v>-0.94955393916751074</v>
      </c>
      <c r="AF20" s="100">
        <v>-0.99100949720986475</v>
      </c>
      <c r="AG20" s="100">
        <v>-0.99100949720986475</v>
      </c>
      <c r="AU20" s="100">
        <v>-0.9503057911804772</v>
      </c>
      <c r="CF20" s="100">
        <v>-0.97118197425059893</v>
      </c>
      <c r="CM20" s="100">
        <v>-0.98429356472739982</v>
      </c>
      <c r="CN20" s="100">
        <v>-0.70756703897841622</v>
      </c>
      <c r="DO20" s="100">
        <v>-0.70700268620603846</v>
      </c>
      <c r="EP20" s="100">
        <v>-0.1355124558764618</v>
      </c>
      <c r="EQ20" s="100">
        <v>-0.1355124558764618</v>
      </c>
      <c r="ER20" s="100">
        <v>-0.1355124558764618</v>
      </c>
      <c r="FB20" s="100">
        <v>-0.97118540609423076</v>
      </c>
      <c r="FC20" s="100">
        <v>-0.97118364379614963</v>
      </c>
      <c r="FI20" s="100">
        <v>-0.98483570326870118</v>
      </c>
      <c r="GB20" s="100">
        <v>-0.94955393916751074</v>
      </c>
      <c r="GC20" s="100">
        <v>-0.94539204036738533</v>
      </c>
      <c r="GD20" s="100">
        <v>-0.95543797420310972</v>
      </c>
      <c r="HH20" s="100">
        <v>-0.708799766486229</v>
      </c>
      <c r="HI20" s="100">
        <v>-0.708799766486229</v>
      </c>
      <c r="HT20" s="100">
        <v>-0.70756703897841622</v>
      </c>
      <c r="HU20" s="100">
        <v>-0.70756703897841622</v>
      </c>
      <c r="HV20" s="100">
        <v>-0.70756703897841622</v>
      </c>
      <c r="IX20" s="100">
        <v>-0.97061766785448644</v>
      </c>
      <c r="IY20" s="100">
        <v>-0.9503057911804772</v>
      </c>
      <c r="IZ20" s="100">
        <v>-1</v>
      </c>
      <c r="JA20" s="100">
        <v>-0.99615698440004463</v>
      </c>
      <c r="JB20" s="100">
        <v>-0.98483570326870118</v>
      </c>
      <c r="JC20" s="100">
        <v>-0.94955393916751074</v>
      </c>
      <c r="JD20" s="100">
        <v>-0.98483570326870118</v>
      </c>
      <c r="JE20" s="100">
        <v>-0.94539204036738533</v>
      </c>
      <c r="JF20" s="100">
        <v>-0.93679536482213732</v>
      </c>
      <c r="JG20" s="100">
        <v>-0.81322821750876539</v>
      </c>
      <c r="JW20" s="100">
        <v>-0.97118364379614963</v>
      </c>
      <c r="KO20" s="100">
        <v>-0.9503057911804772</v>
      </c>
      <c r="MD20" s="100">
        <v>-0.97118540609423076</v>
      </c>
      <c r="ME20" s="100">
        <v>-0.97118540609423076</v>
      </c>
      <c r="NC20" s="100">
        <v>-0.97118540609423076</v>
      </c>
      <c r="ND20" s="100">
        <v>-0.97118540609423076</v>
      </c>
      <c r="NE20" s="100">
        <v>-0.97118540609423076</v>
      </c>
      <c r="NF20" s="100">
        <v>-0.94955393916751074</v>
      </c>
      <c r="NG20" s="100">
        <v>-0.97118540609423076</v>
      </c>
      <c r="NH20" s="100">
        <v>-0.97118540609423076</v>
      </c>
      <c r="NI20" s="100">
        <v>-0.97118540609423076</v>
      </c>
      <c r="NJ20" s="100">
        <v>-0.97118540609423076</v>
      </c>
      <c r="NK20" s="100">
        <v>-0.97118540609423076</v>
      </c>
      <c r="NL20" s="100">
        <v>-0.97118540609423076</v>
      </c>
      <c r="NM20" s="100">
        <v>-0.97118540609423076</v>
      </c>
      <c r="NN20" s="100">
        <v>-0.97118540609423076</v>
      </c>
      <c r="NO20" s="100">
        <v>-0.97118540609423076</v>
      </c>
      <c r="NP20" s="100">
        <v>-0.97118540609423076</v>
      </c>
      <c r="NQ20" s="100">
        <v>-0.97118540609423076</v>
      </c>
      <c r="NR20" s="100">
        <v>-0.97118540609423076</v>
      </c>
      <c r="OR20" s="100">
        <v>-0.97118364379614963</v>
      </c>
      <c r="OS20" s="100">
        <v>-0.97118364379614963</v>
      </c>
      <c r="OT20" s="100">
        <v>-0.97118364379614963</v>
      </c>
      <c r="QD20" s="100">
        <v>-0.70700268620603846</v>
      </c>
      <c r="QE20" s="100">
        <v>-0.70700268620603846</v>
      </c>
      <c r="QF20" s="100">
        <v>-0.70700268620603846</v>
      </c>
      <c r="QG20" s="100">
        <v>-0.70700268620603846</v>
      </c>
      <c r="QQ20" s="100">
        <v>-1</v>
      </c>
      <c r="QR20" s="100">
        <v>-1</v>
      </c>
      <c r="QS20" s="100">
        <v>-0.97748033484034558</v>
      </c>
      <c r="QT20" s="100">
        <v>-0.70756703897841622</v>
      </c>
      <c r="QU20" s="100">
        <v>-0.70756703897841622</v>
      </c>
      <c r="QV20" s="100">
        <v>-0.70756703897841622</v>
      </c>
      <c r="US20" s="100">
        <v>-0.96274733737629248</v>
      </c>
      <c r="UU20" s="100">
        <v>-0.97118540609423076</v>
      </c>
      <c r="UV20" s="100">
        <v>-0.97118540609423076</v>
      </c>
      <c r="VD20" s="100">
        <v>-0.97331324189850699</v>
      </c>
      <c r="XR20" s="124" t="s">
        <v>86</v>
      </c>
      <c r="XS20" s="124">
        <v>1333.602758905472</v>
      </c>
      <c r="XT20" s="124">
        <v>-38.903231006577357</v>
      </c>
      <c r="XU20" s="124">
        <v>756.711818165713</v>
      </c>
      <c r="XV20" s="124">
        <v>1.5561292402630944</v>
      </c>
      <c r="XW20" s="124">
        <v>256.47609977143293</v>
      </c>
      <c r="XX20" s="124">
        <v>1551.1756276703277</v>
      </c>
      <c r="YJ20" s="124">
        <v>-0.48801294813799223</v>
      </c>
      <c r="APM20" s="100">
        <v>6.4694884289826796E-2</v>
      </c>
      <c r="APN20" s="100">
        <v>6.4694884289826796E-2</v>
      </c>
      <c r="AQE20" s="100">
        <v>1.216865375823515E-2</v>
      </c>
      <c r="AQF20" s="100">
        <v>1.216865375823515E-2</v>
      </c>
      <c r="AQG20" s="100">
        <v>1.216865375823515E-2</v>
      </c>
      <c r="AQH20" s="100">
        <v>6.3574694586786079E-2</v>
      </c>
      <c r="AQI20" s="100">
        <v>6.3574694586786079E-2</v>
      </c>
      <c r="AQJ20" s="100">
        <v>6.3574694586786079E-2</v>
      </c>
      <c r="AQK20" s="100">
        <v>6.3574694586786079E-2</v>
      </c>
      <c r="AQL20" s="100">
        <v>6.3574694586786079E-2</v>
      </c>
      <c r="AUD20" s="100">
        <v>-1.6197589994186271E-3</v>
      </c>
      <c r="AUE20" s="100">
        <v>-1.6197589994186271E-3</v>
      </c>
      <c r="AUF20" s="100">
        <v>-1.6197589994186271E-3</v>
      </c>
      <c r="AUG20" s="100">
        <v>-1.6197589994186271E-3</v>
      </c>
      <c r="AWU20" s="100">
        <v>3.8601417750255836E-2</v>
      </c>
      <c r="AXB20" s="100">
        <v>0.48801294813799223</v>
      </c>
      <c r="AXL20" s="124">
        <v>6000</v>
      </c>
    </row>
    <row r="21" spans="1:1010 1051:1312" ht="14.25" customHeight="1" x14ac:dyDescent="0.2">
      <c r="A21" s="126" t="s">
        <v>3079</v>
      </c>
      <c r="B21" s="126" t="s">
        <v>2801</v>
      </c>
      <c r="C21" s="126" t="s">
        <v>2782</v>
      </c>
      <c r="D21" s="126" t="s">
        <v>2783</v>
      </c>
      <c r="E21" s="29" t="s">
        <v>3050</v>
      </c>
      <c r="F21" s="126" t="s">
        <v>2747</v>
      </c>
      <c r="G21" s="126" t="s">
        <v>2802</v>
      </c>
      <c r="L21" s="124">
        <v>-0.31798556395332361</v>
      </c>
      <c r="P21" s="100">
        <v>-0.22078795443170263</v>
      </c>
      <c r="Q21" s="100">
        <v>-0.22078795443170263</v>
      </c>
      <c r="R21" s="100">
        <v>-0.22078795443170263</v>
      </c>
      <c r="S21" s="100">
        <v>-0.22078795443170263</v>
      </c>
      <c r="T21" s="100">
        <v>-0.22078795443170263</v>
      </c>
      <c r="U21" s="100">
        <v>-0.22078795443170263</v>
      </c>
      <c r="V21" s="100">
        <v>-0.22078795443170263</v>
      </c>
      <c r="W21" s="100">
        <v>-0.22078795443170263</v>
      </c>
      <c r="X21" s="100">
        <v>-0.22078795443170263</v>
      </c>
      <c r="Y21" s="100">
        <v>-0.22078795443170263</v>
      </c>
      <c r="Z21" s="100">
        <v>-0.22078795443170263</v>
      </c>
      <c r="AA21" s="100">
        <v>-0.22078795443170263</v>
      </c>
      <c r="AF21" s="100">
        <v>-0.99999999999999989</v>
      </c>
      <c r="AG21" s="100">
        <v>-0.99999999999999989</v>
      </c>
      <c r="AU21" s="100">
        <v>-0.22284177009981834</v>
      </c>
      <c r="CF21" s="100">
        <v>-0.27978918838946476</v>
      </c>
      <c r="CM21" s="100">
        <v>-0.42280794643615999</v>
      </c>
      <c r="FB21" s="100">
        <v>-0.2797899438738089</v>
      </c>
      <c r="FC21" s="100">
        <v>-0.2797895661316368</v>
      </c>
      <c r="FI21" s="100">
        <v>-0.24258608586709141</v>
      </c>
      <c r="GB21" s="100">
        <v>-0.22078795443170263</v>
      </c>
      <c r="GC21" s="100">
        <v>-0.20943288308564986</v>
      </c>
      <c r="GD21" s="100">
        <v>-0.23683685000802701</v>
      </c>
      <c r="IX21" s="100">
        <v>-0.52106907330401631</v>
      </c>
      <c r="IY21" s="100">
        <v>-0.22284177009981834</v>
      </c>
      <c r="IZ21" s="100">
        <v>-0.14036181404382439</v>
      </c>
      <c r="JA21" s="100">
        <v>-0.48602350815450912</v>
      </c>
      <c r="JB21" s="100">
        <v>-0.24258608586709141</v>
      </c>
      <c r="JC21" s="100">
        <v>-0.22078795443170263</v>
      </c>
      <c r="JD21" s="100">
        <v>-0.24258608586709141</v>
      </c>
      <c r="JE21" s="100">
        <v>-0.20943252108273497</v>
      </c>
      <c r="JF21" s="100">
        <v>-0.18598286939249614</v>
      </c>
      <c r="JW21" s="100">
        <v>-0.2797895661316368</v>
      </c>
      <c r="KO21" s="100">
        <v>-0.22284214784199044</v>
      </c>
      <c r="MD21" s="100">
        <v>-0.27979029013746665</v>
      </c>
      <c r="ME21" s="100">
        <v>-0.27979029013746665</v>
      </c>
      <c r="NC21" s="100">
        <v>-0.27979029013746665</v>
      </c>
      <c r="ND21" s="100">
        <v>-0.27979029013746665</v>
      </c>
      <c r="NE21" s="100">
        <v>-0.27979029013746665</v>
      </c>
      <c r="NF21" s="100">
        <v>-0.22078795443170263</v>
      </c>
      <c r="NG21" s="100">
        <v>-0.27979029013746665</v>
      </c>
      <c r="NH21" s="100">
        <v>-0.27979029013746665</v>
      </c>
      <c r="NI21" s="100">
        <v>-0.27979029013746665</v>
      </c>
      <c r="NJ21" s="100">
        <v>-0.27979029013746665</v>
      </c>
      <c r="NK21" s="100">
        <v>-0.27979029013746665</v>
      </c>
      <c r="NL21" s="100">
        <v>-0.27979029013746665</v>
      </c>
      <c r="NM21" s="100">
        <v>-0.27979029013746665</v>
      </c>
      <c r="NN21" s="100">
        <v>-0.27979029013746665</v>
      </c>
      <c r="NO21" s="100">
        <v>-0.27979029013746665</v>
      </c>
      <c r="NP21" s="100">
        <v>-0.27979029013746665</v>
      </c>
      <c r="NQ21" s="100">
        <v>-0.27979029013746665</v>
      </c>
      <c r="NR21" s="100">
        <v>-0.27979029013746665</v>
      </c>
      <c r="OR21" s="100">
        <v>-0.2797895661316368</v>
      </c>
      <c r="OS21" s="100">
        <v>-0.2797895661316368</v>
      </c>
      <c r="OT21" s="100">
        <v>-0.2797895661316368</v>
      </c>
      <c r="QQ21" s="100">
        <v>-0.14036181404382439</v>
      </c>
      <c r="QR21" s="100">
        <v>-0.14036181404382439</v>
      </c>
      <c r="QS21" s="100">
        <v>-0.40670939350346419</v>
      </c>
      <c r="US21" s="100">
        <v>-0.50937458487709208</v>
      </c>
      <c r="UU21" s="100">
        <v>-0.2797899438738089</v>
      </c>
      <c r="UV21" s="100">
        <v>-0.27979029013746665</v>
      </c>
      <c r="VD21" s="100">
        <v>-0.45384003248582677</v>
      </c>
      <c r="XR21" s="124" t="s">
        <v>86</v>
      </c>
      <c r="XS21" s="124">
        <v>297.8607146252325</v>
      </c>
      <c r="XT21" s="124">
        <v>-21.124873377676067</v>
      </c>
      <c r="XU21" s="124">
        <v>135.10094844763705</v>
      </c>
      <c r="XV21" s="124">
        <v>2.1124873377676066</v>
      </c>
      <c r="XW21" s="124">
        <v>-1.3173320581701298</v>
      </c>
      <c r="XX21" s="124">
        <v>275.41850918938633</v>
      </c>
      <c r="YJ21" s="124">
        <v>-8.8606487271871301E-2</v>
      </c>
      <c r="AAU21" s="100">
        <v>1.9576251979211586E-2</v>
      </c>
      <c r="AAV21" s="100">
        <v>1.3374692002411253E-3</v>
      </c>
      <c r="ADU21" s="100">
        <v>-9.2512264816149731E-3</v>
      </c>
      <c r="AEV21" s="100">
        <v>-6.8171577380483949E-3</v>
      </c>
      <c r="AIO21" s="100">
        <v>-1.4586392979346946E-2</v>
      </c>
      <c r="AIP21" s="100">
        <v>-1.4586392979346946E-2</v>
      </c>
      <c r="AJA21" s="100">
        <v>-9.2512264816149731E-3</v>
      </c>
      <c r="AJB21" s="100">
        <v>-9.2512264816149731E-3</v>
      </c>
      <c r="AJC21" s="100">
        <v>-9.2512264816149731E-3</v>
      </c>
      <c r="AKN21" s="100">
        <v>1.9576251979211586E-2</v>
      </c>
      <c r="ARK21" s="100">
        <v>-6.8171577380483949E-3</v>
      </c>
      <c r="ARL21" s="100">
        <v>-6.8171577380483949E-3</v>
      </c>
      <c r="ARM21" s="100">
        <v>-6.8171577380483949E-3</v>
      </c>
      <c r="ARN21" s="100">
        <v>-6.8171577380483949E-3</v>
      </c>
      <c r="ASA21" s="100">
        <v>-9.2512264816149731E-3</v>
      </c>
      <c r="ASB21" s="100">
        <v>-9.2512264816149731E-3</v>
      </c>
      <c r="ASC21" s="100">
        <v>-9.2512264816149731E-3</v>
      </c>
      <c r="AXB21" s="100">
        <v>8.8606487271871301E-2</v>
      </c>
      <c r="AXI21" s="124">
        <v>-6.8083324414420932E-3</v>
      </c>
      <c r="AXL21" s="124">
        <v>6000</v>
      </c>
    </row>
    <row r="22" spans="1:1010 1051:1312" ht="14.25" customHeight="1" x14ac:dyDescent="0.2">
      <c r="A22" s="126" t="s">
        <v>3079</v>
      </c>
      <c r="B22" s="126" t="s">
        <v>2803</v>
      </c>
      <c r="C22" s="126" t="s">
        <v>2782</v>
      </c>
      <c r="D22" s="126" t="s">
        <v>2783</v>
      </c>
      <c r="E22" s="29" t="s">
        <v>3050</v>
      </c>
      <c r="F22" s="126" t="s">
        <v>2747</v>
      </c>
      <c r="G22" s="126" t="s">
        <v>2804</v>
      </c>
      <c r="K22" s="124">
        <v>-0.69509958046362796</v>
      </c>
      <c r="L22" s="124">
        <v>-0.9324289363918532</v>
      </c>
      <c r="N22" s="100">
        <v>-0.80007490459669917</v>
      </c>
      <c r="O22" s="100">
        <v>-0.50692455507964451</v>
      </c>
      <c r="P22" s="100">
        <v>-0.93499572277729082</v>
      </c>
      <c r="Q22" s="100">
        <v>-0.93499572277729082</v>
      </c>
      <c r="R22" s="100">
        <v>-0.93499572277729082</v>
      </c>
      <c r="S22" s="100">
        <v>-0.93499572277729082</v>
      </c>
      <c r="T22" s="100">
        <v>-0.93499572277729082</v>
      </c>
      <c r="U22" s="100">
        <v>-0.93499572277729082</v>
      </c>
      <c r="V22" s="100">
        <v>-0.93499572277729082</v>
      </c>
      <c r="W22" s="100">
        <v>-0.93499572277729082</v>
      </c>
      <c r="X22" s="100">
        <v>-0.93499572277729082</v>
      </c>
      <c r="Y22" s="100">
        <v>-0.93499572277729082</v>
      </c>
      <c r="Z22" s="100">
        <v>-0.93499572277729082</v>
      </c>
      <c r="AA22" s="100">
        <v>-0.93499572277729082</v>
      </c>
      <c r="AF22" s="100">
        <v>-0.97452555517191708</v>
      </c>
      <c r="AG22" s="100">
        <v>-0.97452555517191708</v>
      </c>
      <c r="AU22" s="100">
        <v>-0.93576469017957453</v>
      </c>
      <c r="CF22" s="100">
        <v>-0.9571027206251419</v>
      </c>
      <c r="CM22" s="100">
        <v>-0.96974332407801567</v>
      </c>
      <c r="CN22" s="100">
        <v>-0.69657435526312095</v>
      </c>
      <c r="DO22" s="100">
        <v>-0.69602334647333097</v>
      </c>
      <c r="EP22" s="100">
        <v>-0.2151441438088571</v>
      </c>
      <c r="EQ22" s="100">
        <v>-0.2151441438088571</v>
      </c>
      <c r="ER22" s="100">
        <v>-0.2151441438088571</v>
      </c>
      <c r="FB22" s="100">
        <v>-0.95710598049637163</v>
      </c>
      <c r="FC22" s="100">
        <v>-0.9571027206251419</v>
      </c>
      <c r="FI22" s="100">
        <v>-0.97219520000260795</v>
      </c>
      <c r="GB22" s="100">
        <v>-0.93499572277729082</v>
      </c>
      <c r="GC22" s="100">
        <v>-0.93074276799831501</v>
      </c>
      <c r="GD22" s="100">
        <v>-0.941011362371723</v>
      </c>
      <c r="HH22" s="100">
        <v>-0.69778784232835944</v>
      </c>
      <c r="HI22" s="100">
        <v>-0.69778784232835944</v>
      </c>
      <c r="HT22" s="100">
        <v>-0.69657603047472516</v>
      </c>
      <c r="HU22" s="100">
        <v>-0.69657603047472516</v>
      </c>
      <c r="HV22" s="100">
        <v>-0.69657603047472516</v>
      </c>
      <c r="IX22" s="100">
        <v>-0.95550139943555334</v>
      </c>
      <c r="IY22" s="100">
        <v>-0.93576469017957453</v>
      </c>
      <c r="IZ22" s="100">
        <v>-0.98948501369281749</v>
      </c>
      <c r="JA22" s="100">
        <v>-0.9805047023189728</v>
      </c>
      <c r="JB22" s="100">
        <v>-0.97219520000260795</v>
      </c>
      <c r="JC22" s="100">
        <v>-0.93499572277729082</v>
      </c>
      <c r="JD22" s="100">
        <v>-0.97219520000260795</v>
      </c>
      <c r="JE22" s="100">
        <v>-0.9307411380627002</v>
      </c>
      <c r="JF22" s="100">
        <v>-0.92195225357161914</v>
      </c>
      <c r="JG22" s="100">
        <v>-0.80007490459669917</v>
      </c>
      <c r="JW22" s="100">
        <v>-0.9571027206251419</v>
      </c>
      <c r="KO22" s="100">
        <v>-0.93576469017957453</v>
      </c>
      <c r="MD22" s="100">
        <v>-0.9571044411127354</v>
      </c>
      <c r="ME22" s="100">
        <v>-0.9571044411127354</v>
      </c>
      <c r="NC22" s="100">
        <v>-0.9571044411127354</v>
      </c>
      <c r="ND22" s="100">
        <v>-0.9571044411127354</v>
      </c>
      <c r="NE22" s="100">
        <v>-0.9571044411127354</v>
      </c>
      <c r="NF22" s="100">
        <v>-0.93499572277729082</v>
      </c>
      <c r="NG22" s="100">
        <v>-0.9571044411127354</v>
      </c>
      <c r="NH22" s="100">
        <v>-0.9571044411127354</v>
      </c>
      <c r="NI22" s="100">
        <v>-0.9571044411127354</v>
      </c>
      <c r="NJ22" s="100">
        <v>-0.9571044411127354</v>
      </c>
      <c r="NK22" s="100">
        <v>-0.9571044411127354</v>
      </c>
      <c r="NL22" s="100">
        <v>-0.9571044411127354</v>
      </c>
      <c r="NM22" s="100">
        <v>-0.9571044411127354</v>
      </c>
      <c r="NN22" s="100">
        <v>-0.9571044411127354</v>
      </c>
      <c r="NO22" s="100">
        <v>-0.9571044411127354</v>
      </c>
      <c r="NP22" s="100">
        <v>-0.9571044411127354</v>
      </c>
      <c r="NQ22" s="100">
        <v>-0.9571044411127354</v>
      </c>
      <c r="NR22" s="100">
        <v>-0.9571044411127354</v>
      </c>
      <c r="OF22" s="100">
        <v>-9.9299220501402607E-2</v>
      </c>
      <c r="OG22" s="100">
        <v>-9.9299220501402607E-2</v>
      </c>
      <c r="OR22" s="100">
        <v>-0.9571027206251419</v>
      </c>
      <c r="OS22" s="100">
        <v>-0.9571027206251419</v>
      </c>
      <c r="OT22" s="100">
        <v>-0.9571027206251419</v>
      </c>
      <c r="PA22" s="100">
        <v>-9.8413678745666755E-2</v>
      </c>
      <c r="PB22" s="100">
        <v>-9.8413678745666755E-2</v>
      </c>
      <c r="PC22" s="100">
        <v>-9.8413678745666755E-2</v>
      </c>
      <c r="PD22" s="100">
        <v>-9.8413678745666755E-2</v>
      </c>
      <c r="PE22" s="100">
        <v>-9.8413678745666755E-2</v>
      </c>
      <c r="QD22" s="100">
        <v>-0.69602334647333097</v>
      </c>
      <c r="QE22" s="100">
        <v>-0.69602334647333097</v>
      </c>
      <c r="QF22" s="100">
        <v>-0.69602334647333097</v>
      </c>
      <c r="QG22" s="100">
        <v>-0.69602334647333097</v>
      </c>
      <c r="QQ22" s="100">
        <v>-0.98948501369281749</v>
      </c>
      <c r="QR22" s="100">
        <v>-0.98948501369281749</v>
      </c>
      <c r="QS22" s="100">
        <v>-0.96334311023046304</v>
      </c>
      <c r="QT22" s="100">
        <v>-0.69657435526312095</v>
      </c>
      <c r="QU22" s="100">
        <v>-0.69657435526312095</v>
      </c>
      <c r="QV22" s="100">
        <v>-0.69657435526312095</v>
      </c>
      <c r="US22" s="100">
        <v>-0.94761142443604907</v>
      </c>
      <c r="UU22" s="100">
        <v>-0.95710598049637163</v>
      </c>
      <c r="UV22" s="100">
        <v>-0.9571044411127354</v>
      </c>
      <c r="VD22" s="100">
        <v>-0.95882384208242033</v>
      </c>
      <c r="VN22" s="100">
        <v>-1</v>
      </c>
      <c r="XR22" s="124" t="s">
        <v>86</v>
      </c>
      <c r="XS22" s="124">
        <v>1301.9630593203296</v>
      </c>
      <c r="XT22" s="124">
        <v>-37.980252605610545</v>
      </c>
      <c r="XU22" s="124">
        <v>835.32512081218613</v>
      </c>
      <c r="XV22" s="124">
        <v>1.5192101042244219</v>
      </c>
      <c r="XW22" s="124">
        <v>255.32998033791273</v>
      </c>
      <c r="XX22" s="124">
        <v>1519.3127870526318</v>
      </c>
      <c r="YJ22" s="124">
        <v>-0.51633046400687099</v>
      </c>
      <c r="AQE22" s="100">
        <v>2.2671283114066246E-3</v>
      </c>
      <c r="AQF22" s="100">
        <v>2.2671283114066246E-3</v>
      </c>
      <c r="AQG22" s="100">
        <v>2.2671283114066246E-3</v>
      </c>
      <c r="AUD22" s="100">
        <v>-1.4265265122384168E-3</v>
      </c>
      <c r="AUE22" s="100">
        <v>-1.4265265122384168E-3</v>
      </c>
      <c r="AUF22" s="100">
        <v>-1.4265265122384168E-3</v>
      </c>
      <c r="AUG22" s="100">
        <v>-1.4265265122384168E-3</v>
      </c>
      <c r="AXB22" s="100">
        <v>0.51633046400687099</v>
      </c>
      <c r="AXL22" s="124">
        <v>6000</v>
      </c>
    </row>
    <row r="23" spans="1:1010 1051:1312" ht="14.25" customHeight="1" x14ac:dyDescent="0.2">
      <c r="A23" s="126" t="s">
        <v>3079</v>
      </c>
      <c r="B23" s="126" t="s">
        <v>2805</v>
      </c>
      <c r="C23" s="126" t="s">
        <v>2782</v>
      </c>
      <c r="D23" s="126" t="s">
        <v>2786</v>
      </c>
      <c r="E23" s="29" t="s">
        <v>3050</v>
      </c>
      <c r="F23" s="126" t="s">
        <v>2747</v>
      </c>
      <c r="G23" s="126" t="s">
        <v>2806</v>
      </c>
      <c r="EP23" s="100">
        <v>8.3439716656619756E-2</v>
      </c>
      <c r="EQ23" s="100">
        <v>8.3439716656619756E-2</v>
      </c>
      <c r="ER23" s="100">
        <v>8.3439716656619756E-2</v>
      </c>
      <c r="OX23" s="100">
        <v>1</v>
      </c>
      <c r="OY23" s="100">
        <v>1</v>
      </c>
      <c r="OZ23" s="100">
        <v>1</v>
      </c>
      <c r="VN23" s="100">
        <v>1</v>
      </c>
      <c r="XR23" s="124" t="s">
        <v>86</v>
      </c>
      <c r="XS23" s="124">
        <v>760.75434335459329</v>
      </c>
      <c r="XT23" s="124">
        <v>-26.637056840146823</v>
      </c>
      <c r="XU23" s="124">
        <v>395.15056073481958</v>
      </c>
      <c r="XV23" s="124">
        <v>1.0654822736058729</v>
      </c>
      <c r="XW23" s="124">
        <v>2.5294096642441568</v>
      </c>
      <c r="XX23" s="124">
        <v>736.64669617869072</v>
      </c>
      <c r="YJ23" s="124">
        <v>3.119832413252074E-2</v>
      </c>
      <c r="AAU23" s="100">
        <v>1.5491450268967781E-2</v>
      </c>
      <c r="AAV23" s="100">
        <v>8.2075292584702121E-3</v>
      </c>
      <c r="AAW23" s="100">
        <v>1.7254702649363109E-2</v>
      </c>
      <c r="AAX23" s="100">
        <v>1.7254702649363109E-2</v>
      </c>
      <c r="AAY23" s="100">
        <v>1.7254702649363109E-2</v>
      </c>
      <c r="AAZ23" s="100">
        <v>1.7254702649363109E-2</v>
      </c>
      <c r="ABA23" s="100">
        <v>1.7254702649363109E-2</v>
      </c>
      <c r="ABB23" s="100">
        <v>1.7254702649363109E-2</v>
      </c>
      <c r="ABC23" s="100">
        <v>1.7254702649363109E-2</v>
      </c>
      <c r="ABD23" s="100">
        <v>1.7254702649363109E-2</v>
      </c>
      <c r="ABE23" s="100">
        <v>1.7254702649363109E-2</v>
      </c>
      <c r="ABF23" s="100">
        <v>1.7254702649363109E-2</v>
      </c>
      <c r="ABG23" s="100">
        <v>1.7254702649363109E-2</v>
      </c>
      <c r="ABH23" s="100">
        <v>1.7254702649363109E-2</v>
      </c>
      <c r="ABM23" s="100">
        <v>1.9350000038104616E-2</v>
      </c>
      <c r="ABN23" s="100">
        <v>1.9350000038104616E-2</v>
      </c>
      <c r="ACB23" s="100">
        <v>1.7237529772406213E-2</v>
      </c>
      <c r="ADM23" s="100">
        <v>1.680434777155318E-2</v>
      </c>
      <c r="ADT23" s="100">
        <v>1.7323402095652241E-2</v>
      </c>
      <c r="ADU23" s="100">
        <v>1.3003047210221387E-2</v>
      </c>
      <c r="AEV23" s="100">
        <v>1.2989689756348928E-2</v>
      </c>
      <c r="AGI23" s="100">
        <v>1.680434777155318E-2</v>
      </c>
      <c r="AGJ23" s="100">
        <v>1.6802440556164807E-2</v>
      </c>
      <c r="AGP23" s="100">
        <v>1.5333063076348187E-2</v>
      </c>
      <c r="AHI23" s="100">
        <v>1.7254702649363109E-2</v>
      </c>
      <c r="AHJ23" s="100">
        <v>1.7342486157228283E-2</v>
      </c>
      <c r="AHK23" s="100">
        <v>1.7132573387584147E-2</v>
      </c>
      <c r="AIO23" s="100">
        <v>1.3029763110273996E-2</v>
      </c>
      <c r="AIP23" s="100">
        <v>1.3029763110273996E-2</v>
      </c>
      <c r="AJA23" s="100">
        <v>1.3003047210221387E-2</v>
      </c>
      <c r="AJB23" s="100">
        <v>1.3003047210221387E-2</v>
      </c>
      <c r="AJC23" s="100">
        <v>1.3003047210221387E-2</v>
      </c>
      <c r="AKE23" s="100">
        <v>1.7880620573672609E-2</v>
      </c>
      <c r="AKF23" s="100">
        <v>1.7237529772406213E-2</v>
      </c>
      <c r="AKG23" s="100">
        <v>1.3153801572056718E-2</v>
      </c>
      <c r="AKH23" s="100">
        <v>1.8493180051801957E-2</v>
      </c>
      <c r="AKI23" s="100">
        <v>1.5333063076348187E-2</v>
      </c>
      <c r="AKJ23" s="100">
        <v>1.7254702649363109E-2</v>
      </c>
      <c r="AKK23" s="100">
        <v>1.5333063076348187E-2</v>
      </c>
      <c r="AKL23" s="100">
        <v>1.7342486157228283E-2</v>
      </c>
      <c r="AKM23" s="100">
        <v>1.7519954434500835E-2</v>
      </c>
      <c r="AKN23" s="100">
        <v>1.5491450268967781E-2</v>
      </c>
      <c r="ALD23" s="100">
        <v>1.680434777155318E-2</v>
      </c>
      <c r="ALV23" s="100">
        <v>1.7237529772406213E-2</v>
      </c>
      <c r="ANK23" s="100">
        <v>1.680434777155318E-2</v>
      </c>
      <c r="ANL23" s="100">
        <v>1.680434777155318E-2</v>
      </c>
      <c r="AOJ23" s="100">
        <v>1.680434777155318E-2</v>
      </c>
      <c r="AOK23" s="100">
        <v>1.680434777155318E-2</v>
      </c>
      <c r="AOL23" s="100">
        <v>1.680434777155318E-2</v>
      </c>
      <c r="AOM23" s="100">
        <v>1.7254702649363109E-2</v>
      </c>
      <c r="AON23" s="100">
        <v>1.680434777155318E-2</v>
      </c>
      <c r="AOO23" s="100">
        <v>1.680434777155318E-2</v>
      </c>
      <c r="AOP23" s="100">
        <v>1.680434777155318E-2</v>
      </c>
      <c r="AOQ23" s="100">
        <v>1.680434777155318E-2</v>
      </c>
      <c r="AOR23" s="100">
        <v>1.680434777155318E-2</v>
      </c>
      <c r="AOS23" s="100">
        <v>1.680434777155318E-2</v>
      </c>
      <c r="AOT23" s="100">
        <v>1.680434777155318E-2</v>
      </c>
      <c r="AOU23" s="100">
        <v>1.680434777155318E-2</v>
      </c>
      <c r="AOV23" s="100">
        <v>1.680434777155318E-2</v>
      </c>
      <c r="AOW23" s="100">
        <v>1.680434777155318E-2</v>
      </c>
      <c r="AOX23" s="100">
        <v>1.680434777155318E-2</v>
      </c>
      <c r="AOY23" s="100">
        <v>1.680434777155318E-2</v>
      </c>
      <c r="APM23" s="100">
        <v>-3.8656108322276644E-2</v>
      </c>
      <c r="APN23" s="100">
        <v>-3.8656108322276644E-2</v>
      </c>
      <c r="APY23" s="100">
        <v>1.6802440556164807E-2</v>
      </c>
      <c r="APZ23" s="100">
        <v>1.6802440556164807E-2</v>
      </c>
      <c r="AQA23" s="100">
        <v>1.6802440556164807E-2</v>
      </c>
      <c r="AQH23" s="100">
        <v>-3.834505955243335E-2</v>
      </c>
      <c r="AQI23" s="100">
        <v>-3.834505955243335E-2</v>
      </c>
      <c r="AQJ23" s="100">
        <v>-3.834505955243335E-2</v>
      </c>
      <c r="AQK23" s="100">
        <v>-3.834505955243335E-2</v>
      </c>
      <c r="AQL23" s="100">
        <v>-3.834505955243335E-2</v>
      </c>
      <c r="ARK23" s="100">
        <v>1.2989689756348928E-2</v>
      </c>
      <c r="ARL23" s="100">
        <v>1.2989689756348928E-2</v>
      </c>
      <c r="ARM23" s="100">
        <v>1.2989689756348928E-2</v>
      </c>
      <c r="ARN23" s="100">
        <v>1.2989689756348928E-2</v>
      </c>
      <c r="ARX23" s="100">
        <v>1.3153801572056718E-2</v>
      </c>
      <c r="ARY23" s="100">
        <v>1.3153801572056718E-2</v>
      </c>
      <c r="ARZ23" s="100">
        <v>1.6873047217842309E-2</v>
      </c>
      <c r="ASA23" s="100">
        <v>1.3003047210221387E-2</v>
      </c>
      <c r="ASB23" s="100">
        <v>1.3003047210221387E-2</v>
      </c>
      <c r="ASC23" s="100">
        <v>1.3003047210221387E-2</v>
      </c>
      <c r="AVZ23" s="100">
        <v>1.7882529773676367E-2</v>
      </c>
      <c r="AWB23" s="100">
        <v>1.680434777155318E-2</v>
      </c>
      <c r="AWC23" s="100">
        <v>1.680434777155318E-2</v>
      </c>
      <c r="AWK23" s="100">
        <v>1.7235620572402455E-2</v>
      </c>
      <c r="AXB23" s="100">
        <v>-3.119832413252074E-2</v>
      </c>
      <c r="AXI23" s="124">
        <v>1.2972514894776646E-2</v>
      </c>
      <c r="AXJ23" s="124">
        <v>1.76688005886401E-2</v>
      </c>
      <c r="AXL23" s="124">
        <v>6000</v>
      </c>
    </row>
    <row r="24" spans="1:1010 1051:1312" ht="14.25" customHeight="1" x14ac:dyDescent="0.2">
      <c r="A24" s="126" t="s">
        <v>3079</v>
      </c>
      <c r="B24" s="126" t="s">
        <v>2807</v>
      </c>
      <c r="C24" s="126" t="s">
        <v>2782</v>
      </c>
      <c r="D24" s="126" t="s">
        <v>2808</v>
      </c>
      <c r="E24" s="29" t="s">
        <v>3050</v>
      </c>
      <c r="F24" s="126" t="s">
        <v>2747</v>
      </c>
      <c r="G24" s="126" t="s">
        <v>2809</v>
      </c>
      <c r="OX24" s="100">
        <v>1</v>
      </c>
      <c r="OY24" s="100">
        <v>1</v>
      </c>
      <c r="OZ24" s="100">
        <v>1</v>
      </c>
      <c r="XR24" s="124" t="s">
        <v>86</v>
      </c>
      <c r="XS24" s="124">
        <v>901.99989247323367</v>
      </c>
      <c r="XT24" s="124">
        <v>-24.999997019768117</v>
      </c>
      <c r="XU24" s="124">
        <v>470.01700329577886</v>
      </c>
      <c r="XV24" s="124">
        <v>0.99999988079072466</v>
      </c>
      <c r="XW24" s="124">
        <v>0.69257673429895683</v>
      </c>
      <c r="XX24" s="124">
        <v>877.69247218776457</v>
      </c>
      <c r="YJ24" s="124">
        <v>2.4635483306770368E-3</v>
      </c>
      <c r="AXB24" s="100">
        <v>-2.4635483306770368E-3</v>
      </c>
      <c r="AXL24" s="124">
        <v>6000</v>
      </c>
    </row>
    <row r="25" spans="1:1010 1051:1312" ht="14.25" customHeight="1" x14ac:dyDescent="0.2">
      <c r="A25" s="126" t="s">
        <v>3079</v>
      </c>
      <c r="B25" s="126" t="s">
        <v>2810</v>
      </c>
      <c r="C25" s="126" t="s">
        <v>2782</v>
      </c>
      <c r="D25" s="126" t="s">
        <v>2786</v>
      </c>
      <c r="E25" s="29" t="s">
        <v>3050</v>
      </c>
      <c r="F25" s="126" t="s">
        <v>2747</v>
      </c>
      <c r="G25" s="126" t="s">
        <v>2811</v>
      </c>
      <c r="EP25" s="100">
        <v>-1</v>
      </c>
      <c r="EQ25" s="100">
        <v>-1</v>
      </c>
      <c r="ER25" s="100">
        <v>-1</v>
      </c>
      <c r="OF25" s="100">
        <v>-0.46583136309042927</v>
      </c>
      <c r="OG25" s="100">
        <v>-0.46583136309042927</v>
      </c>
      <c r="PA25" s="100">
        <v>-0.46143866690959878</v>
      </c>
      <c r="PB25" s="100">
        <v>-0.46143866690959878</v>
      </c>
      <c r="PC25" s="100">
        <v>-0.46143866690959878</v>
      </c>
      <c r="PD25" s="100">
        <v>-0.46143866690959878</v>
      </c>
      <c r="PE25" s="100">
        <v>-0.46143866690959878</v>
      </c>
      <c r="XR25" s="124" t="s">
        <v>86</v>
      </c>
      <c r="XS25" s="124">
        <v>2581.728619487722</v>
      </c>
      <c r="XT25" s="124">
        <v>-109.21017848932834</v>
      </c>
      <c r="XU25" s="124">
        <v>1411.6699375921046</v>
      </c>
      <c r="XV25" s="124">
        <v>4.3684071395731339</v>
      </c>
      <c r="XW25" s="124">
        <v>-83.197604974241216</v>
      </c>
      <c r="XX25" s="124">
        <v>2389.3208360241524</v>
      </c>
      <c r="YJ25" s="124">
        <v>-0.54064495696705495</v>
      </c>
      <c r="AAU25" s="100">
        <v>6.8985841265241279E-2</v>
      </c>
      <c r="AAV25" s="100">
        <v>8.5383259845079384E-2</v>
      </c>
      <c r="AAW25" s="100">
        <v>6.5005896082485984E-2</v>
      </c>
      <c r="AAX25" s="100">
        <v>6.5005896082485984E-2</v>
      </c>
      <c r="AAY25" s="100">
        <v>6.5005896082485984E-2</v>
      </c>
      <c r="AAZ25" s="100">
        <v>6.5005896082485984E-2</v>
      </c>
      <c r="ABA25" s="100">
        <v>6.5005896082485984E-2</v>
      </c>
      <c r="ABB25" s="100">
        <v>6.5005896082485984E-2</v>
      </c>
      <c r="ABC25" s="100">
        <v>6.5005896082485984E-2</v>
      </c>
      <c r="ABD25" s="100">
        <v>6.5005896082485984E-2</v>
      </c>
      <c r="ABE25" s="100">
        <v>6.5005896082485984E-2</v>
      </c>
      <c r="ABF25" s="100">
        <v>6.5005896082485984E-2</v>
      </c>
      <c r="ABG25" s="100">
        <v>6.5005896082485984E-2</v>
      </c>
      <c r="ABH25" s="100">
        <v>6.5005896082485984E-2</v>
      </c>
      <c r="ABM25" s="100">
        <v>6.3054245748965385E-2</v>
      </c>
      <c r="ABN25" s="100">
        <v>6.3054245748965385E-2</v>
      </c>
      <c r="ACB25" s="100">
        <v>6.4994101801948007E-2</v>
      </c>
      <c r="ADM25" s="100">
        <v>6.4722878101932405E-2</v>
      </c>
      <c r="ADT25" s="100">
        <v>6.4180422565108822E-2</v>
      </c>
      <c r="ADU25" s="100">
        <v>7.2606128020125088E-2</v>
      </c>
      <c r="AEV25" s="100">
        <v>7.2623817406733973E-2</v>
      </c>
      <c r="AGI25" s="100">
        <v>6.4722878101932405E-2</v>
      </c>
      <c r="AGJ25" s="100">
        <v>6.4722878101932405E-2</v>
      </c>
      <c r="AGP25" s="100">
        <v>6.5112024265346929E-2</v>
      </c>
      <c r="AHI25" s="100">
        <v>6.5005896082485984E-2</v>
      </c>
      <c r="AHJ25" s="100">
        <v>6.5058960173916464E-2</v>
      </c>
      <c r="AHK25" s="100">
        <v>6.492924342997955E-2</v>
      </c>
      <c r="AIO25" s="100">
        <v>7.2564850072440248E-2</v>
      </c>
      <c r="AIP25" s="100">
        <v>7.2564850072440248E-2</v>
      </c>
      <c r="AJA25" s="100">
        <v>7.2606128020125088E-2</v>
      </c>
      <c r="AJB25" s="100">
        <v>7.2606128020125088E-2</v>
      </c>
      <c r="AJC25" s="100">
        <v>7.2606128020125088E-2</v>
      </c>
      <c r="AKE25" s="100">
        <v>6.42216964443975E-2</v>
      </c>
      <c r="AKF25" s="100">
        <v>6.4994101801948007E-2</v>
      </c>
      <c r="AKG25" s="100">
        <v>6.5807781038787178E-2</v>
      </c>
      <c r="AKH25" s="100">
        <v>6.3343158835589872E-2</v>
      </c>
      <c r="AKI25" s="100">
        <v>6.5112024265346929E-2</v>
      </c>
      <c r="AKJ25" s="100">
        <v>6.5005896082485984E-2</v>
      </c>
      <c r="AKK25" s="100">
        <v>6.5112024265346929E-2</v>
      </c>
      <c r="AKL25" s="100">
        <v>6.5058960173916464E-2</v>
      </c>
      <c r="AKM25" s="100">
        <v>6.5176886705711562E-2</v>
      </c>
      <c r="AKN25" s="100">
        <v>6.8985841265241279E-2</v>
      </c>
      <c r="ALD25" s="100">
        <v>6.4722878101932405E-2</v>
      </c>
      <c r="ALV25" s="100">
        <v>6.4994101801948007E-2</v>
      </c>
      <c r="ANK25" s="100">
        <v>6.4722878101932405E-2</v>
      </c>
      <c r="ANL25" s="100">
        <v>6.4722878101932405E-2</v>
      </c>
      <c r="AOJ25" s="100">
        <v>6.4722878101932405E-2</v>
      </c>
      <c r="AOK25" s="100">
        <v>6.4722878101932405E-2</v>
      </c>
      <c r="AOL25" s="100">
        <v>6.4722878101932405E-2</v>
      </c>
      <c r="AOM25" s="100">
        <v>6.5005896082485984E-2</v>
      </c>
      <c r="AON25" s="100">
        <v>6.4722878101932405E-2</v>
      </c>
      <c r="AOO25" s="100">
        <v>6.4722878101932405E-2</v>
      </c>
      <c r="AOP25" s="100">
        <v>6.4722878101932405E-2</v>
      </c>
      <c r="AOQ25" s="100">
        <v>6.4722878101932405E-2</v>
      </c>
      <c r="AOR25" s="100">
        <v>6.4722878101932405E-2</v>
      </c>
      <c r="AOS25" s="100">
        <v>6.4722878101932405E-2</v>
      </c>
      <c r="AOT25" s="100">
        <v>6.4722878101932405E-2</v>
      </c>
      <c r="AOU25" s="100">
        <v>6.4722878101932405E-2</v>
      </c>
      <c r="AOV25" s="100">
        <v>6.4722878101932405E-2</v>
      </c>
      <c r="AOW25" s="100">
        <v>6.4722878101932405E-2</v>
      </c>
      <c r="AOX25" s="100">
        <v>6.4722878101932405E-2</v>
      </c>
      <c r="AOY25" s="100">
        <v>6.4722878101932405E-2</v>
      </c>
      <c r="APY25" s="100">
        <v>6.4722878101932405E-2</v>
      </c>
      <c r="APZ25" s="100">
        <v>6.4722878101932405E-2</v>
      </c>
      <c r="AQA25" s="100">
        <v>6.4722878101932405E-2</v>
      </c>
      <c r="AQE25" s="100">
        <v>2.3826651757459277E-2</v>
      </c>
      <c r="AQF25" s="100">
        <v>2.3826651757459277E-2</v>
      </c>
      <c r="AQG25" s="100">
        <v>2.3826651757459277E-2</v>
      </c>
      <c r="ARK25" s="100">
        <v>7.2623817406733973E-2</v>
      </c>
      <c r="ARL25" s="100">
        <v>7.2623817406733973E-2</v>
      </c>
      <c r="ARM25" s="100">
        <v>7.2623817406733973E-2</v>
      </c>
      <c r="ARN25" s="100">
        <v>7.2623817406733973E-2</v>
      </c>
      <c r="ARX25" s="100">
        <v>6.5807781038787178E-2</v>
      </c>
      <c r="ARY25" s="100">
        <v>6.5807781038787178E-2</v>
      </c>
      <c r="ARZ25" s="100">
        <v>6.4545988304239757E-2</v>
      </c>
      <c r="ASA25" s="100">
        <v>7.2606128020125088E-2</v>
      </c>
      <c r="ASB25" s="100">
        <v>7.2606128020125088E-2</v>
      </c>
      <c r="ASC25" s="100">
        <v>7.2606128020125088E-2</v>
      </c>
      <c r="AVZ25" s="100">
        <v>6.4404481348161055E-2</v>
      </c>
      <c r="AWB25" s="100">
        <v>6.4722878101932405E-2</v>
      </c>
      <c r="AWC25" s="100">
        <v>6.4722878101932405E-2</v>
      </c>
      <c r="AWK25" s="100">
        <v>6.4469335651733309E-2</v>
      </c>
      <c r="AWU25" s="100">
        <v>5.5005896245221834E-2</v>
      </c>
      <c r="AXB25" s="100">
        <v>0.54064495696705495</v>
      </c>
      <c r="AXI25" s="124">
        <v>7.2529479436014843E-2</v>
      </c>
      <c r="AXJ25" s="124">
        <v>6.4858489951940199E-2</v>
      </c>
      <c r="AXL25" s="124">
        <v>6000</v>
      </c>
    </row>
    <row r="26" spans="1:1010 1051:1312" ht="14.25" customHeight="1" x14ac:dyDescent="0.2">
      <c r="A26" s="126" t="s">
        <v>3079</v>
      </c>
      <c r="B26" s="126" t="s">
        <v>2813</v>
      </c>
      <c r="C26" s="126" t="s">
        <v>2782</v>
      </c>
      <c r="D26" s="126" t="s">
        <v>2783</v>
      </c>
      <c r="E26" s="29" t="s">
        <v>3050</v>
      </c>
      <c r="F26" s="126" t="s">
        <v>2747</v>
      </c>
      <c r="G26" s="126" t="s">
        <v>2812</v>
      </c>
      <c r="K26" s="124">
        <v>-0.99867921448197483</v>
      </c>
      <c r="CN26" s="100">
        <v>-0.98731074757631898</v>
      </c>
      <c r="DO26" s="100">
        <v>-1</v>
      </c>
      <c r="HH26" s="100">
        <v>-0.95949442865510304</v>
      </c>
      <c r="HI26" s="100">
        <v>-0.95949442865510304</v>
      </c>
      <c r="HT26" s="100">
        <v>-0.98731110046333359</v>
      </c>
      <c r="HU26" s="100">
        <v>-0.98731110046333359</v>
      </c>
      <c r="HV26" s="100">
        <v>-0.98731110046333359</v>
      </c>
      <c r="QD26" s="100">
        <v>-1</v>
      </c>
      <c r="QE26" s="100">
        <v>-1</v>
      </c>
      <c r="QF26" s="100">
        <v>-1</v>
      </c>
      <c r="QG26" s="100">
        <v>-1</v>
      </c>
      <c r="QT26" s="100">
        <v>-0.9873104652667074</v>
      </c>
      <c r="QU26" s="100">
        <v>-0.9873104652667074</v>
      </c>
      <c r="QV26" s="100">
        <v>-0.9873104652667074</v>
      </c>
      <c r="XR26" s="124" t="s">
        <v>86</v>
      </c>
      <c r="XS26" s="124">
        <v>706.90312298655897</v>
      </c>
      <c r="XT26" s="124">
        <v>-29.602308332770477</v>
      </c>
      <c r="XU26" s="124">
        <v>-458.84799300098007</v>
      </c>
      <c r="XV26" s="124">
        <v>1.1840923333108191</v>
      </c>
      <c r="XW26" s="124">
        <v>537.29486097949155</v>
      </c>
      <c r="XX26" s="124">
        <v>1214.5956756332801</v>
      </c>
      <c r="YJ26" s="124">
        <v>-6.8833443761135912E-2</v>
      </c>
      <c r="AAU26" s="100">
        <v>-2.9145141440997183E-2</v>
      </c>
      <c r="AAV26" s="100">
        <v>4.5127345807606982E-3</v>
      </c>
      <c r="AAW26" s="100">
        <v>-6.2857999465164441E-3</v>
      </c>
      <c r="AAX26" s="100">
        <v>-6.2857999465164441E-3</v>
      </c>
      <c r="AAY26" s="100">
        <v>-6.2857999465164441E-3</v>
      </c>
      <c r="AAZ26" s="100">
        <v>-6.2857999465164441E-3</v>
      </c>
      <c r="ABA26" s="100">
        <v>-6.2857999465164441E-3</v>
      </c>
      <c r="ABB26" s="100">
        <v>-6.2857999465164441E-3</v>
      </c>
      <c r="ABC26" s="100">
        <v>-6.2857999465164441E-3</v>
      </c>
      <c r="ABD26" s="100">
        <v>-6.2857999465164441E-3</v>
      </c>
      <c r="ABE26" s="100">
        <v>-6.2857999465164441E-3</v>
      </c>
      <c r="ABF26" s="100">
        <v>-6.2857999465164441E-3</v>
      </c>
      <c r="ABG26" s="100">
        <v>-6.2857999465164441E-3</v>
      </c>
      <c r="ABH26" s="100">
        <v>-6.2857999465164441E-3</v>
      </c>
      <c r="ABM26" s="100">
        <v>3.2043036371147082E-2</v>
      </c>
      <c r="ABN26" s="100">
        <v>3.2043036371147082E-2</v>
      </c>
      <c r="ACB26" s="100">
        <v>-6.1732852302457198E-3</v>
      </c>
      <c r="ADM26" s="100">
        <v>-3.0513219332830399E-3</v>
      </c>
      <c r="ADT26" s="100">
        <v>2.8962945324003562E-3</v>
      </c>
      <c r="AGI26" s="100">
        <v>-3.0513219332830399E-3</v>
      </c>
      <c r="AGJ26" s="100">
        <v>-3.0516417371399679E-3</v>
      </c>
      <c r="AGP26" s="100">
        <v>-1.3543317019984202E-3</v>
      </c>
      <c r="AHI26" s="100">
        <v>-6.2857999465164441E-3</v>
      </c>
      <c r="AHJ26" s="100">
        <v>-6.9084668781306813E-3</v>
      </c>
      <c r="AHK26" s="100">
        <v>-5.4061397382467622E-3</v>
      </c>
      <c r="AKE26" s="100">
        <v>8.6313484021028949E-3</v>
      </c>
      <c r="AKF26" s="100">
        <v>-6.1732852302457198E-3</v>
      </c>
      <c r="AKG26" s="100">
        <v>-1.3680765133683129E-3</v>
      </c>
      <c r="AKH26" s="100">
        <v>1.3063852465949755E-3</v>
      </c>
      <c r="AKI26" s="100">
        <v>-1.3543317019984202E-3</v>
      </c>
      <c r="AKJ26" s="100">
        <v>-6.2857999465164441E-3</v>
      </c>
      <c r="AKK26" s="100">
        <v>-1.3543317019984202E-3</v>
      </c>
      <c r="AKL26" s="100">
        <v>-6.9084668781306813E-3</v>
      </c>
      <c r="AKM26" s="100">
        <v>-8.1940750746655987E-3</v>
      </c>
      <c r="AKN26" s="100">
        <v>-2.9145141440997183E-2</v>
      </c>
      <c r="ALD26" s="100">
        <v>-3.0516417371399679E-3</v>
      </c>
      <c r="ALV26" s="100">
        <v>-6.1729654263887922E-3</v>
      </c>
      <c r="ANK26" s="100">
        <v>-3.0516417371399679E-3</v>
      </c>
      <c r="ANL26" s="100">
        <v>-3.0516417371399679E-3</v>
      </c>
      <c r="AOJ26" s="100">
        <v>-3.0516417371399679E-3</v>
      </c>
      <c r="AOK26" s="100">
        <v>-3.0516417371399679E-3</v>
      </c>
      <c r="AOL26" s="100">
        <v>-3.0516417371399679E-3</v>
      </c>
      <c r="AOM26" s="100">
        <v>-6.2857999465164441E-3</v>
      </c>
      <c r="AON26" s="100">
        <v>-3.0516417371399679E-3</v>
      </c>
      <c r="AOO26" s="100">
        <v>-3.0516417371399679E-3</v>
      </c>
      <c r="AOP26" s="100">
        <v>-3.0516417371399679E-3</v>
      </c>
      <c r="AOQ26" s="100">
        <v>-3.0516417371399679E-3</v>
      </c>
      <c r="AOR26" s="100">
        <v>-3.0516417371399679E-3</v>
      </c>
      <c r="AOS26" s="100">
        <v>-3.0516417371399679E-3</v>
      </c>
      <c r="AOT26" s="100">
        <v>-3.0516417371399679E-3</v>
      </c>
      <c r="AOU26" s="100">
        <v>-3.0516417371399679E-3</v>
      </c>
      <c r="AOV26" s="100">
        <v>-3.0516417371399679E-3</v>
      </c>
      <c r="AOW26" s="100">
        <v>-3.0516417371399679E-3</v>
      </c>
      <c r="AOX26" s="100">
        <v>-3.0516417371399679E-3</v>
      </c>
      <c r="AOY26" s="100">
        <v>-3.0516417371399679E-3</v>
      </c>
      <c r="APY26" s="100">
        <v>-3.0516417371399679E-3</v>
      </c>
      <c r="APZ26" s="100">
        <v>-3.0516417371399679E-3</v>
      </c>
      <c r="AQA26" s="100">
        <v>-3.0516417371399679E-3</v>
      </c>
      <c r="ARX26" s="100">
        <v>-1.3680765133683129E-3</v>
      </c>
      <c r="ARY26" s="100">
        <v>-1.3680765133683129E-3</v>
      </c>
      <c r="ARZ26" s="100">
        <v>4.2691656223857689E-3</v>
      </c>
      <c r="AVZ26" s="100">
        <v>8.699112633842104E-3</v>
      </c>
      <c r="AWB26" s="100">
        <v>-3.0513219332830399E-3</v>
      </c>
      <c r="AWC26" s="100">
        <v>-3.0516417371399679E-3</v>
      </c>
      <c r="AWK26" s="100">
        <v>6.4082236198782947E-3</v>
      </c>
      <c r="AWU26" s="100">
        <v>-8.4545849531288402E-4</v>
      </c>
      <c r="AXB26" s="100">
        <v>6.8833443761135912E-2</v>
      </c>
      <c r="AXJ26" s="124">
        <v>-1.2987136758839343E-3</v>
      </c>
      <c r="AXL26" s="124">
        <v>6000</v>
      </c>
    </row>
    <row r="27" spans="1:1010 1051:1312" ht="14.25" customHeight="1" x14ac:dyDescent="0.2">
      <c r="A27" s="126" t="s">
        <v>3079</v>
      </c>
      <c r="B27" s="126" t="s">
        <v>2814</v>
      </c>
      <c r="C27" s="126" t="s">
        <v>2782</v>
      </c>
      <c r="D27" s="126" t="s">
        <v>2786</v>
      </c>
      <c r="E27" s="29" t="s">
        <v>3050</v>
      </c>
      <c r="F27" s="126" t="s">
        <v>2747</v>
      </c>
      <c r="G27" s="126" t="s">
        <v>2815</v>
      </c>
      <c r="K27" s="124">
        <v>0.82044876684613377</v>
      </c>
      <c r="AF27" s="100">
        <v>-0.13686830870033473</v>
      </c>
      <c r="AG27" s="100">
        <v>-0.13686830870033473</v>
      </c>
      <c r="CN27" s="100">
        <v>0.87740736004682929</v>
      </c>
      <c r="DO27" s="100">
        <v>0.82148391150339173</v>
      </c>
      <c r="HH27" s="100">
        <v>1</v>
      </c>
      <c r="HI27" s="100">
        <v>1</v>
      </c>
      <c r="HT27" s="100">
        <v>0.87740790551601033</v>
      </c>
      <c r="HU27" s="100">
        <v>0.87740790551601033</v>
      </c>
      <c r="HV27" s="100">
        <v>0.87740790551601033</v>
      </c>
      <c r="QD27" s="100">
        <v>0.82148391150339173</v>
      </c>
      <c r="QE27" s="100">
        <v>0.82148391150339173</v>
      </c>
      <c r="QF27" s="100">
        <v>0.82148391150339173</v>
      </c>
      <c r="QG27" s="100">
        <v>0.82148391150339173</v>
      </c>
      <c r="QT27" s="100">
        <v>0.87740790551601033</v>
      </c>
      <c r="QU27" s="100">
        <v>0.87740790551601033</v>
      </c>
      <c r="QV27" s="100">
        <v>0.87740790551601033</v>
      </c>
      <c r="XR27" s="124" t="s">
        <v>86</v>
      </c>
      <c r="XS27" s="124">
        <v>956.98064667553285</v>
      </c>
      <c r="XT27" s="124">
        <v>-52.294024408499062</v>
      </c>
      <c r="XU27" s="124">
        <v>108.17054577074757</v>
      </c>
      <c r="XV27" s="124">
        <v>5.2294024408499062</v>
      </c>
      <c r="XW27" s="124">
        <v>-15.363588480531092</v>
      </c>
      <c r="XX27" s="124">
        <v>889.32303378650272</v>
      </c>
      <c r="YJ27" s="124">
        <v>1.4951467020477649E-2</v>
      </c>
      <c r="AAU27" s="100">
        <v>-0.13365559262927756</v>
      </c>
      <c r="AAV27" s="100">
        <v>1.5328604466192559E-2</v>
      </c>
      <c r="AAW27" s="100">
        <v>-3.2460349845230912E-2</v>
      </c>
      <c r="AAX27" s="100">
        <v>-3.2460349845230912E-2</v>
      </c>
      <c r="AAY27" s="100">
        <v>-3.2460349845230912E-2</v>
      </c>
      <c r="AAZ27" s="100">
        <v>-3.2460349845230912E-2</v>
      </c>
      <c r="ABA27" s="100">
        <v>-3.2460349845230912E-2</v>
      </c>
      <c r="ABB27" s="100">
        <v>-3.2460349845230912E-2</v>
      </c>
      <c r="ABC27" s="100">
        <v>-3.2460349845230912E-2</v>
      </c>
      <c r="ABD27" s="100">
        <v>-3.2460349845230912E-2</v>
      </c>
      <c r="ABE27" s="100">
        <v>-3.2460349845230912E-2</v>
      </c>
      <c r="ABF27" s="100">
        <v>-3.2460349845230912E-2</v>
      </c>
      <c r="ABG27" s="100">
        <v>-3.2460349845230912E-2</v>
      </c>
      <c r="ABH27" s="100">
        <v>-3.2460349845230912E-2</v>
      </c>
      <c r="ACB27" s="100">
        <v>-3.1961878678459087E-2</v>
      </c>
      <c r="ADM27" s="100">
        <v>-1.8139494820731163E-2</v>
      </c>
      <c r="ADT27" s="100">
        <v>8.1478314405163121E-3</v>
      </c>
      <c r="AGI27" s="100">
        <v>-1.8140131607297411E-2</v>
      </c>
      <c r="AGJ27" s="100">
        <v>-1.8140767176298523E-2</v>
      </c>
      <c r="AGP27" s="100">
        <v>-1.062619623339504E-2</v>
      </c>
      <c r="AHI27" s="100">
        <v>-3.2460349845230912E-2</v>
      </c>
      <c r="AHJ27" s="100">
        <v>-3.5216561784631777E-2</v>
      </c>
      <c r="AHK27" s="100">
        <v>-2.8565414982433163E-2</v>
      </c>
      <c r="AKE27" s="100">
        <v>3.3448389342498462E-2</v>
      </c>
      <c r="AKF27" s="100">
        <v>-3.1961878678459087E-2</v>
      </c>
      <c r="AKG27" s="100">
        <v>-1.0666887260247787E-2</v>
      </c>
      <c r="AKI27" s="100">
        <v>-1.062619623339504E-2</v>
      </c>
      <c r="AKJ27" s="100">
        <v>-3.2460349845230912E-2</v>
      </c>
      <c r="AKK27" s="100">
        <v>-1.062619623339504E-2</v>
      </c>
      <c r="AKL27" s="100">
        <v>-3.5217197353632892E-2</v>
      </c>
      <c r="AKM27" s="100">
        <v>-4.0908284305394477E-2</v>
      </c>
      <c r="AKN27" s="100">
        <v>-0.13365559262927756</v>
      </c>
      <c r="ALD27" s="100">
        <v>-1.8140131607297411E-2</v>
      </c>
      <c r="ALV27" s="100">
        <v>-3.1961878678459087E-2</v>
      </c>
      <c r="ANK27" s="100">
        <v>-1.8140767176298523E-2</v>
      </c>
      <c r="ANL27" s="100">
        <v>-1.8140767176298523E-2</v>
      </c>
      <c r="AOJ27" s="100">
        <v>-1.8140767176298523E-2</v>
      </c>
      <c r="AOK27" s="100">
        <v>-1.8140767176298523E-2</v>
      </c>
      <c r="AOL27" s="100">
        <v>-1.8140767176298523E-2</v>
      </c>
      <c r="AOM27" s="100">
        <v>-3.2460349845230912E-2</v>
      </c>
      <c r="AON27" s="100">
        <v>-1.8140767176298523E-2</v>
      </c>
      <c r="AOO27" s="100">
        <v>-1.8140767176298523E-2</v>
      </c>
      <c r="AOP27" s="100">
        <v>-1.8140767176298523E-2</v>
      </c>
      <c r="AOQ27" s="100">
        <v>-1.8140767176298523E-2</v>
      </c>
      <c r="AOR27" s="100">
        <v>-1.8140767176298523E-2</v>
      </c>
      <c r="AOS27" s="100">
        <v>-1.8140767176298523E-2</v>
      </c>
      <c r="AOT27" s="100">
        <v>-1.8140767176298523E-2</v>
      </c>
      <c r="AOU27" s="100">
        <v>-1.8140767176298523E-2</v>
      </c>
      <c r="AOV27" s="100">
        <v>-1.8140767176298523E-2</v>
      </c>
      <c r="AOW27" s="100">
        <v>-1.8140767176298523E-2</v>
      </c>
      <c r="AOX27" s="100">
        <v>-1.8140767176298523E-2</v>
      </c>
      <c r="AOY27" s="100">
        <v>-1.8140767176298523E-2</v>
      </c>
      <c r="APM27" s="100">
        <v>-4.6337412118096569E-3</v>
      </c>
      <c r="APN27" s="100">
        <v>-4.6337412118096569E-3</v>
      </c>
      <c r="APY27" s="100">
        <v>-1.8140767176298523E-2</v>
      </c>
      <c r="APZ27" s="100">
        <v>-1.8140767176298523E-2</v>
      </c>
      <c r="AQA27" s="100">
        <v>-1.8140767176298523E-2</v>
      </c>
      <c r="AQE27" s="100">
        <v>-5.5041578290918819E-3</v>
      </c>
      <c r="AQF27" s="100">
        <v>-5.5041578290918819E-3</v>
      </c>
      <c r="AQG27" s="100">
        <v>-5.5041578290918819E-3</v>
      </c>
      <c r="AQH27" s="100">
        <v>-4.583512997244835E-3</v>
      </c>
      <c r="AQI27" s="100">
        <v>-4.583512997244835E-3</v>
      </c>
      <c r="AQJ27" s="100">
        <v>-4.583512997244835E-3</v>
      </c>
      <c r="AQK27" s="100">
        <v>-4.583512997244835E-3</v>
      </c>
      <c r="AQL27" s="100">
        <v>-4.5828771238524395E-3</v>
      </c>
      <c r="ARX27" s="100">
        <v>-1.0666887260247787E-2</v>
      </c>
      <c r="ARY27" s="100">
        <v>-1.0666887260247787E-2</v>
      </c>
      <c r="ARZ27" s="100">
        <v>1.4196872801807902E-2</v>
      </c>
      <c r="AUD27" s="100">
        <v>-4.4360065029472092E-3</v>
      </c>
      <c r="AUE27" s="100">
        <v>-4.4360065029472092E-3</v>
      </c>
      <c r="AUF27" s="100">
        <v>-4.4360065029472092E-3</v>
      </c>
      <c r="AUG27" s="100">
        <v>-4.4360065029472092E-3</v>
      </c>
      <c r="AUI27" s="100">
        <v>-4.4105740023816743E-3</v>
      </c>
      <c r="AUJ27" s="100">
        <v>-4.4105740023816743E-3</v>
      </c>
      <c r="AUK27" s="100">
        <v>-4.4105740023816743E-3</v>
      </c>
      <c r="AVZ27" s="100">
        <v>3.373322896559796E-2</v>
      </c>
      <c r="AWB27" s="100">
        <v>-1.8140131607297411E-2</v>
      </c>
      <c r="AWC27" s="100">
        <v>-1.8140767176298523E-2</v>
      </c>
      <c r="AWK27" s="100">
        <v>2.3635386600113193E-2</v>
      </c>
      <c r="AWU27" s="100">
        <v>-8.1872513293668372E-3</v>
      </c>
      <c r="AXJ27" s="100">
        <v>-1.0441177470424076E-2</v>
      </c>
      <c r="AXL27" s="124">
        <v>6000</v>
      </c>
    </row>
    <row r="28" spans="1:1010 1051:1312" ht="14.25" customHeight="1" x14ac:dyDescent="0.2">
      <c r="A28" s="126" t="s">
        <v>3079</v>
      </c>
      <c r="B28" s="126" t="s">
        <v>2816</v>
      </c>
      <c r="C28" s="126" t="s">
        <v>2782</v>
      </c>
      <c r="D28" s="126" t="s">
        <v>2808</v>
      </c>
      <c r="E28" s="29" t="s">
        <v>3050</v>
      </c>
      <c r="F28" s="126" t="s">
        <v>2747</v>
      </c>
      <c r="G28" s="126" t="s">
        <v>2817</v>
      </c>
      <c r="IX28" s="100">
        <v>1</v>
      </c>
      <c r="XR28" s="124" t="s">
        <v>86</v>
      </c>
      <c r="XS28" s="124">
        <v>184.00001096725529</v>
      </c>
      <c r="XT28" s="124">
        <v>-10.000000596046483</v>
      </c>
      <c r="XU28" s="124">
        <v>89.758466348556652</v>
      </c>
      <c r="XV28" s="124">
        <v>1.0000000596046483</v>
      </c>
      <c r="XW28" s="124">
        <v>0.24153365144334146</v>
      </c>
      <c r="XX28" s="124">
        <v>174.24154402265216</v>
      </c>
      <c r="AXB28" s="100">
        <v>0</v>
      </c>
      <c r="AXL28" s="124">
        <v>6000</v>
      </c>
    </row>
    <row r="29" spans="1:1010 1051:1312" ht="14.25" customHeight="1" x14ac:dyDescent="0.2">
      <c r="A29" s="126" t="s">
        <v>3079</v>
      </c>
      <c r="B29" s="126" t="s">
        <v>2818</v>
      </c>
      <c r="C29" s="126" t="s">
        <v>2782</v>
      </c>
      <c r="D29" s="126" t="s">
        <v>2808</v>
      </c>
      <c r="E29" s="29" t="s">
        <v>3050</v>
      </c>
      <c r="F29" s="126" t="s">
        <v>2747</v>
      </c>
      <c r="G29" s="126" t="s">
        <v>2819</v>
      </c>
      <c r="IX29" s="100">
        <v>1</v>
      </c>
      <c r="XR29" s="124" t="s">
        <v>86</v>
      </c>
      <c r="XS29" s="124">
        <v>183.00015270722736</v>
      </c>
      <c r="XT29" s="124">
        <v>-10.000008344657232</v>
      </c>
      <c r="XU29" s="124">
        <v>89.758444346083451</v>
      </c>
      <c r="XV29" s="124">
        <v>1.0000008344657232</v>
      </c>
      <c r="XW29" s="124">
        <v>0.24232845890374424</v>
      </c>
      <c r="XX29" s="124">
        <v>173.24247282147388</v>
      </c>
      <c r="YJ29" s="124">
        <v>-2.6108400349049425E-7</v>
      </c>
      <c r="AXB29" s="100">
        <v>2.6108400349049425E-7</v>
      </c>
      <c r="AXL29" s="124">
        <v>6000</v>
      </c>
    </row>
    <row r="30" spans="1:1010 1051:1312" ht="14.25" customHeight="1" x14ac:dyDescent="0.2">
      <c r="A30" s="126" t="s">
        <v>3079</v>
      </c>
      <c r="B30" s="126" t="s">
        <v>2820</v>
      </c>
      <c r="C30" s="126" t="s">
        <v>2782</v>
      </c>
      <c r="D30" s="126" t="s">
        <v>2783</v>
      </c>
      <c r="E30" s="29" t="s">
        <v>3050</v>
      </c>
      <c r="F30" s="126" t="s">
        <v>2747</v>
      </c>
      <c r="G30" s="126" t="s">
        <v>2821</v>
      </c>
      <c r="L30" s="124">
        <v>-1</v>
      </c>
      <c r="XR30" s="124" t="s">
        <v>86</v>
      </c>
      <c r="XS30" s="124">
        <v>304.29901160094437</v>
      </c>
      <c r="XT30" s="124">
        <v>-47.546720562647558</v>
      </c>
      <c r="XU30" s="124">
        <v>200.39767398440867</v>
      </c>
      <c r="XV30" s="124">
        <v>1.9018688225059024</v>
      </c>
      <c r="XW30" s="124">
        <v>-11.973637365782988</v>
      </c>
      <c r="XX30" s="124">
        <v>244.77865367251385</v>
      </c>
      <c r="YJ30" s="124">
        <v>-3.8425670081453402E-2</v>
      </c>
      <c r="AXB30" s="100">
        <v>3.8425670081453402E-2</v>
      </c>
      <c r="AXL30" s="124">
        <v>6000</v>
      </c>
    </row>
    <row r="31" spans="1:1010 1051:1312" ht="14.25" customHeight="1" x14ac:dyDescent="0.2">
      <c r="A31" s="126" t="s">
        <v>3079</v>
      </c>
      <c r="B31" s="126" t="s">
        <v>2822</v>
      </c>
      <c r="C31" s="126" t="s">
        <v>2782</v>
      </c>
      <c r="D31" s="126" t="s">
        <v>2783</v>
      </c>
      <c r="E31" s="29" t="s">
        <v>3050</v>
      </c>
      <c r="F31" s="126" t="s">
        <v>2747</v>
      </c>
      <c r="G31" s="126" t="s">
        <v>2823</v>
      </c>
      <c r="L31" s="124">
        <v>-0.99999999999999989</v>
      </c>
      <c r="XR31" s="124" t="s">
        <v>86</v>
      </c>
      <c r="XS31" s="124">
        <v>337.40447303540327</v>
      </c>
      <c r="XT31" s="124">
        <v>-52.719448911781761</v>
      </c>
      <c r="XU31" s="124">
        <v>200.4460440968615</v>
      </c>
      <c r="XV31" s="124">
        <v>2.1087779564712705</v>
      </c>
      <c r="XW31" s="124">
        <v>-12.022012743836529</v>
      </c>
      <c r="XX31" s="124">
        <v>272.66301137978502</v>
      </c>
      <c r="YJ31" s="124">
        <v>-3.8425668302044066E-2</v>
      </c>
      <c r="AXB31" s="100">
        <v>3.8425668302044066E-2</v>
      </c>
      <c r="AXL31" s="124">
        <v>6000</v>
      </c>
    </row>
    <row r="32" spans="1:1010 1051:1312" ht="14.25" customHeight="1" x14ac:dyDescent="0.2">
      <c r="A32" s="126" t="s">
        <v>3079</v>
      </c>
      <c r="B32" s="126" t="s">
        <v>2824</v>
      </c>
      <c r="C32" s="126" t="s">
        <v>2782</v>
      </c>
      <c r="D32" s="126" t="s">
        <v>2808</v>
      </c>
      <c r="E32" s="29" t="s">
        <v>3050</v>
      </c>
      <c r="F32" s="126" t="s">
        <v>2747</v>
      </c>
      <c r="G32" s="126" t="s">
        <v>2825</v>
      </c>
      <c r="CF32" s="100">
        <v>-0.99999928474042576</v>
      </c>
      <c r="FC32" s="100">
        <v>-0.99999928474042576</v>
      </c>
      <c r="JW32" s="100">
        <v>-1</v>
      </c>
      <c r="OR32" s="100">
        <v>-0.99999928474042576</v>
      </c>
      <c r="OS32" s="100">
        <v>-0.99999928474042576</v>
      </c>
      <c r="OT32" s="100">
        <v>-0.99999928474042576</v>
      </c>
      <c r="XR32" s="124" t="s">
        <v>86</v>
      </c>
      <c r="XS32" s="124">
        <v>200.00107288936141</v>
      </c>
      <c r="XT32" s="124">
        <v>-25.000134111170176</v>
      </c>
      <c r="XU32" s="124">
        <v>109.86747932870028</v>
      </c>
      <c r="XV32" s="124">
        <v>1.000005364446807</v>
      </c>
      <c r="XW32" s="124">
        <v>3.544771639684329</v>
      </c>
      <c r="XX32" s="124">
        <v>178.54571041787557</v>
      </c>
      <c r="YJ32" s="124">
        <v>-4.2247628826106845E-2</v>
      </c>
      <c r="AXB32" s="100">
        <v>4.2247628826106845E-2</v>
      </c>
      <c r="AXL32" s="124">
        <v>6000</v>
      </c>
    </row>
    <row r="33" spans="1:1010 1051:1312" ht="14.25" customHeight="1" x14ac:dyDescent="0.2">
      <c r="A33" s="126" t="s">
        <v>3079</v>
      </c>
      <c r="B33" s="126" t="s">
        <v>2826</v>
      </c>
      <c r="C33" s="126" t="s">
        <v>2782</v>
      </c>
      <c r="D33" s="126" t="s">
        <v>2808</v>
      </c>
      <c r="E33" s="29" t="s">
        <v>3050</v>
      </c>
      <c r="F33" s="126" t="s">
        <v>2747</v>
      </c>
      <c r="G33" s="126" t="s">
        <v>2827</v>
      </c>
      <c r="CF33" s="100">
        <v>-0.99999928474042576</v>
      </c>
      <c r="FC33" s="100">
        <v>-0.99999928474042576</v>
      </c>
      <c r="JW33" s="100">
        <v>-1</v>
      </c>
      <c r="OR33" s="100">
        <v>-0.99999928474042576</v>
      </c>
      <c r="OS33" s="100">
        <v>-0.99999928474042576</v>
      </c>
      <c r="OT33" s="100">
        <v>-0.99999928474042576</v>
      </c>
      <c r="XR33" s="124" t="s">
        <v>86</v>
      </c>
      <c r="XS33" s="124">
        <v>200.00107288936141</v>
      </c>
      <c r="XT33" s="124">
        <v>-25.000134111170176</v>
      </c>
      <c r="XU33" s="124">
        <v>109.87026407264273</v>
      </c>
      <c r="XV33" s="124">
        <v>1.000005364446807</v>
      </c>
      <c r="XW33" s="124">
        <v>3.5421109904158019</v>
      </c>
      <c r="XX33" s="124">
        <v>178.54304976860703</v>
      </c>
      <c r="YJ33" s="124">
        <v>-4.2247628826106845E-2</v>
      </c>
      <c r="AXB33" s="100">
        <v>4.2247628826106845E-2</v>
      </c>
      <c r="AXL33" s="124">
        <v>6000</v>
      </c>
    </row>
    <row r="34" spans="1:1010 1051:1312" ht="14.25" customHeight="1" x14ac:dyDescent="0.2">
      <c r="A34" s="126" t="s">
        <v>3079</v>
      </c>
      <c r="B34" s="126" t="s">
        <v>2828</v>
      </c>
      <c r="C34" s="126" t="s">
        <v>2782</v>
      </c>
      <c r="D34" s="126" t="s">
        <v>2783</v>
      </c>
      <c r="E34" s="29" t="s">
        <v>3050</v>
      </c>
      <c r="F34" s="126" t="s">
        <v>2747</v>
      </c>
      <c r="G34" s="126" t="s">
        <v>2829</v>
      </c>
      <c r="L34" s="124">
        <v>-0.98972452591978388</v>
      </c>
      <c r="P34" s="100">
        <v>-0.14783651935830674</v>
      </c>
      <c r="Q34" s="100">
        <v>-0.14783651935830674</v>
      </c>
      <c r="R34" s="100">
        <v>-0.14783651935830674</v>
      </c>
      <c r="S34" s="100">
        <v>-0.14783651935830674</v>
      </c>
      <c r="T34" s="100">
        <v>-0.14783651935830674</v>
      </c>
      <c r="U34" s="100">
        <v>-0.14783651935830674</v>
      </c>
      <c r="V34" s="100">
        <v>-0.14783651935830674</v>
      </c>
      <c r="W34" s="100">
        <v>-0.14783651935830674</v>
      </c>
      <c r="X34" s="100">
        <v>-0.14783651935830674</v>
      </c>
      <c r="Y34" s="100">
        <v>-0.14783651935830674</v>
      </c>
      <c r="Z34" s="100">
        <v>-0.14783651935830674</v>
      </c>
      <c r="AA34" s="100">
        <v>-0.14783651935830674</v>
      </c>
      <c r="AF34" s="100">
        <v>0.27313900930092383</v>
      </c>
      <c r="AG34" s="100">
        <v>0.27313900930092383</v>
      </c>
      <c r="AU34" s="100">
        <v>-0.14329137321699809</v>
      </c>
      <c r="CM34" s="100">
        <v>0.31809451765796054</v>
      </c>
      <c r="GB34" s="100">
        <v>-0.14783651935830674</v>
      </c>
      <c r="GC34" s="100">
        <v>-0.17295924716946334</v>
      </c>
      <c r="GD34" s="100">
        <v>-0.11232884081070829</v>
      </c>
      <c r="IX34" s="100">
        <v>0.7605989746942301</v>
      </c>
      <c r="IY34" s="100">
        <v>-0.14329137321699809</v>
      </c>
      <c r="JA34" s="100">
        <v>0.13189257792878639</v>
      </c>
      <c r="JC34" s="100">
        <v>-0.14783651935830674</v>
      </c>
      <c r="JE34" s="100">
        <v>-0.17295986568164542</v>
      </c>
      <c r="JF34" s="100">
        <v>-0.22484325401882976</v>
      </c>
      <c r="KO34" s="100">
        <v>-0.14329137321699809</v>
      </c>
      <c r="NF34" s="100">
        <v>-0.14783651935830674</v>
      </c>
      <c r="QS34" s="100">
        <v>0.45185763573905835</v>
      </c>
      <c r="US34" s="100">
        <v>1</v>
      </c>
      <c r="VD34" s="100">
        <v>0.60955335173625746</v>
      </c>
      <c r="XR34" s="124" t="s">
        <v>86</v>
      </c>
      <c r="XS34" s="124">
        <v>344.63927499876297</v>
      </c>
      <c r="XT34" s="124">
        <v>-25.156151459763723</v>
      </c>
      <c r="XU34" s="124">
        <v>190.87732766751185</v>
      </c>
      <c r="XV34" s="124">
        <v>2.5156151459763723</v>
      </c>
      <c r="XW34" s="124">
        <v>-1.4975646993537981</v>
      </c>
      <c r="XX34" s="124">
        <v>317.98555883964542</v>
      </c>
      <c r="YJ34" s="124">
        <v>-1.574657271320791E-2</v>
      </c>
      <c r="AAU34" s="100">
        <v>2.9321493073413276E-2</v>
      </c>
      <c r="AAV34" s="100">
        <v>7.8303214679580711E-3</v>
      </c>
      <c r="ADM34" s="100">
        <v>1.7293017241120791E-2</v>
      </c>
      <c r="ADU34" s="100">
        <v>1.2635278454184367E-2</v>
      </c>
      <c r="AEV34" s="100">
        <v>1.3634248256545359E-2</v>
      </c>
      <c r="AGI34" s="100">
        <v>1.7293635753302856E-2</v>
      </c>
      <c r="AGJ34" s="100">
        <v>1.7293017241120791E-2</v>
      </c>
      <c r="AGP34" s="100">
        <v>-6.5577013763208056E-2</v>
      </c>
      <c r="AIO34" s="100">
        <v>1.0445583673077703E-2</v>
      </c>
      <c r="AIP34" s="100">
        <v>1.0445583673077703E-2</v>
      </c>
      <c r="AJA34" s="100">
        <v>1.2635278454184367E-2</v>
      </c>
      <c r="AJB34" s="100">
        <v>1.2635278454184367E-2</v>
      </c>
      <c r="AJC34" s="100">
        <v>1.2635278454184367E-2</v>
      </c>
      <c r="AKG34" s="100">
        <v>-3.8992640923314989E-2</v>
      </c>
      <c r="AKI34" s="100">
        <v>-6.5577013763208056E-2</v>
      </c>
      <c r="AKK34" s="100">
        <v>-6.5577013763208056E-2</v>
      </c>
      <c r="AKN34" s="100">
        <v>2.9321493073413276E-2</v>
      </c>
      <c r="ALD34" s="100">
        <v>1.7293635753302856E-2</v>
      </c>
      <c r="ANK34" s="100">
        <v>1.7293017241120791E-2</v>
      </c>
      <c r="ANL34" s="100">
        <v>1.7293017241120791E-2</v>
      </c>
      <c r="AOJ34" s="100">
        <v>1.7293017241120791E-2</v>
      </c>
      <c r="AOK34" s="100">
        <v>1.7293017241120791E-2</v>
      </c>
      <c r="AOL34" s="100">
        <v>1.7293017241120791E-2</v>
      </c>
      <c r="AON34" s="100">
        <v>1.7293017241120791E-2</v>
      </c>
      <c r="AOO34" s="100">
        <v>1.7293017241120791E-2</v>
      </c>
      <c r="AOP34" s="100">
        <v>1.7293017241120791E-2</v>
      </c>
      <c r="AOQ34" s="100">
        <v>1.7293017241120791E-2</v>
      </c>
      <c r="AOR34" s="100">
        <v>1.7293017241120791E-2</v>
      </c>
      <c r="AOS34" s="100">
        <v>1.7293017241120791E-2</v>
      </c>
      <c r="AOT34" s="100">
        <v>1.7293017241120791E-2</v>
      </c>
      <c r="AOU34" s="100">
        <v>1.7293017241120791E-2</v>
      </c>
      <c r="AOV34" s="100">
        <v>1.7293017241120791E-2</v>
      </c>
      <c r="AOW34" s="100">
        <v>1.7293017241120791E-2</v>
      </c>
      <c r="AOX34" s="100">
        <v>1.7293017241120791E-2</v>
      </c>
      <c r="AOY34" s="100">
        <v>1.7293017241120791E-2</v>
      </c>
      <c r="APY34" s="100">
        <v>1.7293017241120791E-2</v>
      </c>
      <c r="APZ34" s="100">
        <v>1.7293017241120791E-2</v>
      </c>
      <c r="AQA34" s="100">
        <v>1.7293017241120791E-2</v>
      </c>
      <c r="ARK34" s="100">
        <v>1.3634248256545359E-2</v>
      </c>
      <c r="ARL34" s="100">
        <v>1.3634248256545359E-2</v>
      </c>
      <c r="ARM34" s="100">
        <v>1.3634248256545359E-2</v>
      </c>
      <c r="ARN34" s="100">
        <v>1.3634248256545359E-2</v>
      </c>
      <c r="ARX34" s="100">
        <v>-3.8992640923314989E-2</v>
      </c>
      <c r="ARY34" s="100">
        <v>-3.8992640923314989E-2</v>
      </c>
      <c r="ASA34" s="100">
        <v>1.2635278454184367E-2</v>
      </c>
      <c r="ASB34" s="100">
        <v>1.2635278454184367E-2</v>
      </c>
      <c r="ASC34" s="100">
        <v>1.2635278454184367E-2</v>
      </c>
      <c r="AWB34" s="100">
        <v>1.7293635753302856E-2</v>
      </c>
      <c r="AWC34" s="100">
        <v>1.7293017241120791E-2</v>
      </c>
      <c r="AWU34" s="100">
        <v>-1.4443322519053924E-3</v>
      </c>
      <c r="AXB34" s="100">
        <v>1.574657271320791E-2</v>
      </c>
      <c r="AXI34" s="124">
        <v>1.3616928744022923E-2</v>
      </c>
      <c r="AXL34" s="124">
        <v>6000</v>
      </c>
    </row>
    <row r="35" spans="1:1010 1051:1312" ht="14.25" customHeight="1" x14ac:dyDescent="0.2">
      <c r="A35" s="126" t="s">
        <v>3079</v>
      </c>
      <c r="B35" s="126" t="s">
        <v>2830</v>
      </c>
      <c r="C35" s="126" t="s">
        <v>2782</v>
      </c>
      <c r="D35" s="126" t="s">
        <v>2783</v>
      </c>
      <c r="E35" s="29" t="s">
        <v>3050</v>
      </c>
      <c r="F35" s="126" t="s">
        <v>2747</v>
      </c>
      <c r="G35" s="126" t="s">
        <v>2831</v>
      </c>
      <c r="L35" s="124">
        <v>-0.9146736802139559</v>
      </c>
      <c r="P35" s="100">
        <v>-0.14783501156115192</v>
      </c>
      <c r="Q35" s="100">
        <v>-0.14783501156115192</v>
      </c>
      <c r="R35" s="100">
        <v>-0.14783501156115192</v>
      </c>
      <c r="S35" s="100">
        <v>-0.14783501156115192</v>
      </c>
      <c r="T35" s="100">
        <v>-0.14783501156115192</v>
      </c>
      <c r="U35" s="100">
        <v>-0.14783501156115192</v>
      </c>
      <c r="V35" s="100">
        <v>-0.14783501156115192</v>
      </c>
      <c r="W35" s="100">
        <v>-0.14783501156115192</v>
      </c>
      <c r="X35" s="100">
        <v>-0.14783501156115192</v>
      </c>
      <c r="Y35" s="100">
        <v>-0.14783501156115192</v>
      </c>
      <c r="Z35" s="100">
        <v>-0.14783501156115192</v>
      </c>
      <c r="AA35" s="100">
        <v>-0.14783501156115192</v>
      </c>
      <c r="AF35" s="100">
        <v>0.27314030561590502</v>
      </c>
      <c r="AG35" s="100">
        <v>0.27314030561590502</v>
      </c>
      <c r="AU35" s="100">
        <v>-0.14329042239117645</v>
      </c>
      <c r="CM35" s="100">
        <v>0.31809587573452774</v>
      </c>
      <c r="GB35" s="100">
        <v>-0.14783501156115192</v>
      </c>
      <c r="GC35" s="100">
        <v>-0.17295896027458738</v>
      </c>
      <c r="GD35" s="100">
        <v>-0.11232686456759693</v>
      </c>
      <c r="IX35" s="100">
        <v>0.76060116535247513</v>
      </c>
      <c r="IY35" s="100">
        <v>-0.14329042239117645</v>
      </c>
      <c r="JA35" s="100">
        <v>0.13189445057434815</v>
      </c>
      <c r="JC35" s="100">
        <v>-0.14783501156115192</v>
      </c>
      <c r="JE35" s="100">
        <v>-0.17295776015501182</v>
      </c>
      <c r="JF35" s="100">
        <v>-0.22484094778897973</v>
      </c>
      <c r="KO35" s="100">
        <v>-0.14328982233138868</v>
      </c>
      <c r="NF35" s="100">
        <v>-0.14783501156115192</v>
      </c>
      <c r="QS35" s="100">
        <v>0.45185905795704739</v>
      </c>
      <c r="US35" s="100">
        <v>1</v>
      </c>
      <c r="VD35" s="100">
        <v>0.60955498838793398</v>
      </c>
      <c r="XR35" s="124" t="s">
        <v>86</v>
      </c>
      <c r="XS35" s="124">
        <v>334.35747299912794</v>
      </c>
      <c r="XT35" s="124">
        <v>-24.405654963439996</v>
      </c>
      <c r="XU35" s="124">
        <v>176.24637800275374</v>
      </c>
      <c r="XV35" s="124">
        <v>2.4405654963439996</v>
      </c>
      <c r="XW35" s="124">
        <v>-1.0136423851985206</v>
      </c>
      <c r="XX35" s="124">
        <v>308.93817565048943</v>
      </c>
      <c r="YJ35" s="124">
        <v>-1.2861800026885863E-2</v>
      </c>
      <c r="AAU35" s="100">
        <v>2.9319878144222371E-2</v>
      </c>
      <c r="AAV35" s="100">
        <v>7.8295562448767626E-3</v>
      </c>
      <c r="ADM35" s="100">
        <v>1.7291394442573552E-2</v>
      </c>
      <c r="ADU35" s="100">
        <v>1.2633988350111976E-2</v>
      </c>
      <c r="AEV35" s="100">
        <v>1.3632561707966541E-2</v>
      </c>
      <c r="AGI35" s="100">
        <v>1.7292594562149103E-2</v>
      </c>
      <c r="AGJ35" s="100">
        <v>1.7292594562149103E-2</v>
      </c>
      <c r="AGP35" s="100">
        <v>-6.5578761302035188E-2</v>
      </c>
      <c r="AIO35" s="100">
        <v>1.0444208804804553E-2</v>
      </c>
      <c r="AIP35" s="100">
        <v>1.0444208804804553E-2</v>
      </c>
      <c r="AJA35" s="100">
        <v>1.2633388290324201E-2</v>
      </c>
      <c r="AJB35" s="100">
        <v>1.2633388290324201E-2</v>
      </c>
      <c r="AJC35" s="100">
        <v>1.2633388290324201E-2</v>
      </c>
      <c r="AKG35" s="100">
        <v>-3.8994153417467779E-2</v>
      </c>
      <c r="AKI35" s="100">
        <v>-6.5578761302035188E-2</v>
      </c>
      <c r="AKK35" s="100">
        <v>-6.5578761302035188E-2</v>
      </c>
      <c r="AKN35" s="100">
        <v>2.9319878144222371E-2</v>
      </c>
      <c r="ALD35" s="100">
        <v>1.7292594562149103E-2</v>
      </c>
      <c r="ANK35" s="100">
        <v>1.7292594562149103E-2</v>
      </c>
      <c r="ANL35" s="100">
        <v>1.7292594562149103E-2</v>
      </c>
      <c r="AOJ35" s="100">
        <v>1.7292594562149103E-2</v>
      </c>
      <c r="AOK35" s="100">
        <v>1.7292594562149103E-2</v>
      </c>
      <c r="AOL35" s="100">
        <v>1.7292594562149103E-2</v>
      </c>
      <c r="AON35" s="100">
        <v>1.7292594562149103E-2</v>
      </c>
      <c r="AOO35" s="100">
        <v>1.7292594562149103E-2</v>
      </c>
      <c r="AOP35" s="100">
        <v>1.7292594562149103E-2</v>
      </c>
      <c r="AOQ35" s="100">
        <v>1.7292594562149103E-2</v>
      </c>
      <c r="AOR35" s="100">
        <v>1.7292594562149103E-2</v>
      </c>
      <c r="AOS35" s="100">
        <v>1.7292594562149103E-2</v>
      </c>
      <c r="AOT35" s="100">
        <v>1.7292594562149103E-2</v>
      </c>
      <c r="AOU35" s="100">
        <v>1.7292594562149103E-2</v>
      </c>
      <c r="AOV35" s="100">
        <v>1.7292594562149103E-2</v>
      </c>
      <c r="AOW35" s="100">
        <v>1.7292594562149103E-2</v>
      </c>
      <c r="AOX35" s="100">
        <v>1.7292594562149103E-2</v>
      </c>
      <c r="AOY35" s="100">
        <v>1.7292594562149103E-2</v>
      </c>
      <c r="APY35" s="100">
        <v>1.7292594562149103E-2</v>
      </c>
      <c r="APZ35" s="100">
        <v>1.7292594562149103E-2</v>
      </c>
      <c r="AQA35" s="100">
        <v>1.7292594562149103E-2</v>
      </c>
      <c r="ARK35" s="100">
        <v>1.3632561707966541E-2</v>
      </c>
      <c r="ARL35" s="100">
        <v>1.3632561707966541E-2</v>
      </c>
      <c r="ARM35" s="100">
        <v>1.3632561707966541E-2</v>
      </c>
      <c r="ARN35" s="100">
        <v>1.3632561707966541E-2</v>
      </c>
      <c r="ARX35" s="100">
        <v>-3.8994153417467779E-2</v>
      </c>
      <c r="ARY35" s="100">
        <v>-3.8994153417467779E-2</v>
      </c>
      <c r="ASA35" s="100">
        <v>1.2633388290324201E-2</v>
      </c>
      <c r="ASB35" s="100">
        <v>1.2633388290324201E-2</v>
      </c>
      <c r="ASC35" s="100">
        <v>1.2633388290324201E-2</v>
      </c>
      <c r="AWB35" s="100">
        <v>1.7292594562149103E-2</v>
      </c>
      <c r="AWC35" s="100">
        <v>1.7292594562149103E-2</v>
      </c>
      <c r="AWU35" s="100">
        <v>-1.4450502295501443E-3</v>
      </c>
      <c r="AXB35" s="100">
        <v>1.2861800026885863E-2</v>
      </c>
      <c r="AXI35" s="124">
        <v>1.3615158837644189E-2</v>
      </c>
      <c r="AXL35" s="124">
        <v>6000</v>
      </c>
    </row>
    <row r="36" spans="1:1010 1051:1312" ht="14.25" customHeight="1" x14ac:dyDescent="0.2">
      <c r="A36" s="126" t="s">
        <v>3079</v>
      </c>
      <c r="B36" s="126" t="s">
        <v>2832</v>
      </c>
      <c r="C36" s="126" t="s">
        <v>2782</v>
      </c>
      <c r="D36" s="126" t="s">
        <v>2786</v>
      </c>
      <c r="E36" s="29" t="s">
        <v>3050</v>
      </c>
      <c r="F36" s="126" t="s">
        <v>2747</v>
      </c>
      <c r="G36" s="126" t="s">
        <v>2833</v>
      </c>
      <c r="EP36" s="100">
        <v>-1</v>
      </c>
      <c r="EQ36" s="100">
        <v>-1</v>
      </c>
      <c r="ER36" s="100">
        <v>-1</v>
      </c>
      <c r="XR36" s="124" t="s">
        <v>86</v>
      </c>
      <c r="XS36" s="124">
        <v>2345.7146785292343</v>
      </c>
      <c r="XT36" s="124">
        <v>-260.63496428102604</v>
      </c>
      <c r="XU36" s="124">
        <v>1430.865909954164</v>
      </c>
      <c r="XV36" s="124">
        <v>10.425398571241042</v>
      </c>
      <c r="XW36" s="124">
        <v>-80.064530197153914</v>
      </c>
      <c r="XX36" s="124">
        <v>2005.0151840510543</v>
      </c>
      <c r="YJ36" s="124">
        <v>-0.54806945974474286</v>
      </c>
      <c r="AAU36" s="100">
        <v>6.9641726690233344E-2</v>
      </c>
      <c r="AAV36" s="100">
        <v>8.6347473728281027E-2</v>
      </c>
      <c r="AAW36" s="100">
        <v>6.5556279230175915E-2</v>
      </c>
      <c r="AAX36" s="100">
        <v>6.5556279230175915E-2</v>
      </c>
      <c r="AAY36" s="100">
        <v>6.5556279230175915E-2</v>
      </c>
      <c r="AAZ36" s="100">
        <v>6.5556279230175915E-2</v>
      </c>
      <c r="ABA36" s="100">
        <v>6.5556279230175915E-2</v>
      </c>
      <c r="ABB36" s="100">
        <v>6.5556279230175915E-2</v>
      </c>
      <c r="ABC36" s="100">
        <v>6.5556279230175915E-2</v>
      </c>
      <c r="ABD36" s="100">
        <v>6.5556279230175915E-2</v>
      </c>
      <c r="ABE36" s="100">
        <v>6.5556279230175915E-2</v>
      </c>
      <c r="ABF36" s="100">
        <v>6.5556279230175915E-2</v>
      </c>
      <c r="ABG36" s="100">
        <v>6.5556279230175915E-2</v>
      </c>
      <c r="ABH36" s="100">
        <v>6.5556279230175915E-2</v>
      </c>
      <c r="ABM36" s="100">
        <v>6.3575025768771595E-2</v>
      </c>
      <c r="ABN36" s="100">
        <v>6.3575025768771595E-2</v>
      </c>
      <c r="ACB36" s="100">
        <v>6.5545715393141746E-2</v>
      </c>
      <c r="ADM36" s="100">
        <v>6.5254724404250078E-2</v>
      </c>
      <c r="ADT36" s="100">
        <v>6.4700584156885413E-2</v>
      </c>
      <c r="ADU36" s="100">
        <v>7.3339171600988337E-2</v>
      </c>
      <c r="AEV36" s="100">
        <v>7.3358381666771527E-2</v>
      </c>
      <c r="AGI36" s="100">
        <v>6.5255680781040395E-2</v>
      </c>
      <c r="AGJ36" s="100">
        <v>6.5255680781040395E-2</v>
      </c>
      <c r="AGP36" s="100">
        <v>6.5631187320909959E-2</v>
      </c>
      <c r="AHI36" s="100">
        <v>6.5556279230175915E-2</v>
      </c>
      <c r="AHJ36" s="100">
        <v>6.5613904572820958E-2</v>
      </c>
      <c r="AHK36" s="100">
        <v>6.5474647373682526E-2</v>
      </c>
      <c r="AIO36" s="100">
        <v>7.3295959876061342E-2</v>
      </c>
      <c r="AIP36" s="100">
        <v>7.3295959876061342E-2</v>
      </c>
      <c r="AJA36" s="100">
        <v>7.3339171600988337E-2</v>
      </c>
      <c r="AJB36" s="100">
        <v>7.3339171600988337E-2</v>
      </c>
      <c r="AJC36" s="100">
        <v>7.3339171600988337E-2</v>
      </c>
      <c r="AKE36" s="100">
        <v>6.4760127107815604E-2</v>
      </c>
      <c r="AKF36" s="100">
        <v>6.5545715393141746E-2</v>
      </c>
      <c r="AKG36" s="100">
        <v>6.6310176004399535E-2</v>
      </c>
      <c r="AKH36" s="100">
        <v>6.3859292991903904E-2</v>
      </c>
      <c r="AKI36" s="100">
        <v>6.5631187320909959E-2</v>
      </c>
      <c r="AKJ36" s="100">
        <v>6.5556279230175915E-2</v>
      </c>
      <c r="AKK36" s="100">
        <v>6.5631187320909959E-2</v>
      </c>
      <c r="AKL36" s="100">
        <v>6.5614860949611276E-2</v>
      </c>
      <c r="AKM36" s="100">
        <v>6.5733946851471672E-2</v>
      </c>
      <c r="AKN36" s="100">
        <v>6.9641726690233344E-2</v>
      </c>
      <c r="ALD36" s="100">
        <v>6.5254724404250078E-2</v>
      </c>
      <c r="ALV36" s="100">
        <v>6.5545715393141746E-2</v>
      </c>
      <c r="ANK36" s="100">
        <v>6.5254724404250078E-2</v>
      </c>
      <c r="ANL36" s="100">
        <v>6.5254724404250078E-2</v>
      </c>
      <c r="AOJ36" s="100">
        <v>6.5254724404250078E-2</v>
      </c>
      <c r="AOK36" s="100">
        <v>6.5254724404250078E-2</v>
      </c>
      <c r="AOL36" s="100">
        <v>6.5254724404250078E-2</v>
      </c>
      <c r="AOM36" s="100">
        <v>6.5556279230175915E-2</v>
      </c>
      <c r="AON36" s="100">
        <v>6.5254724404250078E-2</v>
      </c>
      <c r="AOO36" s="100">
        <v>6.5254724404250078E-2</v>
      </c>
      <c r="AOP36" s="100">
        <v>6.5254724404250078E-2</v>
      </c>
      <c r="AOQ36" s="100">
        <v>6.5254724404250078E-2</v>
      </c>
      <c r="AOR36" s="100">
        <v>6.5254724404250078E-2</v>
      </c>
      <c r="AOS36" s="100">
        <v>6.5254724404250078E-2</v>
      </c>
      <c r="AOT36" s="100">
        <v>6.5254724404250078E-2</v>
      </c>
      <c r="AOU36" s="100">
        <v>6.5254724404250078E-2</v>
      </c>
      <c r="AOV36" s="100">
        <v>6.5254724404250078E-2</v>
      </c>
      <c r="AOW36" s="100">
        <v>6.5254724404250078E-2</v>
      </c>
      <c r="AOX36" s="100">
        <v>6.5254724404250078E-2</v>
      </c>
      <c r="AOY36" s="100">
        <v>6.5254724404250078E-2</v>
      </c>
      <c r="APM36" s="100">
        <v>0.46584800813415456</v>
      </c>
      <c r="APN36" s="100">
        <v>0.46584800813415456</v>
      </c>
      <c r="APY36" s="100">
        <v>6.5255680781040395E-2</v>
      </c>
      <c r="APZ36" s="100">
        <v>6.5255680781040395E-2</v>
      </c>
      <c r="AQA36" s="100">
        <v>6.5255680781040395E-2</v>
      </c>
      <c r="AQE36" s="100">
        <v>2.3913381196836132E-2</v>
      </c>
      <c r="AQF36" s="100">
        <v>2.3913381196836132E-2</v>
      </c>
      <c r="AQG36" s="100">
        <v>2.3913381196836132E-2</v>
      </c>
      <c r="AQH36" s="100">
        <v>0.46144762628251584</v>
      </c>
      <c r="AQI36" s="100">
        <v>0.46144762628251584</v>
      </c>
      <c r="AQJ36" s="100">
        <v>0.46144762628251584</v>
      </c>
      <c r="AQK36" s="100">
        <v>0.46144762628251584</v>
      </c>
      <c r="AQL36" s="100">
        <v>0.46144952932668748</v>
      </c>
      <c r="ARK36" s="100">
        <v>7.3358381666771527E-2</v>
      </c>
      <c r="ARL36" s="100">
        <v>7.3358381666771527E-2</v>
      </c>
      <c r="ARM36" s="100">
        <v>7.3358381666771527E-2</v>
      </c>
      <c r="ARN36" s="100">
        <v>7.3358381666771527E-2</v>
      </c>
      <c r="ARX36" s="100">
        <v>6.6310176004399535E-2</v>
      </c>
      <c r="ARY36" s="100">
        <v>6.6310176004399535E-2</v>
      </c>
      <c r="ARZ36" s="100">
        <v>6.5074168233765287E-2</v>
      </c>
      <c r="ASA36" s="100">
        <v>7.3339171600988337E-2</v>
      </c>
      <c r="ASB36" s="100">
        <v>7.3339171600988337E-2</v>
      </c>
      <c r="ASC36" s="100">
        <v>7.3339171600988337E-2</v>
      </c>
      <c r="AVZ36" s="100">
        <v>6.494451849487072E-2</v>
      </c>
      <c r="AWB36" s="100">
        <v>6.5255680781040395E-2</v>
      </c>
      <c r="AWC36" s="100">
        <v>6.5254724404250078E-2</v>
      </c>
      <c r="AWK36" s="100">
        <v>6.5001177751316405E-2</v>
      </c>
      <c r="AWU36" s="100">
        <v>5.5299453709809848E-2</v>
      </c>
      <c r="AXB36" s="100">
        <v>0.54806945974474286</v>
      </c>
      <c r="AXI36" s="124">
        <v>7.3263302278759462E-2</v>
      </c>
      <c r="AXJ36" s="124">
        <v>6.5413186814467172E-2</v>
      </c>
      <c r="AXL36" s="124">
        <v>6000</v>
      </c>
    </row>
    <row r="37" spans="1:1010 1051:1312" ht="14.25" customHeight="1" x14ac:dyDescent="0.2">
      <c r="A37" s="126" t="s">
        <v>3079</v>
      </c>
      <c r="B37" s="126" t="s">
        <v>2834</v>
      </c>
      <c r="C37" s="126" t="s">
        <v>2782</v>
      </c>
      <c r="D37" s="126" t="s">
        <v>2786</v>
      </c>
      <c r="E37" s="29" t="s">
        <v>3050</v>
      </c>
      <c r="F37" s="126" t="s">
        <v>2747</v>
      </c>
      <c r="G37" s="126" t="s">
        <v>2835</v>
      </c>
      <c r="EP37" s="100">
        <v>-1</v>
      </c>
      <c r="EQ37" s="100">
        <v>-1</v>
      </c>
      <c r="ER37" s="100">
        <v>-1</v>
      </c>
      <c r="XR37" s="124" t="s">
        <v>86</v>
      </c>
      <c r="XS37" s="124">
        <v>2335.737893588881</v>
      </c>
      <c r="XT37" s="124">
        <v>-259.52643262098678</v>
      </c>
      <c r="XU37" s="124">
        <v>1430.7896252639396</v>
      </c>
      <c r="XV37" s="124">
        <v>10.381057304839471</v>
      </c>
      <c r="XW37" s="124">
        <v>-79.988263291281214</v>
      </c>
      <c r="XX37" s="124">
        <v>1996.2231976766129</v>
      </c>
      <c r="YJ37" s="124">
        <v>-0.54806945459521927</v>
      </c>
      <c r="AAU37" s="100">
        <v>6.9641719067839225E-2</v>
      </c>
      <c r="AAV37" s="100">
        <v>8.6347473915431086E-2</v>
      </c>
      <c r="AAW37" s="100">
        <v>6.555627905267962E-2</v>
      </c>
      <c r="AAX37" s="100">
        <v>6.555627905267962E-2</v>
      </c>
      <c r="AAY37" s="100">
        <v>6.555627905267962E-2</v>
      </c>
      <c r="AAZ37" s="100">
        <v>6.555627905267962E-2</v>
      </c>
      <c r="ABA37" s="100">
        <v>6.555627905267962E-2</v>
      </c>
      <c r="ABB37" s="100">
        <v>6.555627905267962E-2</v>
      </c>
      <c r="ABC37" s="100">
        <v>6.555627905267962E-2</v>
      </c>
      <c r="ABD37" s="100">
        <v>6.555627905267962E-2</v>
      </c>
      <c r="ABE37" s="100">
        <v>6.555627905267962E-2</v>
      </c>
      <c r="ABF37" s="100">
        <v>6.555627905267962E-2</v>
      </c>
      <c r="ABG37" s="100">
        <v>6.555627905267962E-2</v>
      </c>
      <c r="ABH37" s="100">
        <v>6.555627905267962E-2</v>
      </c>
      <c r="ABM37" s="100">
        <v>6.3575021656573166E-2</v>
      </c>
      <c r="ABN37" s="100">
        <v>6.3575021656573166E-2</v>
      </c>
      <c r="ACB37" s="100">
        <v>6.5545716639209231E-2</v>
      </c>
      <c r="ADM37" s="100">
        <v>6.5254720939585897E-2</v>
      </c>
      <c r="ADT37" s="100">
        <v>6.4700583373939413E-2</v>
      </c>
      <c r="ADU37" s="100">
        <v>7.3339172873595232E-2</v>
      </c>
      <c r="AEV37" s="100">
        <v>7.335837858010226E-2</v>
      </c>
      <c r="AGI37" s="100">
        <v>6.5255682916831023E-2</v>
      </c>
      <c r="AGJ37" s="100">
        <v>6.5255682916831023E-2</v>
      </c>
      <c r="AGP37" s="100">
        <v>6.5631187592330484E-2</v>
      </c>
      <c r="AHI37" s="100">
        <v>6.555627905267962E-2</v>
      </c>
      <c r="AHJ37" s="100">
        <v>6.5613901006257205E-2</v>
      </c>
      <c r="AHK37" s="100">
        <v>6.5474646340425866E-2</v>
      </c>
      <c r="AIO37" s="100">
        <v>7.3295951574355533E-2</v>
      </c>
      <c r="AIP37" s="100">
        <v>7.3295951574355533E-2</v>
      </c>
      <c r="AJA37" s="100">
        <v>7.3339172873595232E-2</v>
      </c>
      <c r="AJB37" s="100">
        <v>7.3339172873595232E-2</v>
      </c>
      <c r="AJC37" s="100">
        <v>7.3339172873595232E-2</v>
      </c>
      <c r="AKE37" s="100">
        <v>6.4760124447950748E-2</v>
      </c>
      <c r="AKF37" s="100">
        <v>6.5545716639209231E-2</v>
      </c>
      <c r="AKG37" s="100">
        <v>6.6310174335413918E-2</v>
      </c>
      <c r="AKH37" s="100">
        <v>6.3859293183593596E-2</v>
      </c>
      <c r="AKI37" s="100">
        <v>6.5631187592330484E-2</v>
      </c>
      <c r="AKJ37" s="100">
        <v>6.555627905267962E-2</v>
      </c>
      <c r="AKK37" s="100">
        <v>6.5631187592330484E-2</v>
      </c>
      <c r="AKL37" s="100">
        <v>6.5614858149445829E-2</v>
      </c>
      <c r="AKM37" s="100">
        <v>6.5733945131525015E-2</v>
      </c>
      <c r="AKN37" s="100">
        <v>6.9641719067839225E-2</v>
      </c>
      <c r="ALD37" s="100">
        <v>6.5254720939585897E-2</v>
      </c>
      <c r="ALV37" s="100">
        <v>6.5545716639209231E-2</v>
      </c>
      <c r="ANK37" s="100">
        <v>6.5254720939585897E-2</v>
      </c>
      <c r="ANL37" s="100">
        <v>6.5254720939585897E-2</v>
      </c>
      <c r="AOJ37" s="100">
        <v>6.5254720939585897E-2</v>
      </c>
      <c r="AOK37" s="100">
        <v>6.5254720939585897E-2</v>
      </c>
      <c r="AOL37" s="100">
        <v>6.5254720939585897E-2</v>
      </c>
      <c r="AOM37" s="100">
        <v>6.555627905267962E-2</v>
      </c>
      <c r="AON37" s="100">
        <v>6.5254720939585897E-2</v>
      </c>
      <c r="AOO37" s="100">
        <v>6.5254720939585897E-2</v>
      </c>
      <c r="AOP37" s="100">
        <v>6.5254720939585897E-2</v>
      </c>
      <c r="AOQ37" s="100">
        <v>6.5254720939585897E-2</v>
      </c>
      <c r="AOR37" s="100">
        <v>6.5254720939585897E-2</v>
      </c>
      <c r="AOS37" s="100">
        <v>6.5254720939585897E-2</v>
      </c>
      <c r="AOT37" s="100">
        <v>6.5254720939585897E-2</v>
      </c>
      <c r="AOU37" s="100">
        <v>6.5254720939585897E-2</v>
      </c>
      <c r="AOV37" s="100">
        <v>6.5254720939585897E-2</v>
      </c>
      <c r="AOW37" s="100">
        <v>6.5254720939585897E-2</v>
      </c>
      <c r="AOX37" s="100">
        <v>6.5254720939585897E-2</v>
      </c>
      <c r="AOY37" s="100">
        <v>6.5254720939585897E-2</v>
      </c>
      <c r="APM37" s="100">
        <v>0.46584804820134429</v>
      </c>
      <c r="APN37" s="100">
        <v>0.46584804820134429</v>
      </c>
      <c r="APY37" s="100">
        <v>6.5255682916831023E-2</v>
      </c>
      <c r="APZ37" s="100">
        <v>6.5255682916831023E-2</v>
      </c>
      <c r="AQA37" s="100">
        <v>6.5255682916831023E-2</v>
      </c>
      <c r="AQE37" s="100">
        <v>2.3913381441863703E-2</v>
      </c>
      <c r="AQF37" s="100">
        <v>2.3913381441863703E-2</v>
      </c>
      <c r="AQG37" s="100">
        <v>2.3913381441863703E-2</v>
      </c>
      <c r="AQH37" s="100">
        <v>0.46144758722571566</v>
      </c>
      <c r="AQI37" s="100">
        <v>0.46144758722571566</v>
      </c>
      <c r="AQJ37" s="100">
        <v>0.46144758722571566</v>
      </c>
      <c r="AQK37" s="100">
        <v>0.46144758722571566</v>
      </c>
      <c r="AQL37" s="100">
        <v>0.46144952084831892</v>
      </c>
      <c r="ARK37" s="100">
        <v>7.335837858010226E-2</v>
      </c>
      <c r="ARL37" s="100">
        <v>7.335837858010226E-2</v>
      </c>
      <c r="ARM37" s="100">
        <v>7.335837858010226E-2</v>
      </c>
      <c r="ARN37" s="100">
        <v>7.335837858010226E-2</v>
      </c>
      <c r="ARX37" s="100">
        <v>6.6310174335413918E-2</v>
      </c>
      <c r="ARY37" s="100">
        <v>6.6310174335413918E-2</v>
      </c>
      <c r="ARZ37" s="100">
        <v>6.5074168929005111E-2</v>
      </c>
      <c r="ASA37" s="100">
        <v>7.3339172873595232E-2</v>
      </c>
      <c r="ASB37" s="100">
        <v>7.3339172873595232E-2</v>
      </c>
      <c r="ASC37" s="100">
        <v>7.3339172873595232E-2</v>
      </c>
      <c r="AVZ37" s="100">
        <v>6.4944519533455536E-2</v>
      </c>
      <c r="AWB37" s="100">
        <v>6.5255682916831023E-2</v>
      </c>
      <c r="AWC37" s="100">
        <v>6.5254720939585897E-2</v>
      </c>
      <c r="AWK37" s="100">
        <v>6.5001184343844512E-2</v>
      </c>
      <c r="AWU37" s="100">
        <v>5.5299455298512663E-2</v>
      </c>
      <c r="AXB37" s="100">
        <v>0.54806945459521927</v>
      </c>
      <c r="AXI37" s="124">
        <v>7.3263302356699228E-2</v>
      </c>
      <c r="AXJ37" s="124">
        <v>6.5413181311924265E-2</v>
      </c>
      <c r="AXL37" s="124">
        <v>6000</v>
      </c>
    </row>
    <row r="38" spans="1:1010 1051:1312" ht="14.25" customHeight="1" x14ac:dyDescent="0.2">
      <c r="A38" s="126" t="s">
        <v>3079</v>
      </c>
      <c r="B38" s="126" t="s">
        <v>2836</v>
      </c>
      <c r="C38" s="126" t="s">
        <v>2782</v>
      </c>
      <c r="D38" s="126" t="s">
        <v>2786</v>
      </c>
      <c r="E38" s="29" t="s">
        <v>3050</v>
      </c>
      <c r="F38" s="126" t="s">
        <v>2747</v>
      </c>
      <c r="G38" s="126" t="s">
        <v>2837</v>
      </c>
      <c r="EP38" s="100">
        <v>-1</v>
      </c>
      <c r="EQ38" s="100">
        <v>-1</v>
      </c>
      <c r="ER38" s="100">
        <v>-1</v>
      </c>
      <c r="XR38" s="124" t="s">
        <v>86</v>
      </c>
      <c r="XS38" s="124">
        <v>2342.2012247795815</v>
      </c>
      <c r="XT38" s="124">
        <v>-260.24458053106463</v>
      </c>
      <c r="XU38" s="124">
        <v>1430.8753421706047</v>
      </c>
      <c r="XV38" s="124">
        <v>10.409783221242584</v>
      </c>
      <c r="XW38" s="124">
        <v>-80.078158342526507</v>
      </c>
      <c r="XX38" s="124">
        <v>2001.8784859059904</v>
      </c>
      <c r="YJ38" s="124">
        <v>-0.54806745581101612</v>
      </c>
      <c r="AAU38" s="100">
        <v>6.9636817518266295E-2</v>
      </c>
      <c r="AAV38" s="100">
        <v>8.634388333834106E-2</v>
      </c>
      <c r="AAW38" s="100">
        <v>6.5553247811170695E-2</v>
      </c>
      <c r="AAX38" s="100">
        <v>6.5553247811170695E-2</v>
      </c>
      <c r="AAY38" s="100">
        <v>6.5553247811170695E-2</v>
      </c>
      <c r="AAZ38" s="100">
        <v>6.5553247811170695E-2</v>
      </c>
      <c r="ABA38" s="100">
        <v>6.5553247811170695E-2</v>
      </c>
      <c r="ABB38" s="100">
        <v>6.5553247811170695E-2</v>
      </c>
      <c r="ABC38" s="100">
        <v>6.5553247811170695E-2</v>
      </c>
      <c r="ABD38" s="100">
        <v>6.5553247811170695E-2</v>
      </c>
      <c r="ABE38" s="100">
        <v>6.5553247811170695E-2</v>
      </c>
      <c r="ABF38" s="100">
        <v>6.5553247811170695E-2</v>
      </c>
      <c r="ABG38" s="100">
        <v>6.5553247811170695E-2</v>
      </c>
      <c r="ABH38" s="100">
        <v>6.5553247811170695E-2</v>
      </c>
      <c r="ABM38" s="100">
        <v>6.3572000125335232E-2</v>
      </c>
      <c r="ABN38" s="100">
        <v>6.3572000125335232E-2</v>
      </c>
      <c r="ACB38" s="100">
        <v>6.5542680407109921E-2</v>
      </c>
      <c r="ADM38" s="100">
        <v>6.5250588633490786E-2</v>
      </c>
      <c r="ADT38" s="100">
        <v>6.4697142659256787E-2</v>
      </c>
      <c r="ADU38" s="100">
        <v>7.3337008592443492E-2</v>
      </c>
      <c r="AEV38" s="100">
        <v>7.3356228664508152E-2</v>
      </c>
      <c r="AGI38" s="100">
        <v>6.5252508216980726E-2</v>
      </c>
      <c r="AGJ38" s="100">
        <v>6.5251548425235756E-2</v>
      </c>
      <c r="AGP38" s="100">
        <v>6.5629158612818234E-2</v>
      </c>
      <c r="AHI38" s="100">
        <v>6.5553247811170695E-2</v>
      </c>
      <c r="AHJ38" s="100">
        <v>6.5611858124243513E-2</v>
      </c>
      <c r="AHK38" s="100">
        <v>6.5471583106486389E-2</v>
      </c>
      <c r="AIO38" s="100">
        <v>7.329280969784438E-2</v>
      </c>
      <c r="AIP38" s="100">
        <v>7.329280969784438E-2</v>
      </c>
      <c r="AJA38" s="100">
        <v>7.3336048800698522E-2</v>
      </c>
      <c r="AJB38" s="100">
        <v>7.3336048800698522E-2</v>
      </c>
      <c r="AJC38" s="100">
        <v>7.3336048800698522E-2</v>
      </c>
      <c r="AKE38" s="100">
        <v>6.4755752972329619E-2</v>
      </c>
      <c r="AKF38" s="100">
        <v>6.5542680407109921E-2</v>
      </c>
      <c r="AKG38" s="100">
        <v>6.6307508394590667E-2</v>
      </c>
      <c r="AKH38" s="100">
        <v>6.3855448925816599E-2</v>
      </c>
      <c r="AKI38" s="100">
        <v>6.5629158612818234E-2</v>
      </c>
      <c r="AKJ38" s="100">
        <v>6.5553247811170695E-2</v>
      </c>
      <c r="AKK38" s="100">
        <v>6.5629158612818234E-2</v>
      </c>
      <c r="AKL38" s="100">
        <v>6.5609938540753573E-2</v>
      </c>
      <c r="AKM38" s="100">
        <v>6.5731003181312142E-2</v>
      </c>
      <c r="AKN38" s="100">
        <v>6.9636817518266295E-2</v>
      </c>
      <c r="ALD38" s="100">
        <v>6.5252508216980726E-2</v>
      </c>
      <c r="ALV38" s="100">
        <v>6.5541725462798003E-2</v>
      </c>
      <c r="ANK38" s="100">
        <v>6.5252508216980726E-2</v>
      </c>
      <c r="ANL38" s="100">
        <v>6.5252508216980726E-2</v>
      </c>
      <c r="AOJ38" s="100">
        <v>6.5252508216980726E-2</v>
      </c>
      <c r="AOK38" s="100">
        <v>6.5252508216980726E-2</v>
      </c>
      <c r="AOL38" s="100">
        <v>6.5252508216980726E-2</v>
      </c>
      <c r="AOM38" s="100">
        <v>6.5553247811170695E-2</v>
      </c>
      <c r="AON38" s="100">
        <v>6.5252508216980726E-2</v>
      </c>
      <c r="AOO38" s="100">
        <v>6.5252508216980726E-2</v>
      </c>
      <c r="AOP38" s="100">
        <v>6.5252508216980726E-2</v>
      </c>
      <c r="AOQ38" s="100">
        <v>6.5252508216980726E-2</v>
      </c>
      <c r="AOR38" s="100">
        <v>6.5252508216980726E-2</v>
      </c>
      <c r="AOS38" s="100">
        <v>6.5252508216980726E-2</v>
      </c>
      <c r="AOT38" s="100">
        <v>6.5252508216980726E-2</v>
      </c>
      <c r="AOU38" s="100">
        <v>6.5252508216980726E-2</v>
      </c>
      <c r="AOV38" s="100">
        <v>6.5252508216980726E-2</v>
      </c>
      <c r="AOW38" s="100">
        <v>6.5252508216980726E-2</v>
      </c>
      <c r="AOX38" s="100">
        <v>6.5252508216980726E-2</v>
      </c>
      <c r="AOY38" s="100">
        <v>6.5252508216980726E-2</v>
      </c>
      <c r="APM38" s="100">
        <v>0.46584459889701896</v>
      </c>
      <c r="APN38" s="100">
        <v>0.46584459889701896</v>
      </c>
      <c r="APY38" s="100">
        <v>6.5251548425235756E-2</v>
      </c>
      <c r="APZ38" s="100">
        <v>6.5251548425235756E-2</v>
      </c>
      <c r="AQA38" s="100">
        <v>6.5251548425235756E-2</v>
      </c>
      <c r="AQE38" s="100">
        <v>2.3910482221089172E-2</v>
      </c>
      <c r="AQF38" s="100">
        <v>2.3910482221089172E-2</v>
      </c>
      <c r="AQG38" s="100">
        <v>2.3910482221089172E-2</v>
      </c>
      <c r="AQH38" s="100">
        <v>0.46144681373183938</v>
      </c>
      <c r="AQI38" s="100">
        <v>0.46144681373183938</v>
      </c>
      <c r="AQJ38" s="100">
        <v>0.46144681373183938</v>
      </c>
      <c r="AQK38" s="100">
        <v>0.46144681373183938</v>
      </c>
      <c r="AQL38" s="100">
        <v>0.46144681373183938</v>
      </c>
      <c r="ARK38" s="100">
        <v>7.3356228664508152E-2</v>
      </c>
      <c r="ARL38" s="100">
        <v>7.3356228664508152E-2</v>
      </c>
      <c r="ARM38" s="100">
        <v>7.3356228664508152E-2</v>
      </c>
      <c r="ARN38" s="100">
        <v>7.3356228664508152E-2</v>
      </c>
      <c r="ARX38" s="100">
        <v>6.6307508394590667E-2</v>
      </c>
      <c r="ARY38" s="100">
        <v>6.6307508394590667E-2</v>
      </c>
      <c r="ARZ38" s="100">
        <v>6.5069949040681363E-2</v>
      </c>
      <c r="ASA38" s="100">
        <v>7.3337008592443492E-2</v>
      </c>
      <c r="ASB38" s="100">
        <v>7.3337008592443492E-2</v>
      </c>
      <c r="ASC38" s="100">
        <v>7.3337008592443492E-2</v>
      </c>
      <c r="AVZ38" s="100">
        <v>6.49421561630419E-2</v>
      </c>
      <c r="AWB38" s="100">
        <v>6.5252508216980726E-2</v>
      </c>
      <c r="AWC38" s="100">
        <v>6.5252508216980726E-2</v>
      </c>
      <c r="AWK38" s="100">
        <v>6.4997882253446757E-2</v>
      </c>
      <c r="AWU38" s="100">
        <v>5.5296292753002269E-2</v>
      </c>
      <c r="AXB38" s="100">
        <v>0.54806745581101612</v>
      </c>
      <c r="AXI38" s="124">
        <v>7.325918305473908E-2</v>
      </c>
      <c r="AXJ38" s="124">
        <v>6.5409123931567587E-2</v>
      </c>
      <c r="AXL38" s="124">
        <v>6000</v>
      </c>
    </row>
    <row r="39" spans="1:1010 1051:1312" ht="14.25" customHeight="1" x14ac:dyDescent="0.2">
      <c r="A39" s="126" t="s">
        <v>3079</v>
      </c>
      <c r="B39" s="126" t="s">
        <v>2838</v>
      </c>
      <c r="C39" s="126" t="s">
        <v>2782</v>
      </c>
      <c r="D39" s="126" t="s">
        <v>2786</v>
      </c>
      <c r="E39" s="29" t="s">
        <v>3050</v>
      </c>
      <c r="F39" s="126" t="s">
        <v>2747</v>
      </c>
      <c r="G39" s="126" t="s">
        <v>2839</v>
      </c>
      <c r="EP39" s="100">
        <v>-1</v>
      </c>
      <c r="EQ39" s="100">
        <v>-1</v>
      </c>
      <c r="ER39" s="100">
        <v>-1</v>
      </c>
      <c r="XR39" s="124" t="s">
        <v>86</v>
      </c>
      <c r="XS39" s="124">
        <v>2336.8623044446986</v>
      </c>
      <c r="XT39" s="124">
        <v>-259.65136716052206</v>
      </c>
      <c r="XU39" s="124">
        <v>1430.7961487529212</v>
      </c>
      <c r="XV39" s="124">
        <v>10.386054686420882</v>
      </c>
      <c r="XW39" s="124">
        <v>-79.999048088448262</v>
      </c>
      <c r="XX39" s="124">
        <v>1997.2118891957284</v>
      </c>
      <c r="YJ39" s="124">
        <v>-0.54806742340351955</v>
      </c>
      <c r="AAU39" s="100">
        <v>6.9636814288828369E-2</v>
      </c>
      <c r="AAV39" s="100">
        <v>8.6343878945241231E-2</v>
      </c>
      <c r="AAW39" s="100">
        <v>6.5553247654798905E-2</v>
      </c>
      <c r="AAX39" s="100">
        <v>6.5553247654798905E-2</v>
      </c>
      <c r="AAY39" s="100">
        <v>6.5553247654798905E-2</v>
      </c>
      <c r="AAZ39" s="100">
        <v>6.5553247654798905E-2</v>
      </c>
      <c r="ABA39" s="100">
        <v>6.5553247654798905E-2</v>
      </c>
      <c r="ABB39" s="100">
        <v>6.5553247654798905E-2</v>
      </c>
      <c r="ABC39" s="100">
        <v>6.5553247654798905E-2</v>
      </c>
      <c r="ABD39" s="100">
        <v>6.5553247654798905E-2</v>
      </c>
      <c r="ABE39" s="100">
        <v>6.5553247654798905E-2</v>
      </c>
      <c r="ABF39" s="100">
        <v>6.5553247654798905E-2</v>
      </c>
      <c r="ABG39" s="100">
        <v>6.5553247654798905E-2</v>
      </c>
      <c r="ABH39" s="100">
        <v>6.5553247654798905E-2</v>
      </c>
      <c r="ABM39" s="100">
        <v>6.3571994096671497E-2</v>
      </c>
      <c r="ABN39" s="100">
        <v>6.3571994096671497E-2</v>
      </c>
      <c r="ACB39" s="100">
        <v>6.5542675320259522E-2</v>
      </c>
      <c r="ADM39" s="100">
        <v>6.5250581933019733E-2</v>
      </c>
      <c r="ADT39" s="100">
        <v>6.4697135212672036E-2</v>
      </c>
      <c r="ADU39" s="100">
        <v>7.3337005631639821E-2</v>
      </c>
      <c r="AEV39" s="100">
        <v>7.3356220583664061E-2</v>
      </c>
      <c r="AGI39" s="100">
        <v>6.5252506813690672E-2</v>
      </c>
      <c r="AGJ39" s="100">
        <v>6.5251544373355203E-2</v>
      </c>
      <c r="AGP39" s="100">
        <v>6.5629149858943969E-2</v>
      </c>
      <c r="AHI39" s="100">
        <v>6.5553247654798905E-2</v>
      </c>
      <c r="AHJ39" s="100">
        <v>6.5611859787590682E-2</v>
      </c>
      <c r="AHK39" s="100">
        <v>6.5471575645024621E-2</v>
      </c>
      <c r="AIO39" s="100">
        <v>7.3292805921962134E-2</v>
      </c>
      <c r="AIP39" s="100">
        <v>7.3292805921962134E-2</v>
      </c>
      <c r="AJA39" s="100">
        <v>7.3336043191304351E-2</v>
      </c>
      <c r="AJB39" s="100">
        <v>7.3336043191304351E-2</v>
      </c>
      <c r="AJC39" s="100">
        <v>7.3336043191304351E-2</v>
      </c>
      <c r="AKE39" s="100">
        <v>6.4755747345463813E-2</v>
      </c>
      <c r="AKF39" s="100">
        <v>6.5542675320259522E-2</v>
      </c>
      <c r="AKG39" s="100">
        <v>6.6307505858408181E-2</v>
      </c>
      <c r="AKH39" s="100">
        <v>6.3855444866426442E-2</v>
      </c>
      <c r="AKI39" s="100">
        <v>6.5629149858943969E-2</v>
      </c>
      <c r="AKJ39" s="100">
        <v>6.5553247654798905E-2</v>
      </c>
      <c r="AKK39" s="100">
        <v>6.5629149858943969E-2</v>
      </c>
      <c r="AKL39" s="100">
        <v>6.5609939743303328E-2</v>
      </c>
      <c r="AKM39" s="100">
        <v>6.5731004097461562E-2</v>
      </c>
      <c r="AKN39" s="100">
        <v>6.9636814288828369E-2</v>
      </c>
      <c r="ALD39" s="100">
        <v>6.5252506813690672E-2</v>
      </c>
      <c r="ALV39" s="100">
        <v>6.5541712879924052E-2</v>
      </c>
      <c r="ANK39" s="100">
        <v>6.5252506813690672E-2</v>
      </c>
      <c r="ANL39" s="100">
        <v>6.5252506813690672E-2</v>
      </c>
      <c r="AOJ39" s="100">
        <v>6.5252506813690672E-2</v>
      </c>
      <c r="AOK39" s="100">
        <v>6.5252506813690672E-2</v>
      </c>
      <c r="AOL39" s="100">
        <v>6.5252506813690672E-2</v>
      </c>
      <c r="AOM39" s="100">
        <v>6.5553247654798905E-2</v>
      </c>
      <c r="AON39" s="100">
        <v>6.5252506813690672E-2</v>
      </c>
      <c r="AOO39" s="100">
        <v>6.5252506813690672E-2</v>
      </c>
      <c r="AOP39" s="100">
        <v>6.5252506813690672E-2</v>
      </c>
      <c r="AOQ39" s="100">
        <v>6.5252506813690672E-2</v>
      </c>
      <c r="AOR39" s="100">
        <v>6.5252506813690672E-2</v>
      </c>
      <c r="AOS39" s="100">
        <v>6.5252506813690672E-2</v>
      </c>
      <c r="AOT39" s="100">
        <v>6.5252506813690672E-2</v>
      </c>
      <c r="AOU39" s="100">
        <v>6.5252506813690672E-2</v>
      </c>
      <c r="AOV39" s="100">
        <v>6.5252506813690672E-2</v>
      </c>
      <c r="AOW39" s="100">
        <v>6.5252506813690672E-2</v>
      </c>
      <c r="AOX39" s="100">
        <v>6.5252506813690672E-2</v>
      </c>
      <c r="AOY39" s="100">
        <v>6.5252506813690672E-2</v>
      </c>
      <c r="APM39" s="100">
        <v>0.46584456915521688</v>
      </c>
      <c r="APN39" s="100">
        <v>0.46584456915521688</v>
      </c>
      <c r="APY39" s="100">
        <v>6.5251544373355203E-2</v>
      </c>
      <c r="APZ39" s="100">
        <v>6.5251544373355203E-2</v>
      </c>
      <c r="AQA39" s="100">
        <v>6.5251544373355203E-2</v>
      </c>
      <c r="AQE39" s="100">
        <v>2.391048078373248E-2</v>
      </c>
      <c r="AQF39" s="100">
        <v>2.391048078373248E-2</v>
      </c>
      <c r="AQG39" s="100">
        <v>2.391048078373248E-2</v>
      </c>
      <c r="AQH39" s="100">
        <v>0.46144678751538265</v>
      </c>
      <c r="AQI39" s="100">
        <v>0.46144678751538265</v>
      </c>
      <c r="AQJ39" s="100">
        <v>0.46144678751538265</v>
      </c>
      <c r="AQK39" s="100">
        <v>0.46144678751538265</v>
      </c>
      <c r="AQL39" s="100">
        <v>0.46144678751538265</v>
      </c>
      <c r="ARK39" s="100">
        <v>7.3356220583664061E-2</v>
      </c>
      <c r="ARL39" s="100">
        <v>7.3356220583664061E-2</v>
      </c>
      <c r="ARM39" s="100">
        <v>7.3356220583664061E-2</v>
      </c>
      <c r="ARN39" s="100">
        <v>7.3356220583664061E-2</v>
      </c>
      <c r="ARX39" s="100">
        <v>6.6307505858408181E-2</v>
      </c>
      <c r="ARY39" s="100">
        <v>6.6307505858408181E-2</v>
      </c>
      <c r="ARZ39" s="100">
        <v>6.5069943005734251E-2</v>
      </c>
      <c r="ASA39" s="100">
        <v>7.3337005631639821E-2</v>
      </c>
      <c r="ASB39" s="100">
        <v>7.3337005631639821E-2</v>
      </c>
      <c r="ASC39" s="100">
        <v>7.3337005631639821E-2</v>
      </c>
      <c r="AVZ39" s="100">
        <v>6.4942156078378513E-2</v>
      </c>
      <c r="AWB39" s="100">
        <v>6.5252506813690672E-2</v>
      </c>
      <c r="AWC39" s="100">
        <v>6.5252506813690672E-2</v>
      </c>
      <c r="AWK39" s="100">
        <v>6.4997880890163881E-2</v>
      </c>
      <c r="AWU39" s="100">
        <v>5.529628885328107E-2</v>
      </c>
      <c r="AXB39" s="100">
        <v>0.54806742340351955</v>
      </c>
      <c r="AXI39" s="124">
        <v>7.3259173710440217E-2</v>
      </c>
      <c r="AXJ39" s="124">
        <v>6.5409118587274551E-2</v>
      </c>
      <c r="AXL39" s="124">
        <v>6000</v>
      </c>
    </row>
    <row r="40" spans="1:1010 1051:1312" ht="14.25" customHeight="1" x14ac:dyDescent="0.2">
      <c r="A40" s="126" t="s">
        <v>3079</v>
      </c>
      <c r="B40" s="126" t="s">
        <v>2840</v>
      </c>
      <c r="C40" s="126" t="s">
        <v>2782</v>
      </c>
      <c r="D40" s="126" t="s">
        <v>2786</v>
      </c>
      <c r="E40" s="29" t="s">
        <v>3050</v>
      </c>
      <c r="F40" s="126" t="s">
        <v>2747</v>
      </c>
      <c r="G40" s="126" t="s">
        <v>2841</v>
      </c>
      <c r="EP40" s="100">
        <v>-0.99999999999999989</v>
      </c>
      <c r="EQ40" s="100">
        <v>-0.99999999999999989</v>
      </c>
      <c r="ER40" s="100">
        <v>-0.99999999999999989</v>
      </c>
      <c r="XR40" s="124" t="s">
        <v>86</v>
      </c>
      <c r="XS40" s="124">
        <v>2339.7822163159249</v>
      </c>
      <c r="XT40" s="124">
        <v>-259.97580181288055</v>
      </c>
      <c r="XU40" s="124">
        <v>1430.8499117361207</v>
      </c>
      <c r="XV40" s="124">
        <v>10.399032072515222</v>
      </c>
      <c r="XW40" s="124">
        <v>-80.035372646942918</v>
      </c>
      <c r="XX40" s="124">
        <v>1999.7710418561014</v>
      </c>
      <c r="YJ40" s="124">
        <v>-0.54807042592231947</v>
      </c>
      <c r="AAU40" s="100">
        <v>6.9641683476989402E-2</v>
      </c>
      <c r="AAV40" s="100">
        <v>8.6347818180747563E-2</v>
      </c>
      <c r="AAW40" s="100">
        <v>6.5556578448241656E-2</v>
      </c>
      <c r="AAX40" s="100">
        <v>6.5556578448241656E-2</v>
      </c>
      <c r="AAY40" s="100">
        <v>6.5556578448241656E-2</v>
      </c>
      <c r="AAZ40" s="100">
        <v>6.5556578448241656E-2</v>
      </c>
      <c r="ABA40" s="100">
        <v>6.5556578448241656E-2</v>
      </c>
      <c r="ABB40" s="100">
        <v>6.5556578448241656E-2</v>
      </c>
      <c r="ABC40" s="100">
        <v>6.5556578448241656E-2</v>
      </c>
      <c r="ABD40" s="100">
        <v>6.5556578448241656E-2</v>
      </c>
      <c r="ABE40" s="100">
        <v>6.5556578448241656E-2</v>
      </c>
      <c r="ABF40" s="100">
        <v>6.5556578448241656E-2</v>
      </c>
      <c r="ABG40" s="100">
        <v>6.5556578448241656E-2</v>
      </c>
      <c r="ABH40" s="100">
        <v>6.5556578448241656E-2</v>
      </c>
      <c r="ABM40" s="100">
        <v>6.3576413337763052E-2</v>
      </c>
      <c r="ABN40" s="100">
        <v>6.3576413337763052E-2</v>
      </c>
      <c r="ACB40" s="100">
        <v>6.5546975916171618E-2</v>
      </c>
      <c r="ADM40" s="100">
        <v>6.5256149455726734E-2</v>
      </c>
      <c r="ADT40" s="100">
        <v>6.4699430189717744E-2</v>
      </c>
      <c r="ADU40" s="100">
        <v>7.3340934264484195E-2</v>
      </c>
      <c r="AEV40" s="100">
        <v>7.3360129643770949E-2</v>
      </c>
      <c r="AGI40" s="100">
        <v>6.5256149455726734E-2</v>
      </c>
      <c r="AGJ40" s="100">
        <v>6.5256149455726734E-2</v>
      </c>
      <c r="AGP40" s="100">
        <v>6.5632406007336316E-2</v>
      </c>
      <c r="AHI40" s="100">
        <v>6.5556578448241656E-2</v>
      </c>
      <c r="AHJ40" s="100">
        <v>6.5615128229007572E-2</v>
      </c>
      <c r="AHK40" s="100">
        <v>6.5475952044325325E-2</v>
      </c>
      <c r="AIO40" s="100">
        <v>7.3297739818662347E-2</v>
      </c>
      <c r="AIP40" s="100">
        <v>7.3297739818662347E-2</v>
      </c>
      <c r="AJA40" s="100">
        <v>7.3339975464005197E-2</v>
      </c>
      <c r="AJB40" s="100">
        <v>7.3339975464005197E-2</v>
      </c>
      <c r="AJC40" s="100">
        <v>7.3339975464005197E-2</v>
      </c>
      <c r="AKE40" s="100">
        <v>6.4759902413868337E-2</v>
      </c>
      <c r="AKF40" s="100">
        <v>6.5546975916171618E-2</v>
      </c>
      <c r="AKG40" s="100">
        <v>6.6310060036793142E-2</v>
      </c>
      <c r="AKH40" s="100">
        <v>6.386052819485491E-2</v>
      </c>
      <c r="AKI40" s="100">
        <v>6.5632406007336316E-2</v>
      </c>
      <c r="AKJ40" s="100">
        <v>6.5556578448241656E-2</v>
      </c>
      <c r="AKK40" s="100">
        <v>6.5632406007336316E-2</v>
      </c>
      <c r="AKL40" s="100">
        <v>6.5616087029486583E-2</v>
      </c>
      <c r="AKM40" s="100">
        <v>6.573510419197641E-2</v>
      </c>
      <c r="AKN40" s="100">
        <v>6.9641683476989402E-2</v>
      </c>
      <c r="ALD40" s="100">
        <v>6.5257103413779077E-2</v>
      </c>
      <c r="ALV40" s="100">
        <v>6.5546975916171618E-2</v>
      </c>
      <c r="ANK40" s="100">
        <v>6.5256149455726734E-2</v>
      </c>
      <c r="ANL40" s="100">
        <v>6.5256149455726734E-2</v>
      </c>
      <c r="AOJ40" s="100">
        <v>6.5256149455726734E-2</v>
      </c>
      <c r="AOK40" s="100">
        <v>6.5256149455726734E-2</v>
      </c>
      <c r="AOL40" s="100">
        <v>6.5256149455726734E-2</v>
      </c>
      <c r="AOM40" s="100">
        <v>6.5556578448241656E-2</v>
      </c>
      <c r="AON40" s="100">
        <v>6.5256149455726734E-2</v>
      </c>
      <c r="AOO40" s="100">
        <v>6.5256149455726734E-2</v>
      </c>
      <c r="AOP40" s="100">
        <v>6.5256149455726734E-2</v>
      </c>
      <c r="AOQ40" s="100">
        <v>6.5256149455726734E-2</v>
      </c>
      <c r="AOR40" s="100">
        <v>6.5256149455726734E-2</v>
      </c>
      <c r="AOS40" s="100">
        <v>6.5256149455726734E-2</v>
      </c>
      <c r="AOT40" s="100">
        <v>6.5256149455726734E-2</v>
      </c>
      <c r="AOU40" s="100">
        <v>6.5256149455726734E-2</v>
      </c>
      <c r="AOV40" s="100">
        <v>6.5256149455726734E-2</v>
      </c>
      <c r="AOW40" s="100">
        <v>6.5256149455726734E-2</v>
      </c>
      <c r="AOX40" s="100">
        <v>6.5256149455726734E-2</v>
      </c>
      <c r="AOY40" s="100">
        <v>6.5256149455726734E-2</v>
      </c>
      <c r="APM40" s="100">
        <v>0.46584725576194536</v>
      </c>
      <c r="APN40" s="100">
        <v>0.46584725576194536</v>
      </c>
      <c r="APY40" s="100">
        <v>6.5256149455726734E-2</v>
      </c>
      <c r="APZ40" s="100">
        <v>6.5256149455726734E-2</v>
      </c>
      <c r="AQA40" s="100">
        <v>6.5256149455726734E-2</v>
      </c>
      <c r="AQE40" s="100">
        <v>2.3915544360037289E-2</v>
      </c>
      <c r="AQF40" s="100">
        <v>2.3915544360037289E-2</v>
      </c>
      <c r="AQG40" s="100">
        <v>2.3915544360037289E-2</v>
      </c>
      <c r="AQH40" s="100">
        <v>0.4614501773955213</v>
      </c>
      <c r="AQI40" s="100">
        <v>0.4614501773955213</v>
      </c>
      <c r="AQJ40" s="100">
        <v>0.4614501773955213</v>
      </c>
      <c r="AQK40" s="100">
        <v>0.4614501773955213</v>
      </c>
      <c r="AQL40" s="100">
        <v>0.4614501773955213</v>
      </c>
      <c r="ARK40" s="100">
        <v>7.3360129643770949E-2</v>
      </c>
      <c r="ARL40" s="100">
        <v>7.3360129643770949E-2</v>
      </c>
      <c r="ARM40" s="100">
        <v>7.3360129643770949E-2</v>
      </c>
      <c r="ARN40" s="100">
        <v>7.3360129643770949E-2</v>
      </c>
      <c r="ARX40" s="100">
        <v>6.6310060036793142E-2</v>
      </c>
      <c r="ARY40" s="100">
        <v>6.6310060036793142E-2</v>
      </c>
      <c r="ARZ40" s="100">
        <v>6.5073773982795971E-2</v>
      </c>
      <c r="ASA40" s="100">
        <v>7.3340934264484195E-2</v>
      </c>
      <c r="ASB40" s="100">
        <v>7.3340934264484195E-2</v>
      </c>
      <c r="ASC40" s="100">
        <v>7.3340934264484195E-2</v>
      </c>
      <c r="AVZ40" s="100">
        <v>6.4945154288236107E-2</v>
      </c>
      <c r="AWB40" s="100">
        <v>6.5256149455726734E-2</v>
      </c>
      <c r="AWC40" s="100">
        <v>6.5256149455726734E-2</v>
      </c>
      <c r="AWK40" s="100">
        <v>6.5001786468044012E-2</v>
      </c>
      <c r="AWU40" s="100">
        <v>5.5299650524004797E-2</v>
      </c>
      <c r="AXB40" s="100">
        <v>0.54807042592231947</v>
      </c>
      <c r="AXI40" s="124">
        <v>7.3264147904910537E-2</v>
      </c>
      <c r="AXJ40" s="124">
        <v>6.5412598576311057E-2</v>
      </c>
      <c r="AXL40" s="124">
        <v>6000</v>
      </c>
    </row>
    <row r="41" spans="1:1010 1051:1312" ht="14.25" customHeight="1" x14ac:dyDescent="0.2">
      <c r="A41" s="126" t="s">
        <v>3079</v>
      </c>
      <c r="B41" s="126" t="s">
        <v>2842</v>
      </c>
      <c r="C41" s="126" t="s">
        <v>2782</v>
      </c>
      <c r="D41" s="126" t="s">
        <v>2786</v>
      </c>
      <c r="E41" s="29" t="s">
        <v>3050</v>
      </c>
      <c r="F41" s="126" t="s">
        <v>2747</v>
      </c>
      <c r="G41" s="126" t="s">
        <v>2843</v>
      </c>
      <c r="EP41" s="100">
        <v>-1</v>
      </c>
      <c r="EQ41" s="100">
        <v>-1</v>
      </c>
      <c r="ER41" s="100">
        <v>-1</v>
      </c>
      <c r="XR41" s="124" t="s">
        <v>86</v>
      </c>
      <c r="XS41" s="124">
        <v>2344.4199229576084</v>
      </c>
      <c r="XT41" s="124">
        <v>-260.49110255084537</v>
      </c>
      <c r="XU41" s="124">
        <v>1430.8467502301801</v>
      </c>
      <c r="XV41" s="124">
        <v>10.419644102033814</v>
      </c>
      <c r="XW41" s="124">
        <v>-80.032360604777153</v>
      </c>
      <c r="XX41" s="124">
        <v>2003.8964598019857</v>
      </c>
      <c r="YJ41" s="124">
        <v>-0.54807036434222733</v>
      </c>
      <c r="AAU41" s="100">
        <v>6.9641676021370655E-2</v>
      </c>
      <c r="AAV41" s="100">
        <v>8.6347809058458749E-2</v>
      </c>
      <c r="AAW41" s="100">
        <v>6.5556567041010094E-2</v>
      </c>
      <c r="AAX41" s="100">
        <v>6.5556567041010094E-2</v>
      </c>
      <c r="AAY41" s="100">
        <v>6.5556567041010094E-2</v>
      </c>
      <c r="AAZ41" s="100">
        <v>6.5556567041010094E-2</v>
      </c>
      <c r="ABA41" s="100">
        <v>6.5556567041010094E-2</v>
      </c>
      <c r="ABB41" s="100">
        <v>6.5556567041010094E-2</v>
      </c>
      <c r="ABC41" s="100">
        <v>6.5556567041010094E-2</v>
      </c>
      <c r="ABD41" s="100">
        <v>6.5556567041010094E-2</v>
      </c>
      <c r="ABE41" s="100">
        <v>6.5556567041010094E-2</v>
      </c>
      <c r="ABF41" s="100">
        <v>6.5556567041010094E-2</v>
      </c>
      <c r="ABG41" s="100">
        <v>6.5556567041010094E-2</v>
      </c>
      <c r="ABH41" s="100">
        <v>6.5556567041010094E-2</v>
      </c>
      <c r="ABM41" s="100">
        <v>6.3576402312824409E-2</v>
      </c>
      <c r="ABN41" s="100">
        <v>6.3576402312824409E-2</v>
      </c>
      <c r="ACB41" s="100">
        <v>6.5546969735785901E-2</v>
      </c>
      <c r="ADM41" s="100">
        <v>6.5256139364128551E-2</v>
      </c>
      <c r="ADT41" s="100">
        <v>6.4699427732776871E-2</v>
      </c>
      <c r="ADU41" s="100">
        <v>7.3340927722684662E-2</v>
      </c>
      <c r="AEV41" s="100">
        <v>7.3360122333133049E-2</v>
      </c>
      <c r="AGI41" s="100">
        <v>6.5256139364128551E-2</v>
      </c>
      <c r="AGJ41" s="100">
        <v>6.5256139364128551E-2</v>
      </c>
      <c r="AGP41" s="100">
        <v>6.5632399337950911E-2</v>
      </c>
      <c r="AHI41" s="100">
        <v>6.5556567041010094E-2</v>
      </c>
      <c r="AHJ41" s="100">
        <v>6.5615121277332433E-2</v>
      </c>
      <c r="AHK41" s="100">
        <v>6.5475940943482067E-2</v>
      </c>
      <c r="AIO41" s="100">
        <v>7.3297730145126014E-2</v>
      </c>
      <c r="AIP41" s="100">
        <v>7.3297730145126014E-2</v>
      </c>
      <c r="AJA41" s="100">
        <v>7.3339967021757255E-2</v>
      </c>
      <c r="AJB41" s="100">
        <v>7.3339967021757255E-2</v>
      </c>
      <c r="AJC41" s="100">
        <v>7.3339967021757255E-2</v>
      </c>
      <c r="AKE41" s="100">
        <v>6.4759898518929118E-2</v>
      </c>
      <c r="AKF41" s="100">
        <v>6.5546969735785901E-2</v>
      </c>
      <c r="AKG41" s="100">
        <v>6.6310047689582208E-2</v>
      </c>
      <c r="AKH41" s="100">
        <v>6.3860517482039747E-2</v>
      </c>
      <c r="AKI41" s="100">
        <v>6.5632399337950911E-2</v>
      </c>
      <c r="AKJ41" s="100">
        <v>6.5556567041010094E-2</v>
      </c>
      <c r="AKK41" s="100">
        <v>6.5632399337950911E-2</v>
      </c>
      <c r="AKL41" s="100">
        <v>6.5616077126234948E-2</v>
      </c>
      <c r="AKM41" s="100">
        <v>6.5735097296684641E-2</v>
      </c>
      <c r="AKN41" s="100">
        <v>6.9641676021370655E-2</v>
      </c>
      <c r="ALD41" s="100">
        <v>6.5257095213031066E-2</v>
      </c>
      <c r="ALV41" s="100">
        <v>6.5546969735785901E-2</v>
      </c>
      <c r="ANK41" s="100">
        <v>6.5256139364128551E-2</v>
      </c>
      <c r="ANL41" s="100">
        <v>6.5256139364128551E-2</v>
      </c>
      <c r="AOJ41" s="100">
        <v>6.5256139364128551E-2</v>
      </c>
      <c r="AOK41" s="100">
        <v>6.5256139364128551E-2</v>
      </c>
      <c r="AOL41" s="100">
        <v>6.5256139364128551E-2</v>
      </c>
      <c r="AOM41" s="100">
        <v>6.5556567041010094E-2</v>
      </c>
      <c r="AON41" s="100">
        <v>6.5256139364128551E-2</v>
      </c>
      <c r="AOO41" s="100">
        <v>6.5256139364128551E-2</v>
      </c>
      <c r="AOP41" s="100">
        <v>6.5256139364128551E-2</v>
      </c>
      <c r="AOQ41" s="100">
        <v>6.5256139364128551E-2</v>
      </c>
      <c r="AOR41" s="100">
        <v>6.5256139364128551E-2</v>
      </c>
      <c r="AOS41" s="100">
        <v>6.5256139364128551E-2</v>
      </c>
      <c r="AOT41" s="100">
        <v>6.5256139364128551E-2</v>
      </c>
      <c r="AOU41" s="100">
        <v>6.5256139364128551E-2</v>
      </c>
      <c r="AOV41" s="100">
        <v>6.5256139364128551E-2</v>
      </c>
      <c r="AOW41" s="100">
        <v>6.5256139364128551E-2</v>
      </c>
      <c r="AOX41" s="100">
        <v>6.5256139364128551E-2</v>
      </c>
      <c r="AOY41" s="100">
        <v>6.5256139364128551E-2</v>
      </c>
      <c r="APM41" s="100">
        <v>0.4658471790715476</v>
      </c>
      <c r="APN41" s="100">
        <v>0.4658471790715476</v>
      </c>
      <c r="APY41" s="100">
        <v>6.5256139364128551E-2</v>
      </c>
      <c r="APZ41" s="100">
        <v>6.5256139364128551E-2</v>
      </c>
      <c r="AQA41" s="100">
        <v>6.5256139364128551E-2</v>
      </c>
      <c r="AQE41" s="100">
        <v>2.3915538473840214E-2</v>
      </c>
      <c r="AQF41" s="100">
        <v>2.3915538473840214E-2</v>
      </c>
      <c r="AQG41" s="100">
        <v>2.3915538473840214E-2</v>
      </c>
      <c r="AQH41" s="100">
        <v>0.46145011885520165</v>
      </c>
      <c r="AQI41" s="100">
        <v>0.46145011885520165</v>
      </c>
      <c r="AQJ41" s="100">
        <v>0.46145011885520165</v>
      </c>
      <c r="AQK41" s="100">
        <v>0.46145011885520165</v>
      </c>
      <c r="AQL41" s="100">
        <v>0.46145011885520165</v>
      </c>
      <c r="ARK41" s="100">
        <v>7.3360122333133049E-2</v>
      </c>
      <c r="ARL41" s="100">
        <v>7.3360122333133049E-2</v>
      </c>
      <c r="ARM41" s="100">
        <v>7.3360122333133049E-2</v>
      </c>
      <c r="ARN41" s="100">
        <v>7.3360122333133049E-2</v>
      </c>
      <c r="ARX41" s="100">
        <v>6.6310047689582208E-2</v>
      </c>
      <c r="ARY41" s="100">
        <v>6.6310047689582208E-2</v>
      </c>
      <c r="ARZ41" s="100">
        <v>6.5073766304744429E-2</v>
      </c>
      <c r="ASA41" s="100">
        <v>7.3340927722684662E-2</v>
      </c>
      <c r="ASB41" s="100">
        <v>7.3340927722684662E-2</v>
      </c>
      <c r="ASC41" s="100">
        <v>7.3340927722684662E-2</v>
      </c>
      <c r="AVZ41" s="100">
        <v>6.4945148829070543E-2</v>
      </c>
      <c r="AWB41" s="100">
        <v>6.5256139364128551E-2</v>
      </c>
      <c r="AWC41" s="100">
        <v>6.5256139364128551E-2</v>
      </c>
      <c r="AWK41" s="100">
        <v>6.5001776811513201E-2</v>
      </c>
      <c r="AWU41" s="100">
        <v>5.5299648441684876E-2</v>
      </c>
      <c r="AXB41" s="100">
        <v>0.54807036434222733</v>
      </c>
      <c r="AXI41" s="124">
        <v>7.3264139576841331E-2</v>
      </c>
      <c r="AXJ41" s="124">
        <v>6.5412592906572517E-2</v>
      </c>
      <c r="AXL41" s="124">
        <v>6000</v>
      </c>
    </row>
    <row r="42" spans="1:1010 1051:1312" ht="14.25" customHeight="1" x14ac:dyDescent="0.2">
      <c r="A42" s="126" t="s">
        <v>3079</v>
      </c>
      <c r="B42" s="126" t="s">
        <v>2844</v>
      </c>
      <c r="C42" s="126" t="s">
        <v>2782</v>
      </c>
      <c r="D42" s="126" t="s">
        <v>2783</v>
      </c>
      <c r="E42" s="29" t="s">
        <v>3050</v>
      </c>
      <c r="F42" s="126" t="s">
        <v>2747</v>
      </c>
      <c r="G42" s="126" t="s">
        <v>2845</v>
      </c>
      <c r="L42" s="124">
        <v>-0.28621664460733104</v>
      </c>
      <c r="P42" s="100">
        <v>-0.36301612947696926</v>
      </c>
      <c r="Q42" s="100">
        <v>-0.36301612947696926</v>
      </c>
      <c r="R42" s="100">
        <v>-0.36301612947696926</v>
      </c>
      <c r="S42" s="100">
        <v>-0.36301612947696926</v>
      </c>
      <c r="T42" s="100">
        <v>-0.36301612947696926</v>
      </c>
      <c r="U42" s="100">
        <v>-0.36301612947696926</v>
      </c>
      <c r="V42" s="100">
        <v>-0.36301612947696926</v>
      </c>
      <c r="W42" s="100">
        <v>-0.36301612947696926</v>
      </c>
      <c r="X42" s="100">
        <v>-0.36301612947696926</v>
      </c>
      <c r="Y42" s="100">
        <v>-0.36301612947696926</v>
      </c>
      <c r="Z42" s="100">
        <v>-0.36301612947696926</v>
      </c>
      <c r="AA42" s="100">
        <v>-0.36301612947696926</v>
      </c>
      <c r="AU42" s="100">
        <v>-0.37003442231830758</v>
      </c>
      <c r="CF42" s="100">
        <v>-0.56461475859634735</v>
      </c>
      <c r="CM42" s="100">
        <v>-0.69364833473997467</v>
      </c>
      <c r="FB42" s="100">
        <v>-0.56461684889963948</v>
      </c>
      <c r="FC42" s="100">
        <v>-0.56461530605673338</v>
      </c>
      <c r="FI42" s="100">
        <v>-0.5823453581182253</v>
      </c>
      <c r="GB42" s="100">
        <v>-0.36301612947696926</v>
      </c>
      <c r="GC42" s="100">
        <v>-0.32421741284355998</v>
      </c>
      <c r="GD42" s="100">
        <v>-0.41785187692811815</v>
      </c>
      <c r="IX42" s="100">
        <v>-0.45778582732561918</v>
      </c>
      <c r="IY42" s="100">
        <v>-0.37003442231830758</v>
      </c>
      <c r="IZ42" s="100">
        <v>-0.5823453581182253</v>
      </c>
      <c r="JA42" s="100">
        <v>-1</v>
      </c>
      <c r="JB42" s="100">
        <v>-0.5823453581182253</v>
      </c>
      <c r="JC42" s="100">
        <v>-0.36301612947696926</v>
      </c>
      <c r="JD42" s="100">
        <v>-0.5823453581182253</v>
      </c>
      <c r="JE42" s="100">
        <v>-0.32421741284355998</v>
      </c>
      <c r="JF42" s="100">
        <v>-0.24409347477984378</v>
      </c>
      <c r="JW42" s="100">
        <v>-0.56461555490236337</v>
      </c>
      <c r="KO42" s="100">
        <v>-0.37003442231830758</v>
      </c>
      <c r="MD42" s="100">
        <v>-0.56461660005400938</v>
      </c>
      <c r="ME42" s="100">
        <v>-0.56461660005400938</v>
      </c>
      <c r="NC42" s="100">
        <v>-0.56461660005400938</v>
      </c>
      <c r="ND42" s="100">
        <v>-0.56461660005400938</v>
      </c>
      <c r="NE42" s="100">
        <v>-0.56461660005400938</v>
      </c>
      <c r="NF42" s="100">
        <v>-0.36301612947696926</v>
      </c>
      <c r="NG42" s="100">
        <v>-0.56461660005400938</v>
      </c>
      <c r="NH42" s="100">
        <v>-0.56461660005400938</v>
      </c>
      <c r="NI42" s="100">
        <v>-0.56461660005400938</v>
      </c>
      <c r="NJ42" s="100">
        <v>-0.56461660005400938</v>
      </c>
      <c r="NK42" s="100">
        <v>-0.56461660005400938</v>
      </c>
      <c r="NL42" s="100">
        <v>-0.56461660005400938</v>
      </c>
      <c r="NM42" s="100">
        <v>-0.56461660005400938</v>
      </c>
      <c r="NN42" s="100">
        <v>-0.56461660005400938</v>
      </c>
      <c r="NO42" s="100">
        <v>-0.56461660005400938</v>
      </c>
      <c r="NP42" s="100">
        <v>-0.56461660005400938</v>
      </c>
      <c r="NQ42" s="100">
        <v>-0.56461660005400938</v>
      </c>
      <c r="NR42" s="100">
        <v>-0.56461660005400938</v>
      </c>
      <c r="OR42" s="100">
        <v>-0.56461530605673338</v>
      </c>
      <c r="OS42" s="100">
        <v>-0.56461530605673338</v>
      </c>
      <c r="OT42" s="100">
        <v>-0.56461530605673338</v>
      </c>
      <c r="QQ42" s="100">
        <v>-0.5823453581182253</v>
      </c>
      <c r="QR42" s="100">
        <v>-0.5823453581182253</v>
      </c>
      <c r="QS42" s="100">
        <v>-0.53163201225833479</v>
      </c>
      <c r="US42" s="100">
        <v>-0.34728913542965534</v>
      </c>
      <c r="UU42" s="100">
        <v>-0.56461684889963948</v>
      </c>
      <c r="UV42" s="100">
        <v>-0.56461660005400938</v>
      </c>
      <c r="VD42" s="100">
        <v>-0.47157053146160277</v>
      </c>
      <c r="XR42" s="124" t="s">
        <v>86</v>
      </c>
      <c r="XS42" s="124">
        <v>764.84843738382017</v>
      </c>
      <c r="XT42" s="124">
        <v>-41.74936885282861</v>
      </c>
      <c r="XU42" s="124">
        <v>188.87769685207292</v>
      </c>
      <c r="XV42" s="124">
        <v>1.6699747541131444</v>
      </c>
      <c r="XW42" s="124">
        <v>8.8493392737032579</v>
      </c>
      <c r="XX42" s="124">
        <v>731.94840780469474</v>
      </c>
      <c r="YJ42" s="124">
        <v>-0.10927717903512464</v>
      </c>
      <c r="AAU42" s="100">
        <v>3.4913085437961837E-2</v>
      </c>
      <c r="AAV42" s="100">
        <v>1.1914149421000919E-2</v>
      </c>
      <c r="ABM42" s="100">
        <v>3.2656307529999089E-2</v>
      </c>
      <c r="ABN42" s="100">
        <v>3.2656307529999089E-2</v>
      </c>
      <c r="ADU42" s="100">
        <v>2.708753737288094E-2</v>
      </c>
      <c r="AEV42" s="100">
        <v>2.7071940973020254E-2</v>
      </c>
      <c r="AIO42" s="100">
        <v>2.7122102030888908E-2</v>
      </c>
      <c r="AIP42" s="100">
        <v>2.7122102030888908E-2</v>
      </c>
      <c r="AJA42" s="100">
        <v>2.708753737288094E-2</v>
      </c>
      <c r="AJB42" s="100">
        <v>2.708753737288094E-2</v>
      </c>
      <c r="AJC42" s="100">
        <v>2.708753737288094E-2</v>
      </c>
      <c r="AKN42" s="100">
        <v>3.4913085437961837E-2</v>
      </c>
      <c r="ARK42" s="100">
        <v>2.7071940973020254E-2</v>
      </c>
      <c r="ARL42" s="100">
        <v>2.7071940973020254E-2</v>
      </c>
      <c r="ARM42" s="100">
        <v>2.7071940973020254E-2</v>
      </c>
      <c r="ARN42" s="100">
        <v>2.7071940973020254E-2</v>
      </c>
      <c r="ASA42" s="100">
        <v>2.708753737288094E-2</v>
      </c>
      <c r="ASB42" s="100">
        <v>2.708753737288094E-2</v>
      </c>
      <c r="ASC42" s="100">
        <v>2.708753737288094E-2</v>
      </c>
      <c r="AWU42" s="100">
        <v>-2.2588542136881221E-3</v>
      </c>
      <c r="AXB42" s="100">
        <v>0.10927717903512464</v>
      </c>
      <c r="AXI42" s="124">
        <v>2.7036072986025127E-2</v>
      </c>
      <c r="AXL42" s="124">
        <v>6000</v>
      </c>
    </row>
    <row r="43" spans="1:1010 1051:1312" ht="14.25" customHeight="1" x14ac:dyDescent="0.2">
      <c r="A43" s="126" t="s">
        <v>3079</v>
      </c>
      <c r="B43" s="126" t="s">
        <v>2846</v>
      </c>
      <c r="C43" s="126" t="s">
        <v>2782</v>
      </c>
      <c r="D43" s="126" t="s">
        <v>2786</v>
      </c>
      <c r="E43" s="29" t="s">
        <v>3050</v>
      </c>
      <c r="F43" s="126" t="s">
        <v>2747</v>
      </c>
      <c r="G43" s="126" t="s">
        <v>2845</v>
      </c>
      <c r="L43" s="124">
        <v>0.28621664460733104</v>
      </c>
      <c r="P43" s="100">
        <v>0.36301612947696926</v>
      </c>
      <c r="Q43" s="100">
        <v>0.36301612947696926</v>
      </c>
      <c r="R43" s="100">
        <v>0.36301612947696926</v>
      </c>
      <c r="S43" s="100">
        <v>0.36301612947696926</v>
      </c>
      <c r="T43" s="100">
        <v>0.36301612947696926</v>
      </c>
      <c r="U43" s="100">
        <v>0.36301612947696926</v>
      </c>
      <c r="V43" s="100">
        <v>0.36301612947696926</v>
      </c>
      <c r="W43" s="100">
        <v>0.36301612947696926</v>
      </c>
      <c r="X43" s="100">
        <v>0.36301612947696926</v>
      </c>
      <c r="Y43" s="100">
        <v>0.36301612947696926</v>
      </c>
      <c r="Z43" s="100">
        <v>0.36301612947696926</v>
      </c>
      <c r="AA43" s="100">
        <v>0.36301612947696926</v>
      </c>
      <c r="AU43" s="100">
        <v>0.37003442231830758</v>
      </c>
      <c r="CF43" s="100">
        <v>0.56461475859634735</v>
      </c>
      <c r="CM43" s="100">
        <v>0.69364833473997467</v>
      </c>
      <c r="FB43" s="100">
        <v>0.56461684889963948</v>
      </c>
      <c r="FC43" s="100">
        <v>0.56461530605673338</v>
      </c>
      <c r="FI43" s="100">
        <v>0.5823453581182253</v>
      </c>
      <c r="GB43" s="100">
        <v>0.36301612947696926</v>
      </c>
      <c r="GC43" s="100">
        <v>0.32421741284355998</v>
      </c>
      <c r="GD43" s="100">
        <v>0.41785187692811815</v>
      </c>
      <c r="IX43" s="100">
        <v>0.45778582732561918</v>
      </c>
      <c r="IY43" s="100">
        <v>0.37003442231830758</v>
      </c>
      <c r="IZ43" s="100">
        <v>0.5823453581182253</v>
      </c>
      <c r="JA43" s="100">
        <v>1</v>
      </c>
      <c r="JB43" s="100">
        <v>0.5823453581182253</v>
      </c>
      <c r="JC43" s="100">
        <v>0.36301612947696926</v>
      </c>
      <c r="JD43" s="100">
        <v>0.5823453581182253</v>
      </c>
      <c r="JE43" s="100">
        <v>0.32421741284355998</v>
      </c>
      <c r="JF43" s="100">
        <v>0.24409347477984378</v>
      </c>
      <c r="JW43" s="100">
        <v>0.56461555490236337</v>
      </c>
      <c r="KO43" s="100">
        <v>0.37003442231830758</v>
      </c>
      <c r="MD43" s="100">
        <v>0.56461660005400938</v>
      </c>
      <c r="ME43" s="100">
        <v>0.56461660005400938</v>
      </c>
      <c r="NC43" s="100">
        <v>0.56461660005400938</v>
      </c>
      <c r="ND43" s="100">
        <v>0.56461660005400938</v>
      </c>
      <c r="NE43" s="100">
        <v>0.56461660005400938</v>
      </c>
      <c r="NF43" s="100">
        <v>0.36301612947696926</v>
      </c>
      <c r="NG43" s="100">
        <v>0.56461660005400938</v>
      </c>
      <c r="NH43" s="100">
        <v>0.56461660005400938</v>
      </c>
      <c r="NI43" s="100">
        <v>0.56461660005400938</v>
      </c>
      <c r="NJ43" s="100">
        <v>0.56461660005400938</v>
      </c>
      <c r="NK43" s="100">
        <v>0.56461660005400938</v>
      </c>
      <c r="NL43" s="100">
        <v>0.56461660005400938</v>
      </c>
      <c r="NM43" s="100">
        <v>0.56461660005400938</v>
      </c>
      <c r="NN43" s="100">
        <v>0.56461660005400938</v>
      </c>
      <c r="NO43" s="100">
        <v>0.56461660005400938</v>
      </c>
      <c r="NP43" s="100">
        <v>0.56461660005400938</v>
      </c>
      <c r="NQ43" s="100">
        <v>0.56461660005400938</v>
      </c>
      <c r="NR43" s="100">
        <v>0.56461660005400938</v>
      </c>
      <c r="OR43" s="100">
        <v>0.56461530605673338</v>
      </c>
      <c r="OS43" s="100">
        <v>0.56461530605673338</v>
      </c>
      <c r="OT43" s="100">
        <v>0.56461530605673338</v>
      </c>
      <c r="QQ43" s="100">
        <v>0.5823453581182253</v>
      </c>
      <c r="QR43" s="100">
        <v>0.5823453581182253</v>
      </c>
      <c r="QS43" s="100">
        <v>0.53163201225833479</v>
      </c>
      <c r="US43" s="100">
        <v>0.34728913542965534</v>
      </c>
      <c r="UU43" s="100">
        <v>0.56461684889963948</v>
      </c>
      <c r="UV43" s="100">
        <v>0.56461660005400938</v>
      </c>
      <c r="VD43" s="100">
        <v>0.47157053146160277</v>
      </c>
      <c r="XR43" s="124" t="s">
        <v>86</v>
      </c>
      <c r="XS43" s="124">
        <v>764.84843738382017</v>
      </c>
      <c r="XT43" s="124">
        <v>-41.74936885282861</v>
      </c>
      <c r="XU43" s="124">
        <v>-188.87769685207292</v>
      </c>
      <c r="XV43" s="124">
        <v>1.6699747541131444</v>
      </c>
      <c r="XW43" s="124">
        <v>-8.8493392737032579</v>
      </c>
      <c r="XX43" s="124">
        <v>714.24972925728832</v>
      </c>
      <c r="YJ43" s="124">
        <v>0.10927717903512464</v>
      </c>
      <c r="AAU43" s="100">
        <v>-3.4913085437961837E-2</v>
      </c>
      <c r="AAV43" s="100">
        <v>-1.1914149421000919E-2</v>
      </c>
      <c r="ABM43" s="100">
        <v>-3.2656307529999089E-2</v>
      </c>
      <c r="ABN43" s="100">
        <v>-3.2656307529999089E-2</v>
      </c>
      <c r="ADU43" s="100">
        <v>-2.708753737288094E-2</v>
      </c>
      <c r="AEV43" s="100">
        <v>-2.7071940973020254E-2</v>
      </c>
      <c r="AIO43" s="100">
        <v>-2.7122102030888908E-2</v>
      </c>
      <c r="AIP43" s="100">
        <v>-2.7122102030888908E-2</v>
      </c>
      <c r="AJA43" s="100">
        <v>-2.708753737288094E-2</v>
      </c>
      <c r="AJB43" s="100">
        <v>-2.708753737288094E-2</v>
      </c>
      <c r="AJC43" s="100">
        <v>-2.708753737288094E-2</v>
      </c>
      <c r="AKN43" s="100">
        <v>-3.4913085437961837E-2</v>
      </c>
      <c r="ARK43" s="100">
        <v>-2.7071940973020254E-2</v>
      </c>
      <c r="ARL43" s="100">
        <v>-2.7071940973020254E-2</v>
      </c>
      <c r="ARM43" s="100">
        <v>-2.7071940973020254E-2</v>
      </c>
      <c r="ARN43" s="100">
        <v>-2.7071940973020254E-2</v>
      </c>
      <c r="ASA43" s="100">
        <v>-2.708753737288094E-2</v>
      </c>
      <c r="ASB43" s="100">
        <v>-2.708753737288094E-2</v>
      </c>
      <c r="ASC43" s="100">
        <v>-2.708753737288094E-2</v>
      </c>
      <c r="AWU43" s="100">
        <v>2.2588542136881221E-3</v>
      </c>
      <c r="AXB43" s="100">
        <v>-0.10927717903512464</v>
      </c>
      <c r="AXI43" s="124">
        <v>-2.7036072986025127E-2</v>
      </c>
      <c r="AXL43" s="124">
        <v>6000</v>
      </c>
    </row>
    <row r="44" spans="1:1010 1051:1312" ht="14.25" customHeight="1" x14ac:dyDescent="0.2">
      <c r="A44" s="126" t="s">
        <v>3079</v>
      </c>
      <c r="B44" s="126" t="s">
        <v>2847</v>
      </c>
      <c r="C44" s="126" t="s">
        <v>2782</v>
      </c>
      <c r="D44" s="126" t="s">
        <v>2783</v>
      </c>
      <c r="E44" s="29" t="s">
        <v>3050</v>
      </c>
      <c r="F44" s="126" t="s">
        <v>2747</v>
      </c>
      <c r="G44" s="126" t="s">
        <v>2848</v>
      </c>
      <c r="L44" s="124">
        <v>-0.30882148556295813</v>
      </c>
      <c r="P44" s="100">
        <v>-0.18486446890843578</v>
      </c>
      <c r="Q44" s="100">
        <v>-0.18486446890843578</v>
      </c>
      <c r="R44" s="100">
        <v>-0.18486446890843578</v>
      </c>
      <c r="S44" s="100">
        <v>-0.18486446890843578</v>
      </c>
      <c r="T44" s="100">
        <v>-0.18486446890843578</v>
      </c>
      <c r="U44" s="100">
        <v>-0.18486446890843578</v>
      </c>
      <c r="V44" s="100">
        <v>-0.18486446890843578</v>
      </c>
      <c r="W44" s="100">
        <v>-0.18486446890843578</v>
      </c>
      <c r="X44" s="100">
        <v>-0.18486446890843578</v>
      </c>
      <c r="Y44" s="100">
        <v>-0.18486446890843578</v>
      </c>
      <c r="Z44" s="100">
        <v>-0.18486446890843578</v>
      </c>
      <c r="AA44" s="100">
        <v>-0.18486446890843578</v>
      </c>
      <c r="AF44" s="100">
        <v>-1</v>
      </c>
      <c r="AG44" s="100">
        <v>-1</v>
      </c>
      <c r="AU44" s="100">
        <v>-0.18595697577223749</v>
      </c>
      <c r="CF44" s="100">
        <v>-0.21624831213922288</v>
      </c>
      <c r="CM44" s="100">
        <v>-0.32099621644832399</v>
      </c>
      <c r="FB44" s="100">
        <v>-0.21624962073332893</v>
      </c>
      <c r="FC44" s="100">
        <v>-0.21624831213922288</v>
      </c>
      <c r="FI44" s="100">
        <v>-0.25009126315791375</v>
      </c>
      <c r="GB44" s="100">
        <v>-0.18486446890843578</v>
      </c>
      <c r="GC44" s="100">
        <v>-0.17882386314307699</v>
      </c>
      <c r="GD44" s="100">
        <v>-0.1934018383851985</v>
      </c>
      <c r="IX44" s="100">
        <v>-0.4923310519273606</v>
      </c>
      <c r="IY44" s="100">
        <v>-0.18595697577223749</v>
      </c>
      <c r="IZ44" s="100">
        <v>-0.25009126315791375</v>
      </c>
      <c r="JA44" s="100">
        <v>-0.22626661530961248</v>
      </c>
      <c r="JB44" s="100">
        <v>-0.25009126315791375</v>
      </c>
      <c r="JC44" s="100">
        <v>-0.18486446890843578</v>
      </c>
      <c r="JD44" s="100">
        <v>-0.25009126315791375</v>
      </c>
      <c r="JE44" s="100">
        <v>-0.17882386314307699</v>
      </c>
      <c r="JF44" s="100">
        <v>-0.16635035540513443</v>
      </c>
      <c r="JW44" s="100">
        <v>-0.21624831213922288</v>
      </c>
      <c r="KO44" s="100">
        <v>-0.18595697577223749</v>
      </c>
      <c r="MD44" s="100">
        <v>-0.21624831213922288</v>
      </c>
      <c r="ME44" s="100">
        <v>-0.21624831213922288</v>
      </c>
      <c r="NC44" s="100">
        <v>-0.21624831213922288</v>
      </c>
      <c r="ND44" s="100">
        <v>-0.21624831213922288</v>
      </c>
      <c r="NE44" s="100">
        <v>-0.21624831213922288</v>
      </c>
      <c r="NF44" s="100">
        <v>-0.18486446890843578</v>
      </c>
      <c r="NG44" s="100">
        <v>-0.21624831213922288</v>
      </c>
      <c r="NH44" s="100">
        <v>-0.21624831213922288</v>
      </c>
      <c r="NI44" s="100">
        <v>-0.21624831213922288</v>
      </c>
      <c r="NJ44" s="100">
        <v>-0.21624831213922288</v>
      </c>
      <c r="NK44" s="100">
        <v>-0.21624831213922288</v>
      </c>
      <c r="NL44" s="100">
        <v>-0.21624831213922288</v>
      </c>
      <c r="NM44" s="100">
        <v>-0.21624831213922288</v>
      </c>
      <c r="NN44" s="100">
        <v>-0.21624831213922288</v>
      </c>
      <c r="NO44" s="100">
        <v>-0.21624831213922288</v>
      </c>
      <c r="NP44" s="100">
        <v>-0.21624831213922288</v>
      </c>
      <c r="NQ44" s="100">
        <v>-0.21624831213922288</v>
      </c>
      <c r="NR44" s="100">
        <v>-0.21624831213922288</v>
      </c>
      <c r="OR44" s="100">
        <v>-0.21624831213922288</v>
      </c>
      <c r="OS44" s="100">
        <v>-0.21624831213922288</v>
      </c>
      <c r="OT44" s="100">
        <v>-0.21624831213922288</v>
      </c>
      <c r="QQ44" s="100">
        <v>-0.25009126315791375</v>
      </c>
      <c r="QR44" s="100">
        <v>-0.25009126315791375</v>
      </c>
      <c r="QS44" s="100">
        <v>-0.38270127937184595</v>
      </c>
      <c r="US44" s="100">
        <v>-0.51539055577706394</v>
      </c>
      <c r="UU44" s="100">
        <v>-0.21624962073332893</v>
      </c>
      <c r="UV44" s="100">
        <v>-0.21624831213922288</v>
      </c>
      <c r="VD44" s="100">
        <v>-0.4411379028958195</v>
      </c>
      <c r="XR44" s="124" t="s">
        <v>86</v>
      </c>
      <c r="XS44" s="124">
        <v>414.86559150168307</v>
      </c>
      <c r="XT44" s="124">
        <v>-30.282159963626501</v>
      </c>
      <c r="XU44" s="124">
        <v>59.872261721709144</v>
      </c>
      <c r="XV44" s="124">
        <v>3.02821599636265</v>
      </c>
      <c r="XW44" s="124">
        <v>-14.29878782517841</v>
      </c>
      <c r="XX44" s="124">
        <v>370.28464371287816</v>
      </c>
      <c r="YJ44" s="124">
        <v>-5.4543231492497665E-2</v>
      </c>
      <c r="AAU44" s="100">
        <v>1.2038332511776896E-2</v>
      </c>
      <c r="AAV44" s="100">
        <v>-4.8766483237496112E-3</v>
      </c>
      <c r="ADU44" s="100">
        <v>-3.1809934444850162E-2</v>
      </c>
      <c r="AEV44" s="100">
        <v>-2.7703625365210566E-2</v>
      </c>
      <c r="AIO44" s="100">
        <v>-4.0814976841494238E-2</v>
      </c>
      <c r="AIP44" s="100">
        <v>-4.0814976841494238E-2</v>
      </c>
      <c r="AJA44" s="100">
        <v>-3.1809934444850162E-2</v>
      </c>
      <c r="AJB44" s="100">
        <v>-3.1809934444850162E-2</v>
      </c>
      <c r="AJC44" s="100">
        <v>-3.1809934444850162E-2</v>
      </c>
      <c r="AKN44" s="100">
        <v>1.2038332511776896E-2</v>
      </c>
      <c r="ARK44" s="100">
        <v>-2.7703625365210566E-2</v>
      </c>
      <c r="ARL44" s="100">
        <v>-2.7703625365210566E-2</v>
      </c>
      <c r="ARM44" s="100">
        <v>-2.7703625365210566E-2</v>
      </c>
      <c r="ARN44" s="100">
        <v>-2.7703625365210566E-2</v>
      </c>
      <c r="ASA44" s="100">
        <v>-3.1809934444850162E-2</v>
      </c>
      <c r="ASB44" s="100">
        <v>-3.1809934444850162E-2</v>
      </c>
      <c r="ASC44" s="100">
        <v>-3.1809934444850162E-2</v>
      </c>
      <c r="AXB44" s="100">
        <v>5.4543231492497665E-2</v>
      </c>
      <c r="AXI44" s="124">
        <v>-2.7667249833357312E-2</v>
      </c>
      <c r="AXL44" s="124">
        <v>6000</v>
      </c>
    </row>
    <row r="45" spans="1:1010 1051:1312" ht="14.25" customHeight="1" x14ac:dyDescent="0.2">
      <c r="A45" s="126" t="s">
        <v>3079</v>
      </c>
      <c r="B45" s="126" t="s">
        <v>2849</v>
      </c>
      <c r="C45" s="126" t="s">
        <v>2782</v>
      </c>
      <c r="D45" s="126" t="s">
        <v>2786</v>
      </c>
      <c r="E45" s="29" t="s">
        <v>3050</v>
      </c>
      <c r="F45" s="126" t="s">
        <v>2747</v>
      </c>
      <c r="G45" s="126" t="s">
        <v>2848</v>
      </c>
      <c r="L45" s="124">
        <v>0.30882148556295813</v>
      </c>
      <c r="P45" s="100">
        <v>0.18486446890843578</v>
      </c>
      <c r="Q45" s="100">
        <v>0.18486446890843578</v>
      </c>
      <c r="R45" s="100">
        <v>0.18486446890843578</v>
      </c>
      <c r="S45" s="100">
        <v>0.18486446890843578</v>
      </c>
      <c r="T45" s="100">
        <v>0.18486446890843578</v>
      </c>
      <c r="U45" s="100">
        <v>0.18486446890843578</v>
      </c>
      <c r="V45" s="100">
        <v>0.18486446890843578</v>
      </c>
      <c r="W45" s="100">
        <v>0.18486446890843578</v>
      </c>
      <c r="X45" s="100">
        <v>0.18486446890843578</v>
      </c>
      <c r="Y45" s="100">
        <v>0.18486446890843578</v>
      </c>
      <c r="Z45" s="100">
        <v>0.18486446890843578</v>
      </c>
      <c r="AA45" s="100">
        <v>0.18486446890843578</v>
      </c>
      <c r="AF45" s="100">
        <v>1</v>
      </c>
      <c r="AG45" s="100">
        <v>1</v>
      </c>
      <c r="AU45" s="100">
        <v>0.18595697577223749</v>
      </c>
      <c r="CF45" s="100">
        <v>0.21624831213922288</v>
      </c>
      <c r="CM45" s="100">
        <v>0.32099621644832399</v>
      </c>
      <c r="FB45" s="100">
        <v>0.21624962073332893</v>
      </c>
      <c r="FC45" s="100">
        <v>0.21624831213922288</v>
      </c>
      <c r="FI45" s="100">
        <v>0.25009126315791375</v>
      </c>
      <c r="GB45" s="100">
        <v>0.18486446890843578</v>
      </c>
      <c r="GC45" s="100">
        <v>0.17882386314307699</v>
      </c>
      <c r="GD45" s="100">
        <v>0.1934018383851985</v>
      </c>
      <c r="IX45" s="100">
        <v>0.4923310519273606</v>
      </c>
      <c r="IY45" s="100">
        <v>0.18595697577223749</v>
      </c>
      <c r="IZ45" s="100">
        <v>0.25009126315791375</v>
      </c>
      <c r="JA45" s="100">
        <v>0.22626661530961248</v>
      </c>
      <c r="JB45" s="100">
        <v>0.25009126315791375</v>
      </c>
      <c r="JC45" s="100">
        <v>0.18486446890843578</v>
      </c>
      <c r="JD45" s="100">
        <v>0.25009126315791375</v>
      </c>
      <c r="JE45" s="100">
        <v>0.17882386314307699</v>
      </c>
      <c r="JF45" s="100">
        <v>0.16635035540513443</v>
      </c>
      <c r="JW45" s="100">
        <v>0.21624831213922288</v>
      </c>
      <c r="KO45" s="100">
        <v>0.18595697577223749</v>
      </c>
      <c r="MD45" s="100">
        <v>0.21624831213922288</v>
      </c>
      <c r="ME45" s="100">
        <v>0.21624831213922288</v>
      </c>
      <c r="NC45" s="100">
        <v>0.21624831213922288</v>
      </c>
      <c r="ND45" s="100">
        <v>0.21624831213922288</v>
      </c>
      <c r="NE45" s="100">
        <v>0.21624831213922288</v>
      </c>
      <c r="NF45" s="100">
        <v>0.18486446890843578</v>
      </c>
      <c r="NG45" s="100">
        <v>0.21624831213922288</v>
      </c>
      <c r="NH45" s="100">
        <v>0.21624831213922288</v>
      </c>
      <c r="NI45" s="100">
        <v>0.21624831213922288</v>
      </c>
      <c r="NJ45" s="100">
        <v>0.21624831213922288</v>
      </c>
      <c r="NK45" s="100">
        <v>0.21624831213922288</v>
      </c>
      <c r="NL45" s="100">
        <v>0.21624831213922288</v>
      </c>
      <c r="NM45" s="100">
        <v>0.21624831213922288</v>
      </c>
      <c r="NN45" s="100">
        <v>0.21624831213922288</v>
      </c>
      <c r="NO45" s="100">
        <v>0.21624831213922288</v>
      </c>
      <c r="NP45" s="100">
        <v>0.21624831213922288</v>
      </c>
      <c r="NQ45" s="100">
        <v>0.21624831213922288</v>
      </c>
      <c r="NR45" s="100">
        <v>0.21624831213922288</v>
      </c>
      <c r="OR45" s="100">
        <v>0.21624831213922288</v>
      </c>
      <c r="OS45" s="100">
        <v>0.21624831213922288</v>
      </c>
      <c r="OT45" s="100">
        <v>0.21624831213922288</v>
      </c>
      <c r="QQ45" s="100">
        <v>0.25009126315791375</v>
      </c>
      <c r="QR45" s="100">
        <v>0.25009126315791375</v>
      </c>
      <c r="QS45" s="100">
        <v>0.38270127937184595</v>
      </c>
      <c r="US45" s="100">
        <v>0.51539055577706394</v>
      </c>
      <c r="UU45" s="100">
        <v>0.21624962073332893</v>
      </c>
      <c r="UV45" s="100">
        <v>0.21624831213922288</v>
      </c>
      <c r="VD45" s="100">
        <v>0.4411379028958195</v>
      </c>
      <c r="XR45" s="124" t="s">
        <v>86</v>
      </c>
      <c r="XS45" s="124">
        <v>414.86559150168307</v>
      </c>
      <c r="XT45" s="124">
        <v>-30.282159963626501</v>
      </c>
      <c r="XU45" s="124">
        <v>-59.872261721709144</v>
      </c>
      <c r="XV45" s="124">
        <v>3.02821599636265</v>
      </c>
      <c r="XW45" s="124">
        <v>14.29878782517841</v>
      </c>
      <c r="XX45" s="124">
        <v>398.88221936323498</v>
      </c>
      <c r="YJ45" s="124">
        <v>5.4543231492497665E-2</v>
      </c>
      <c r="AAU45" s="100">
        <v>-1.2038332511776896E-2</v>
      </c>
      <c r="AAV45" s="100">
        <v>4.8766483237496112E-3</v>
      </c>
      <c r="ADU45" s="100">
        <v>3.1809934444850162E-2</v>
      </c>
      <c r="AEV45" s="100">
        <v>2.7703625365210566E-2</v>
      </c>
      <c r="AIO45" s="100">
        <v>4.0814976841494238E-2</v>
      </c>
      <c r="AIP45" s="100">
        <v>4.0814976841494238E-2</v>
      </c>
      <c r="AJA45" s="100">
        <v>3.1809934444850162E-2</v>
      </c>
      <c r="AJB45" s="100">
        <v>3.1809934444850162E-2</v>
      </c>
      <c r="AJC45" s="100">
        <v>3.1809934444850162E-2</v>
      </c>
      <c r="AKN45" s="100">
        <v>-1.2038332511776896E-2</v>
      </c>
      <c r="ARK45" s="100">
        <v>2.7703625365210566E-2</v>
      </c>
      <c r="ARL45" s="100">
        <v>2.7703625365210566E-2</v>
      </c>
      <c r="ARM45" s="100">
        <v>2.7703625365210566E-2</v>
      </c>
      <c r="ARN45" s="100">
        <v>2.7703625365210566E-2</v>
      </c>
      <c r="ASA45" s="100">
        <v>3.1809934444850162E-2</v>
      </c>
      <c r="ASB45" s="100">
        <v>3.1809934444850162E-2</v>
      </c>
      <c r="ASC45" s="100">
        <v>3.1809934444850162E-2</v>
      </c>
      <c r="AXB45" s="100">
        <v>-5.4543231492497665E-2</v>
      </c>
      <c r="AXI45" s="124">
        <v>2.7667249833357312E-2</v>
      </c>
      <c r="AXL45" s="124">
        <v>6000</v>
      </c>
    </row>
    <row r="46" spans="1:1010 1051:1312" ht="14.25" customHeight="1" x14ac:dyDescent="0.2">
      <c r="A46" s="126" t="s">
        <v>3079</v>
      </c>
      <c r="B46" s="126" t="s">
        <v>2850</v>
      </c>
      <c r="C46" s="126" t="s">
        <v>2782</v>
      </c>
      <c r="D46" s="126" t="s">
        <v>2783</v>
      </c>
      <c r="E46" s="29" t="s">
        <v>3050</v>
      </c>
      <c r="F46" s="126" t="s">
        <v>2747</v>
      </c>
      <c r="G46" s="126" t="s">
        <v>2851</v>
      </c>
      <c r="L46" s="124">
        <v>-0.38548407414749702</v>
      </c>
      <c r="P46" s="100">
        <v>-0.40605822289920024</v>
      </c>
      <c r="Q46" s="100">
        <v>-0.40605822289920024</v>
      </c>
      <c r="R46" s="100">
        <v>-0.40605822289920024</v>
      </c>
      <c r="S46" s="100">
        <v>-0.40605822289920024</v>
      </c>
      <c r="T46" s="100">
        <v>-0.40605822289920024</v>
      </c>
      <c r="U46" s="100">
        <v>-0.40605822289920024</v>
      </c>
      <c r="V46" s="100">
        <v>-0.40605822289920024</v>
      </c>
      <c r="W46" s="100">
        <v>-0.40605822289920024</v>
      </c>
      <c r="X46" s="100">
        <v>-0.40605822289920024</v>
      </c>
      <c r="Y46" s="100">
        <v>-0.40605822289920024</v>
      </c>
      <c r="Z46" s="100">
        <v>-0.40605822289920024</v>
      </c>
      <c r="AA46" s="100">
        <v>-0.40605822289920024</v>
      </c>
      <c r="AF46" s="100">
        <v>-0.83253762205052406</v>
      </c>
      <c r="AG46" s="100">
        <v>-0.83253762205052406</v>
      </c>
      <c r="AU46" s="100">
        <v>-0.41285450799617568</v>
      </c>
      <c r="CF46" s="100">
        <v>-0.60127045467662732</v>
      </c>
      <c r="CM46" s="100">
        <v>-0.75972120661575948</v>
      </c>
      <c r="FB46" s="100">
        <v>-0.6012713078697024</v>
      </c>
      <c r="FC46" s="100">
        <v>-0.60126955129572424</v>
      </c>
      <c r="FI46" s="100">
        <v>-0.63074074724657025</v>
      </c>
      <c r="GB46" s="100">
        <v>-0.40605822289920024</v>
      </c>
      <c r="GC46" s="100">
        <v>-0.36848904525185505</v>
      </c>
      <c r="GD46" s="100">
        <v>-0.45915639280005421</v>
      </c>
      <c r="IX46" s="100">
        <v>-0.61367573142485754</v>
      </c>
      <c r="IY46" s="100">
        <v>-0.41285450799617568</v>
      </c>
      <c r="IZ46" s="100">
        <v>-0.63074074724657025</v>
      </c>
      <c r="JA46" s="100">
        <v>-1</v>
      </c>
      <c r="JB46" s="100">
        <v>-0.63074074724657025</v>
      </c>
      <c r="JC46" s="100">
        <v>-0.40605822289920024</v>
      </c>
      <c r="JD46" s="100">
        <v>-0.63074074724657025</v>
      </c>
      <c r="JE46" s="100">
        <v>-0.36848904525185505</v>
      </c>
      <c r="JF46" s="100">
        <v>-0.29090370712391123</v>
      </c>
      <c r="JW46" s="100">
        <v>-0.60127045467662732</v>
      </c>
      <c r="KO46" s="100">
        <v>-0.41285362970918665</v>
      </c>
      <c r="MD46" s="100">
        <v>-0.60127221125060537</v>
      </c>
      <c r="ME46" s="100">
        <v>-0.60127221125060537</v>
      </c>
      <c r="NC46" s="100">
        <v>-0.60127221125060537</v>
      </c>
      <c r="ND46" s="100">
        <v>-0.60127221125060537</v>
      </c>
      <c r="NE46" s="100">
        <v>-0.60127221125060537</v>
      </c>
      <c r="NF46" s="100">
        <v>-0.40605822289920024</v>
      </c>
      <c r="NG46" s="100">
        <v>-0.60127221125060537</v>
      </c>
      <c r="NH46" s="100">
        <v>-0.60127221125060537</v>
      </c>
      <c r="NI46" s="100">
        <v>-0.60127221125060537</v>
      </c>
      <c r="NJ46" s="100">
        <v>-0.60127221125060537</v>
      </c>
      <c r="NK46" s="100">
        <v>-0.60127221125060537</v>
      </c>
      <c r="NL46" s="100">
        <v>-0.60127221125060537</v>
      </c>
      <c r="NM46" s="100">
        <v>-0.60127221125060537</v>
      </c>
      <c r="NN46" s="100">
        <v>-0.60127221125060537</v>
      </c>
      <c r="NO46" s="100">
        <v>-0.60127221125060537</v>
      </c>
      <c r="NP46" s="100">
        <v>-0.60127221125060537</v>
      </c>
      <c r="NQ46" s="100">
        <v>-0.60127221125060537</v>
      </c>
      <c r="NR46" s="100">
        <v>-0.60127221125060537</v>
      </c>
      <c r="OR46" s="100">
        <v>-0.60126955129572424</v>
      </c>
      <c r="OS46" s="100">
        <v>-0.60126955129572424</v>
      </c>
      <c r="OT46" s="100">
        <v>-0.60126955129572424</v>
      </c>
      <c r="QQ46" s="100">
        <v>-0.63074074724657025</v>
      </c>
      <c r="QR46" s="100">
        <v>-0.63074074724657025</v>
      </c>
      <c r="QS46" s="100">
        <v>-0.63724323279874928</v>
      </c>
      <c r="US46" s="100">
        <v>-0.52261413339422791</v>
      </c>
      <c r="UU46" s="100">
        <v>-0.6012713078697024</v>
      </c>
      <c r="UV46" s="100">
        <v>-0.60127221125060537</v>
      </c>
      <c r="VD46" s="100">
        <v>-0.60591343101557582</v>
      </c>
      <c r="XR46" s="124" t="s">
        <v>86</v>
      </c>
      <c r="XS46" s="124">
        <v>771.28301950048058</v>
      </c>
      <c r="XT46" s="124">
        <v>-42.100601501117936</v>
      </c>
      <c r="XU46" s="124">
        <v>233.55984491961166</v>
      </c>
      <c r="XV46" s="124">
        <v>1.6840240600447174</v>
      </c>
      <c r="XW46" s="124">
        <v>20.566111685537283</v>
      </c>
      <c r="XX46" s="124">
        <v>749.74852968489995</v>
      </c>
      <c r="YJ46" s="124">
        <v>-0.14765308296087776</v>
      </c>
      <c r="AAU46" s="100">
        <v>4.4878627011590878E-2</v>
      </c>
      <c r="AAV46" s="100">
        <v>1.7815069773627804E-2</v>
      </c>
      <c r="ADU46" s="100">
        <v>4.6236304996449214E-2</v>
      </c>
      <c r="AEV46" s="100">
        <v>4.5074453642758021E-2</v>
      </c>
      <c r="AIO46" s="100">
        <v>4.8781191735068494E-2</v>
      </c>
      <c r="AIP46" s="100">
        <v>4.8781191735068494E-2</v>
      </c>
      <c r="AJA46" s="100">
        <v>4.6235429846199404E-2</v>
      </c>
      <c r="AJB46" s="100">
        <v>4.6235429846199404E-2</v>
      </c>
      <c r="AJC46" s="100">
        <v>4.6235429846199404E-2</v>
      </c>
      <c r="AKN46" s="100">
        <v>4.4878627011590878E-2</v>
      </c>
      <c r="AQE46" s="100">
        <v>-1.0106105302218552E-3</v>
      </c>
      <c r="AQF46" s="100">
        <v>-1.0106105302218552E-3</v>
      </c>
      <c r="AQG46" s="100">
        <v>-1.0106105302218552E-3</v>
      </c>
      <c r="ARK46" s="100">
        <v>4.5074453642758021E-2</v>
      </c>
      <c r="ARL46" s="100">
        <v>4.5074453642758021E-2</v>
      </c>
      <c r="ARM46" s="100">
        <v>4.5074453642758021E-2</v>
      </c>
      <c r="ARN46" s="100">
        <v>4.5074453642758021E-2</v>
      </c>
      <c r="ASA46" s="100">
        <v>4.6236304996449214E-2</v>
      </c>
      <c r="ASB46" s="100">
        <v>4.6236304996449214E-2</v>
      </c>
      <c r="ASC46" s="100">
        <v>4.6236304996449214E-2</v>
      </c>
      <c r="AWU46" s="100">
        <v>-3.3491772646630012E-3</v>
      </c>
      <c r="AXB46" s="100">
        <v>0.14765308296087776</v>
      </c>
      <c r="AXI46" s="124">
        <v>4.5015003023816634E-2</v>
      </c>
      <c r="AXL46" s="124">
        <v>6000</v>
      </c>
    </row>
    <row r="47" spans="1:1010 1051:1312" ht="14.25" customHeight="1" x14ac:dyDescent="0.2">
      <c r="A47" s="126" t="s">
        <v>3079</v>
      </c>
      <c r="B47" s="126" t="s">
        <v>2852</v>
      </c>
      <c r="C47" s="126" t="s">
        <v>2782</v>
      </c>
      <c r="D47" s="126" t="s">
        <v>2786</v>
      </c>
      <c r="E47" s="29" t="s">
        <v>3050</v>
      </c>
      <c r="F47" s="126" t="s">
        <v>2747</v>
      </c>
      <c r="G47" s="126" t="s">
        <v>2851</v>
      </c>
      <c r="L47" s="124">
        <v>0.38548407414749702</v>
      </c>
      <c r="P47" s="100">
        <v>0.40605822289920024</v>
      </c>
      <c r="Q47" s="100">
        <v>0.40605822289920024</v>
      </c>
      <c r="R47" s="100">
        <v>0.40605822289920024</v>
      </c>
      <c r="S47" s="100">
        <v>0.40605822289920024</v>
      </c>
      <c r="T47" s="100">
        <v>0.40605822289920024</v>
      </c>
      <c r="U47" s="100">
        <v>0.40605822289920024</v>
      </c>
      <c r="V47" s="100">
        <v>0.40605822289920024</v>
      </c>
      <c r="W47" s="100">
        <v>0.40605822289920024</v>
      </c>
      <c r="X47" s="100">
        <v>0.40605822289920024</v>
      </c>
      <c r="Y47" s="100">
        <v>0.40605822289920024</v>
      </c>
      <c r="Z47" s="100">
        <v>0.40605822289920024</v>
      </c>
      <c r="AA47" s="100">
        <v>0.40605822289920024</v>
      </c>
      <c r="AF47" s="100">
        <v>0.83253762205052406</v>
      </c>
      <c r="AG47" s="100">
        <v>0.83253762205052406</v>
      </c>
      <c r="AU47" s="100">
        <v>0.41285450799617568</v>
      </c>
      <c r="CF47" s="100">
        <v>0.60127045467662732</v>
      </c>
      <c r="CM47" s="100">
        <v>0.75972120661575948</v>
      </c>
      <c r="FB47" s="100">
        <v>0.6012713078697024</v>
      </c>
      <c r="FC47" s="100">
        <v>0.60126955129572424</v>
      </c>
      <c r="FI47" s="100">
        <v>0.63074074724657025</v>
      </c>
      <c r="GB47" s="100">
        <v>0.40605822289920024</v>
      </c>
      <c r="GC47" s="100">
        <v>0.36848904525185505</v>
      </c>
      <c r="GD47" s="100">
        <v>0.45915639280005421</v>
      </c>
      <c r="IX47" s="100">
        <v>0.61367573142485754</v>
      </c>
      <c r="IY47" s="100">
        <v>0.41285450799617568</v>
      </c>
      <c r="IZ47" s="100">
        <v>0.63074074724657025</v>
      </c>
      <c r="JA47" s="100">
        <v>1</v>
      </c>
      <c r="JB47" s="100">
        <v>0.63074074724657025</v>
      </c>
      <c r="JC47" s="100">
        <v>0.40605822289920024</v>
      </c>
      <c r="JD47" s="100">
        <v>0.63074074724657025</v>
      </c>
      <c r="JE47" s="100">
        <v>0.36848904525185505</v>
      </c>
      <c r="JF47" s="100">
        <v>0.29090370712391123</v>
      </c>
      <c r="JW47" s="100">
        <v>0.60127045467662732</v>
      </c>
      <c r="KO47" s="100">
        <v>0.41285362970918665</v>
      </c>
      <c r="MD47" s="100">
        <v>0.60127221125060537</v>
      </c>
      <c r="ME47" s="100">
        <v>0.60127221125060537</v>
      </c>
      <c r="NC47" s="100">
        <v>0.60127221125060537</v>
      </c>
      <c r="ND47" s="100">
        <v>0.60127221125060537</v>
      </c>
      <c r="NE47" s="100">
        <v>0.60127221125060537</v>
      </c>
      <c r="NF47" s="100">
        <v>0.40605822289920024</v>
      </c>
      <c r="NG47" s="100">
        <v>0.60127221125060537</v>
      </c>
      <c r="NH47" s="100">
        <v>0.60127221125060537</v>
      </c>
      <c r="NI47" s="100">
        <v>0.60127221125060537</v>
      </c>
      <c r="NJ47" s="100">
        <v>0.60127221125060537</v>
      </c>
      <c r="NK47" s="100">
        <v>0.60127221125060537</v>
      </c>
      <c r="NL47" s="100">
        <v>0.60127221125060537</v>
      </c>
      <c r="NM47" s="100">
        <v>0.60127221125060537</v>
      </c>
      <c r="NN47" s="100">
        <v>0.60127221125060537</v>
      </c>
      <c r="NO47" s="100">
        <v>0.60127221125060537</v>
      </c>
      <c r="NP47" s="100">
        <v>0.60127221125060537</v>
      </c>
      <c r="NQ47" s="100">
        <v>0.60127221125060537</v>
      </c>
      <c r="NR47" s="100">
        <v>0.60127221125060537</v>
      </c>
      <c r="OR47" s="100">
        <v>0.60126955129572424</v>
      </c>
      <c r="OS47" s="100">
        <v>0.60126955129572424</v>
      </c>
      <c r="OT47" s="100">
        <v>0.60126955129572424</v>
      </c>
      <c r="QQ47" s="100">
        <v>0.63074074724657025</v>
      </c>
      <c r="QR47" s="100">
        <v>0.63074074724657025</v>
      </c>
      <c r="QS47" s="100">
        <v>0.63724323279874928</v>
      </c>
      <c r="US47" s="100">
        <v>0.52261413339422791</v>
      </c>
      <c r="UU47" s="100">
        <v>0.6012713078697024</v>
      </c>
      <c r="UV47" s="100">
        <v>0.60127221125060537</v>
      </c>
      <c r="VD47" s="100">
        <v>0.60591343101557582</v>
      </c>
      <c r="XR47" s="124" t="s">
        <v>86</v>
      </c>
      <c r="XS47" s="124">
        <v>771.28301950048058</v>
      </c>
      <c r="XT47" s="124">
        <v>-42.100601501117936</v>
      </c>
      <c r="XU47" s="124">
        <v>-233.55984491961166</v>
      </c>
      <c r="XV47" s="124">
        <v>1.6840240600447174</v>
      </c>
      <c r="XW47" s="124">
        <v>-20.566111685537283</v>
      </c>
      <c r="XX47" s="124">
        <v>708.61630631382536</v>
      </c>
      <c r="YJ47" s="124">
        <v>0.14765308296087776</v>
      </c>
      <c r="AAU47" s="100">
        <v>-4.4878627011590878E-2</v>
      </c>
      <c r="AAV47" s="100">
        <v>-1.7815069773627804E-2</v>
      </c>
      <c r="ADU47" s="100">
        <v>-4.6236304996449214E-2</v>
      </c>
      <c r="AEV47" s="100">
        <v>-4.5074453642758021E-2</v>
      </c>
      <c r="AIO47" s="100">
        <v>-4.8781191735068494E-2</v>
      </c>
      <c r="AIP47" s="100">
        <v>-4.8781191735068494E-2</v>
      </c>
      <c r="AJA47" s="100">
        <v>-4.6235429846199404E-2</v>
      </c>
      <c r="AJB47" s="100">
        <v>-4.6235429846199404E-2</v>
      </c>
      <c r="AJC47" s="100">
        <v>-4.6235429846199404E-2</v>
      </c>
      <c r="AKN47" s="100">
        <v>-4.4878627011590878E-2</v>
      </c>
      <c r="AQE47" s="100">
        <v>1.0106105302218552E-3</v>
      </c>
      <c r="AQF47" s="100">
        <v>1.0106105302218552E-3</v>
      </c>
      <c r="AQG47" s="100">
        <v>1.0106105302218552E-3</v>
      </c>
      <c r="ARK47" s="100">
        <v>-4.5074453642758021E-2</v>
      </c>
      <c r="ARL47" s="100">
        <v>-4.5074453642758021E-2</v>
      </c>
      <c r="ARM47" s="100">
        <v>-4.5074453642758021E-2</v>
      </c>
      <c r="ARN47" s="100">
        <v>-4.5074453642758021E-2</v>
      </c>
      <c r="ASA47" s="100">
        <v>-4.6236304996449214E-2</v>
      </c>
      <c r="ASB47" s="100">
        <v>-4.6236304996449214E-2</v>
      </c>
      <c r="ASC47" s="100">
        <v>-4.6236304996449214E-2</v>
      </c>
      <c r="AWU47" s="100">
        <v>3.3491772646630012E-3</v>
      </c>
      <c r="AXB47" s="100">
        <v>-0.14765308296087776</v>
      </c>
      <c r="AXI47" s="124">
        <v>-4.5015003023816634E-2</v>
      </c>
      <c r="AXL47" s="124">
        <v>6000</v>
      </c>
    </row>
    <row r="48" spans="1:1010 1051:1312" ht="14.25" customHeight="1" x14ac:dyDescent="0.2">
      <c r="A48" s="126" t="s">
        <v>3079</v>
      </c>
      <c r="B48" s="126" t="s">
        <v>2853</v>
      </c>
      <c r="C48" s="126" t="s">
        <v>2782</v>
      </c>
      <c r="D48" s="126" t="s">
        <v>2783</v>
      </c>
      <c r="E48" s="29" t="s">
        <v>3050</v>
      </c>
      <c r="F48" s="126" t="s">
        <v>3025</v>
      </c>
      <c r="G48" s="126" t="s">
        <v>2854</v>
      </c>
      <c r="L48" s="124">
        <v>-0.56727073224411406</v>
      </c>
      <c r="P48" s="100">
        <v>-0.12879922204952518</v>
      </c>
      <c r="Q48" s="100">
        <v>-0.12879922204952518</v>
      </c>
      <c r="R48" s="100">
        <v>-0.12879922204952518</v>
      </c>
      <c r="S48" s="100">
        <v>-0.12879922204952518</v>
      </c>
      <c r="T48" s="100">
        <v>-0.12879922204952518</v>
      </c>
      <c r="U48" s="100">
        <v>-0.12879922204952518</v>
      </c>
      <c r="V48" s="100">
        <v>-0.12879922204952518</v>
      </c>
      <c r="W48" s="100">
        <v>-0.12879922204952518</v>
      </c>
      <c r="X48" s="100">
        <v>-0.12879922204952518</v>
      </c>
      <c r="Y48" s="100">
        <v>-0.12879922204952518</v>
      </c>
      <c r="Z48" s="100">
        <v>-0.12879922204952518</v>
      </c>
      <c r="AA48" s="100">
        <v>-0.12879922204952518</v>
      </c>
      <c r="AF48" s="100">
        <v>0.27496563745616981</v>
      </c>
      <c r="AG48" s="100">
        <v>0.27496563745616981</v>
      </c>
      <c r="AU48" s="100">
        <v>-0.12397028841180166</v>
      </c>
      <c r="CM48" s="100">
        <v>0.33858136411176981</v>
      </c>
      <c r="FI48" s="100">
        <v>0.11019484045325077</v>
      </c>
      <c r="GB48" s="100">
        <v>-0.12879922204952518</v>
      </c>
      <c r="GC48" s="100">
        <v>-0.15549780202093441</v>
      </c>
      <c r="GD48" s="100">
        <v>-9.1066153246851189E-2</v>
      </c>
      <c r="IX48" s="100">
        <v>0.76586508414575871</v>
      </c>
      <c r="IY48" s="100">
        <v>-0.12397028841180166</v>
      </c>
      <c r="IZ48" s="100">
        <v>0.11019484045325077</v>
      </c>
      <c r="JA48" s="100">
        <v>0.14577483428734286</v>
      </c>
      <c r="JB48" s="100">
        <v>0.11019484045325077</v>
      </c>
      <c r="JC48" s="100">
        <v>-0.12879922204952518</v>
      </c>
      <c r="JD48" s="100">
        <v>0.11019484045325077</v>
      </c>
      <c r="JE48" s="100">
        <v>-0.1554972895411828</v>
      </c>
      <c r="JF48" s="100">
        <v>-0.21063188007948966</v>
      </c>
      <c r="KO48" s="100">
        <v>-0.12397028841180166</v>
      </c>
      <c r="NF48" s="100">
        <v>-0.12879922204952518</v>
      </c>
      <c r="QQ48" s="100">
        <v>0.11019484045325077</v>
      </c>
      <c r="QR48" s="100">
        <v>0.11019484045325077</v>
      </c>
      <c r="QS48" s="100">
        <v>0.47344109405543994</v>
      </c>
      <c r="VD48" s="100">
        <v>0.62420580391704739</v>
      </c>
      <c r="XR48" s="124" t="s">
        <v>86</v>
      </c>
      <c r="XS48" s="124">
        <v>285.55726979859924</v>
      </c>
      <c r="XT48" s="124">
        <v>-20.843596335664177</v>
      </c>
      <c r="XU48" s="124">
        <v>103.16174413817896</v>
      </c>
      <c r="XV48" s="124">
        <v>2.0843596335664176</v>
      </c>
      <c r="XW48" s="124">
        <v>-0.61476001262910862</v>
      </c>
      <c r="XX48" s="124">
        <v>264.09891345030593</v>
      </c>
      <c r="YJ48" s="124">
        <v>4.9762147331854452E-3</v>
      </c>
      <c r="AAU48" s="100">
        <v>2.7301293042320207E-2</v>
      </c>
      <c r="AAV48" s="100">
        <v>7.157306284828047E-3</v>
      </c>
      <c r="ADM48" s="100">
        <v>-9.9249002854170567E-3</v>
      </c>
      <c r="ADU48" s="100">
        <v>1.1160580203484901E-2</v>
      </c>
      <c r="AEV48" s="100">
        <v>1.2150763879023224E-2</v>
      </c>
      <c r="AGI48" s="100">
        <v>-9.9249002854170567E-3</v>
      </c>
      <c r="AGJ48" s="100">
        <v>-9.9243878056654421E-3</v>
      </c>
      <c r="AIO48" s="100">
        <v>8.9900692760810433E-3</v>
      </c>
      <c r="AIP48" s="100">
        <v>8.9900692760810433E-3</v>
      </c>
      <c r="AJA48" s="100">
        <v>1.1160580203484901E-2</v>
      </c>
      <c r="AJB48" s="100">
        <v>1.1160580203484901E-2</v>
      </c>
      <c r="AJC48" s="100">
        <v>1.1160580203484901E-2</v>
      </c>
      <c r="AKN48" s="100">
        <v>2.7301293042320207E-2</v>
      </c>
      <c r="ALD48" s="100">
        <v>-9.9249002854170567E-3</v>
      </c>
      <c r="ANK48" s="100">
        <v>-9.9243878056654421E-3</v>
      </c>
      <c r="ANL48" s="100">
        <v>-9.9243878056654421E-3</v>
      </c>
      <c r="AOJ48" s="100">
        <v>-9.9243878056654421E-3</v>
      </c>
      <c r="AOK48" s="100">
        <v>-9.9243878056654421E-3</v>
      </c>
      <c r="AOL48" s="100">
        <v>-9.9243878056654421E-3</v>
      </c>
      <c r="AON48" s="100">
        <v>-9.9243878056654421E-3</v>
      </c>
      <c r="AOO48" s="100">
        <v>-9.9243878056654421E-3</v>
      </c>
      <c r="AOP48" s="100">
        <v>-9.9243878056654421E-3</v>
      </c>
      <c r="AOQ48" s="100">
        <v>-9.9243878056654421E-3</v>
      </c>
      <c r="AOR48" s="100">
        <v>-9.9243878056654421E-3</v>
      </c>
      <c r="AOS48" s="100">
        <v>-9.9243878056654421E-3</v>
      </c>
      <c r="AOT48" s="100">
        <v>-9.9243878056654421E-3</v>
      </c>
      <c r="AOU48" s="100">
        <v>-9.9243878056654421E-3</v>
      </c>
      <c r="AOV48" s="100">
        <v>-9.9243878056654421E-3</v>
      </c>
      <c r="AOW48" s="100">
        <v>-9.9243878056654421E-3</v>
      </c>
      <c r="AOX48" s="100">
        <v>-9.9243878056654421E-3</v>
      </c>
      <c r="AOY48" s="100">
        <v>-9.9243878056654421E-3</v>
      </c>
      <c r="APY48" s="100">
        <v>-9.9243878056654421E-3</v>
      </c>
      <c r="APZ48" s="100">
        <v>-9.9243878056654421E-3</v>
      </c>
      <c r="AQA48" s="100">
        <v>-9.9243878056654421E-3</v>
      </c>
      <c r="ARK48" s="100">
        <v>1.2150763879023224E-2</v>
      </c>
      <c r="ARL48" s="100">
        <v>1.2150763879023224E-2</v>
      </c>
      <c r="ARM48" s="100">
        <v>1.2150763879023224E-2</v>
      </c>
      <c r="ARN48" s="100">
        <v>1.2150763879023224E-2</v>
      </c>
      <c r="ASA48" s="100">
        <v>1.1160580203484901E-2</v>
      </c>
      <c r="ASB48" s="100">
        <v>1.1160580203484901E-2</v>
      </c>
      <c r="ASC48" s="100">
        <v>1.1160580203484901E-2</v>
      </c>
      <c r="AWB48" s="100">
        <v>-9.9249002854170567E-3</v>
      </c>
      <c r="AWC48" s="100">
        <v>-9.9243878056654421E-3</v>
      </c>
      <c r="AWU48" s="100">
        <v>-1.3140949010469931E-3</v>
      </c>
      <c r="AXB48" s="100">
        <v>-4.9762147331854452E-3</v>
      </c>
      <c r="AXI48" s="124">
        <v>1.21353885158692E-2</v>
      </c>
      <c r="AXL48" s="124">
        <v>6000</v>
      </c>
    </row>
    <row r="49" spans="1:992 1051:1312" ht="14.25" customHeight="1" x14ac:dyDescent="0.2">
      <c r="A49" s="126" t="s">
        <v>3079</v>
      </c>
      <c r="B49" s="126" t="s">
        <v>2855</v>
      </c>
      <c r="C49" s="126" t="s">
        <v>2782</v>
      </c>
      <c r="D49" s="126" t="s">
        <v>2786</v>
      </c>
      <c r="E49" s="29" t="s">
        <v>3050</v>
      </c>
      <c r="F49" s="126" t="s">
        <v>3025</v>
      </c>
      <c r="G49" s="126" t="s">
        <v>2854</v>
      </c>
      <c r="L49" s="124">
        <v>0.56727073224411406</v>
      </c>
      <c r="P49" s="100">
        <v>0.12879922204952518</v>
      </c>
      <c r="Q49" s="100">
        <v>0.12879922204952518</v>
      </c>
      <c r="R49" s="100">
        <v>0.12879922204952518</v>
      </c>
      <c r="S49" s="100">
        <v>0.12879922204952518</v>
      </c>
      <c r="T49" s="100">
        <v>0.12879922204952518</v>
      </c>
      <c r="U49" s="100">
        <v>0.12879922204952518</v>
      </c>
      <c r="V49" s="100">
        <v>0.12879922204952518</v>
      </c>
      <c r="W49" s="100">
        <v>0.12879922204952518</v>
      </c>
      <c r="X49" s="100">
        <v>0.12879922204952518</v>
      </c>
      <c r="Y49" s="100">
        <v>0.12879922204952518</v>
      </c>
      <c r="Z49" s="100">
        <v>0.12879922204952518</v>
      </c>
      <c r="AA49" s="100">
        <v>0.12879922204952518</v>
      </c>
      <c r="AF49" s="100">
        <v>-0.27496563745616981</v>
      </c>
      <c r="AG49" s="100">
        <v>-0.27496563745616981</v>
      </c>
      <c r="AU49" s="100">
        <v>0.12397028841180166</v>
      </c>
      <c r="CM49" s="100">
        <v>-0.33858136411176981</v>
      </c>
      <c r="FI49" s="100">
        <v>-0.11019484045325077</v>
      </c>
      <c r="GB49" s="100">
        <v>0.12879922204952518</v>
      </c>
      <c r="GC49" s="100">
        <v>0.15549780202093441</v>
      </c>
      <c r="GD49" s="100">
        <v>9.1066153246851189E-2</v>
      </c>
      <c r="IX49" s="100">
        <v>-0.76586508414575871</v>
      </c>
      <c r="IY49" s="100">
        <v>0.12397028841180166</v>
      </c>
      <c r="IZ49" s="100">
        <v>-0.11019484045325077</v>
      </c>
      <c r="JA49" s="100">
        <v>-0.14577483428734286</v>
      </c>
      <c r="JB49" s="100">
        <v>-0.11019484045325077</v>
      </c>
      <c r="JC49" s="100">
        <v>0.12879922204952518</v>
      </c>
      <c r="JD49" s="100">
        <v>-0.11019484045325077</v>
      </c>
      <c r="JE49" s="100">
        <v>0.1554972895411828</v>
      </c>
      <c r="JF49" s="100">
        <v>0.21063188007948966</v>
      </c>
      <c r="KO49" s="100">
        <v>0.12397028841180166</v>
      </c>
      <c r="NF49" s="100">
        <v>0.12879922204952518</v>
      </c>
      <c r="QQ49" s="100">
        <v>-0.11019484045325077</v>
      </c>
      <c r="QR49" s="100">
        <v>-0.11019484045325077</v>
      </c>
      <c r="QS49" s="100">
        <v>-0.47344109405543994</v>
      </c>
      <c r="VD49" s="100">
        <v>-0.62420580391704739</v>
      </c>
      <c r="XR49" s="124" t="s">
        <v>86</v>
      </c>
      <c r="XS49" s="124">
        <v>285.55726979859924</v>
      </c>
      <c r="XT49" s="124">
        <v>-20.843596335664177</v>
      </c>
      <c r="XU49" s="124">
        <v>-103.16174413817896</v>
      </c>
      <c r="XV49" s="124">
        <v>2.0843596335664176</v>
      </c>
      <c r="XW49" s="124">
        <v>0.61476001262910862</v>
      </c>
      <c r="XX49" s="124">
        <v>265.32843347556417</v>
      </c>
      <c r="YJ49" s="124">
        <v>-4.9762147331854452E-3</v>
      </c>
      <c r="AAU49" s="100">
        <v>-2.7301293042320207E-2</v>
      </c>
      <c r="AAV49" s="100">
        <v>-7.157306284828047E-3</v>
      </c>
      <c r="ADM49" s="100">
        <v>9.9249002854170567E-3</v>
      </c>
      <c r="ADU49" s="100">
        <v>-1.1160580203484901E-2</v>
      </c>
      <c r="AEV49" s="100">
        <v>-1.2150763879023224E-2</v>
      </c>
      <c r="AGI49" s="100">
        <v>9.9249002854170567E-3</v>
      </c>
      <c r="AGJ49" s="100">
        <v>9.9243878056654421E-3</v>
      </c>
      <c r="AIO49" s="100">
        <v>-8.9900692760810433E-3</v>
      </c>
      <c r="AIP49" s="100">
        <v>-8.9900692760810433E-3</v>
      </c>
      <c r="AJA49" s="100">
        <v>-1.1160580203484901E-2</v>
      </c>
      <c r="AJB49" s="100">
        <v>-1.1160580203484901E-2</v>
      </c>
      <c r="AJC49" s="100">
        <v>-1.1160580203484901E-2</v>
      </c>
      <c r="AKN49" s="100">
        <v>-2.7301293042320207E-2</v>
      </c>
      <c r="ALD49" s="100">
        <v>9.9249002854170567E-3</v>
      </c>
      <c r="ANK49" s="100">
        <v>9.9243878056654421E-3</v>
      </c>
      <c r="ANL49" s="100">
        <v>9.9243878056654421E-3</v>
      </c>
      <c r="AOJ49" s="100">
        <v>9.9243878056654421E-3</v>
      </c>
      <c r="AOK49" s="100">
        <v>9.9243878056654421E-3</v>
      </c>
      <c r="AOL49" s="100">
        <v>9.9243878056654421E-3</v>
      </c>
      <c r="AON49" s="100">
        <v>9.9243878056654421E-3</v>
      </c>
      <c r="AOO49" s="100">
        <v>9.9243878056654421E-3</v>
      </c>
      <c r="AOP49" s="100">
        <v>9.9243878056654421E-3</v>
      </c>
      <c r="AOQ49" s="100">
        <v>9.9243878056654421E-3</v>
      </c>
      <c r="AOR49" s="100">
        <v>9.9243878056654421E-3</v>
      </c>
      <c r="AOS49" s="100">
        <v>9.9243878056654421E-3</v>
      </c>
      <c r="AOT49" s="100">
        <v>9.9243878056654421E-3</v>
      </c>
      <c r="AOU49" s="100">
        <v>9.9243878056654421E-3</v>
      </c>
      <c r="AOV49" s="100">
        <v>9.9243878056654421E-3</v>
      </c>
      <c r="AOW49" s="100">
        <v>9.9243878056654421E-3</v>
      </c>
      <c r="AOX49" s="100">
        <v>9.9243878056654421E-3</v>
      </c>
      <c r="AOY49" s="100">
        <v>9.9243878056654421E-3</v>
      </c>
      <c r="APY49" s="100">
        <v>9.9243878056654421E-3</v>
      </c>
      <c r="APZ49" s="100">
        <v>9.9243878056654421E-3</v>
      </c>
      <c r="AQA49" s="100">
        <v>9.9243878056654421E-3</v>
      </c>
      <c r="ARK49" s="100">
        <v>-1.2150763879023224E-2</v>
      </c>
      <c r="ARL49" s="100">
        <v>-1.2150763879023224E-2</v>
      </c>
      <c r="ARM49" s="100">
        <v>-1.2150763879023224E-2</v>
      </c>
      <c r="ARN49" s="100">
        <v>-1.2150763879023224E-2</v>
      </c>
      <c r="ASA49" s="100">
        <v>-1.1160580203484901E-2</v>
      </c>
      <c r="ASB49" s="100">
        <v>-1.1160580203484901E-2</v>
      </c>
      <c r="ASC49" s="100">
        <v>-1.1160580203484901E-2</v>
      </c>
      <c r="AWB49" s="100">
        <v>9.9249002854170567E-3</v>
      </c>
      <c r="AWC49" s="100">
        <v>9.9243878056654421E-3</v>
      </c>
      <c r="AWU49" s="100">
        <v>1.3140949010469931E-3</v>
      </c>
      <c r="AXB49" s="100">
        <v>4.9762147331854452E-3</v>
      </c>
      <c r="AXI49" s="124">
        <v>-1.21353885158692E-2</v>
      </c>
      <c r="AXL49" s="124">
        <v>6000</v>
      </c>
    </row>
    <row r="50" spans="1:992 1051:1312" ht="14.25" customHeight="1" x14ac:dyDescent="0.2">
      <c r="A50" s="126" t="s">
        <v>3079</v>
      </c>
      <c r="B50" s="126" t="s">
        <v>2856</v>
      </c>
      <c r="C50" s="126" t="s">
        <v>2782</v>
      </c>
      <c r="D50" s="126" t="s">
        <v>2783</v>
      </c>
      <c r="E50" s="29" t="s">
        <v>3050</v>
      </c>
      <c r="F50" s="126" t="s">
        <v>2747</v>
      </c>
      <c r="G50" s="126" t="s">
        <v>2857</v>
      </c>
      <c r="L50" s="124">
        <v>-0.58516113301804118</v>
      </c>
      <c r="P50" s="100">
        <v>-0.31108548367786409</v>
      </c>
      <c r="Q50" s="100">
        <v>-0.31108548367786409</v>
      </c>
      <c r="R50" s="100">
        <v>-0.31108548367786409</v>
      </c>
      <c r="S50" s="100">
        <v>-0.31108548367786409</v>
      </c>
      <c r="T50" s="100">
        <v>-0.31108548367786409</v>
      </c>
      <c r="U50" s="100">
        <v>-0.31108548367786409</v>
      </c>
      <c r="V50" s="100">
        <v>-0.31108548367786409</v>
      </c>
      <c r="W50" s="100">
        <v>-0.31108548367786409</v>
      </c>
      <c r="X50" s="100">
        <v>-0.31108548367786409</v>
      </c>
      <c r="Y50" s="100">
        <v>-0.31108548367786409</v>
      </c>
      <c r="Z50" s="100">
        <v>-0.31108548367786409</v>
      </c>
      <c r="AA50" s="100">
        <v>-0.31108548367786409</v>
      </c>
      <c r="AF50" s="100">
        <v>0.71523171567070476</v>
      </c>
      <c r="AG50" s="100">
        <v>0.71523171567070476</v>
      </c>
      <c r="AU50" s="100">
        <v>-0.31179590236840854</v>
      </c>
      <c r="CF50" s="100">
        <v>-0.33149792559929109</v>
      </c>
      <c r="CM50" s="100">
        <v>-0.52012652504943413</v>
      </c>
      <c r="FB50" s="100">
        <v>-0.33149901897165052</v>
      </c>
      <c r="FC50" s="100">
        <v>-0.33149792559929109</v>
      </c>
      <c r="FI50" s="100">
        <v>-0.39775055037631146</v>
      </c>
      <c r="GB50" s="100">
        <v>-0.31108548367786409</v>
      </c>
      <c r="GC50" s="100">
        <v>-0.30715699679040548</v>
      </c>
      <c r="GD50" s="100">
        <v>-0.31663790186217716</v>
      </c>
      <c r="IX50" s="100">
        <v>-0.92769965935984144</v>
      </c>
      <c r="IY50" s="100">
        <v>-0.31179590236840854</v>
      </c>
      <c r="IZ50" s="100">
        <v>-0.39775055037631146</v>
      </c>
      <c r="JA50" s="100">
        <v>-0.25579965700909085</v>
      </c>
      <c r="JB50" s="100">
        <v>-0.39775055037631146</v>
      </c>
      <c r="JC50" s="100">
        <v>-0.31108548367786409</v>
      </c>
      <c r="JD50" s="100">
        <v>-0.39775055037631146</v>
      </c>
      <c r="JE50" s="100">
        <v>-0.30715699679040548</v>
      </c>
      <c r="JF50" s="100">
        <v>-0.29904362719720012</v>
      </c>
      <c r="JW50" s="100">
        <v>-0.3314984722854708</v>
      </c>
      <c r="KO50" s="100">
        <v>-0.31179590236840854</v>
      </c>
      <c r="MD50" s="100">
        <v>-0.33149929231474035</v>
      </c>
      <c r="ME50" s="100">
        <v>-0.33149929231474035</v>
      </c>
      <c r="NC50" s="100">
        <v>-0.33149929231474035</v>
      </c>
      <c r="ND50" s="100">
        <v>-0.33149929231474035</v>
      </c>
      <c r="NE50" s="100">
        <v>-0.33149929231474035</v>
      </c>
      <c r="NF50" s="100">
        <v>-0.31108548367786409</v>
      </c>
      <c r="NG50" s="100">
        <v>-0.33149929231474035</v>
      </c>
      <c r="NH50" s="100">
        <v>-0.33149929231474035</v>
      </c>
      <c r="NI50" s="100">
        <v>-0.33149929231474035</v>
      </c>
      <c r="NJ50" s="100">
        <v>-0.33149929231474035</v>
      </c>
      <c r="NK50" s="100">
        <v>-0.33149929231474035</v>
      </c>
      <c r="NL50" s="100">
        <v>-0.33149929231474035</v>
      </c>
      <c r="NM50" s="100">
        <v>-0.33149929231474035</v>
      </c>
      <c r="NN50" s="100">
        <v>-0.33149929231474035</v>
      </c>
      <c r="NO50" s="100">
        <v>-0.33149929231474035</v>
      </c>
      <c r="NP50" s="100">
        <v>-0.33149929231474035</v>
      </c>
      <c r="NQ50" s="100">
        <v>-0.33149929231474035</v>
      </c>
      <c r="NR50" s="100">
        <v>-0.33149929231474035</v>
      </c>
      <c r="OR50" s="100">
        <v>-0.33149792559929109</v>
      </c>
      <c r="OS50" s="100">
        <v>-0.33149792559929109</v>
      </c>
      <c r="OT50" s="100">
        <v>-0.33149792559929109</v>
      </c>
      <c r="QQ50" s="100">
        <v>-0.39775055037631146</v>
      </c>
      <c r="QR50" s="100">
        <v>-0.39775055037631146</v>
      </c>
      <c r="QS50" s="100">
        <v>-0.68398750712742107</v>
      </c>
      <c r="US50" s="100">
        <v>-1</v>
      </c>
      <c r="UU50" s="100">
        <v>-0.33149901897165052</v>
      </c>
      <c r="UV50" s="100">
        <v>-0.33149929231474035</v>
      </c>
      <c r="VD50" s="100">
        <v>-0.81848242103254809</v>
      </c>
      <c r="XR50" s="124" t="s">
        <v>86</v>
      </c>
      <c r="XS50" s="124">
        <v>502.6185922502861</v>
      </c>
      <c r="XT50" s="124">
        <v>-36.687488485422342</v>
      </c>
      <c r="XU50" s="124">
        <v>62.048611991124005</v>
      </c>
      <c r="XV50" s="124">
        <v>3.6687488485422342</v>
      </c>
      <c r="XW50" s="124">
        <v>-0.29944201913070295</v>
      </c>
      <c r="XX50" s="124">
        <v>465.63166174573303</v>
      </c>
      <c r="YJ50" s="124">
        <v>-5.5969185011760125E-2</v>
      </c>
      <c r="AAU50" s="100">
        <v>3.5656786042883158E-2</v>
      </c>
      <c r="AAV50" s="100">
        <v>6.7294335292474375E-3</v>
      </c>
      <c r="ADU50" s="100">
        <v>2.6812223684304038E-3</v>
      </c>
      <c r="AEV50" s="100">
        <v>5.1629042812634798E-3</v>
      </c>
      <c r="AIO50" s="100">
        <v>-2.7591251490403199E-3</v>
      </c>
      <c r="AIP50" s="100">
        <v>-2.7591251490403199E-3</v>
      </c>
      <c r="AJA50" s="100">
        <v>2.6809490253405445E-3</v>
      </c>
      <c r="AJB50" s="100">
        <v>2.6809490253405445E-3</v>
      </c>
      <c r="AJC50" s="100">
        <v>2.6809490253405445E-3</v>
      </c>
      <c r="AKN50" s="100">
        <v>3.5656786042883158E-2</v>
      </c>
      <c r="ARK50" s="100">
        <v>5.1629042812634798E-3</v>
      </c>
      <c r="ARL50" s="100">
        <v>5.1629042812634798E-3</v>
      </c>
      <c r="ARM50" s="100">
        <v>5.1629042812634798E-3</v>
      </c>
      <c r="ARN50" s="100">
        <v>5.1629042812634798E-3</v>
      </c>
      <c r="ASA50" s="100">
        <v>2.6812223684304038E-3</v>
      </c>
      <c r="ASB50" s="100">
        <v>2.6812223684304038E-3</v>
      </c>
      <c r="ASC50" s="100">
        <v>2.6812223684304038E-3</v>
      </c>
      <c r="AXB50" s="100">
        <v>5.5969185011760125E-2</v>
      </c>
      <c r="AXI50" s="124">
        <v>5.1555240178372767E-3</v>
      </c>
      <c r="AXL50" s="124">
        <v>6000</v>
      </c>
    </row>
    <row r="51" spans="1:992 1051:1312" ht="14.25" customHeight="1" x14ac:dyDescent="0.2">
      <c r="A51" s="126" t="s">
        <v>3079</v>
      </c>
      <c r="B51" s="126" t="s">
        <v>2858</v>
      </c>
      <c r="C51" s="126" t="s">
        <v>2782</v>
      </c>
      <c r="D51" s="126" t="s">
        <v>2786</v>
      </c>
      <c r="E51" s="29" t="s">
        <v>3050</v>
      </c>
      <c r="F51" s="126" t="s">
        <v>2747</v>
      </c>
      <c r="G51" s="126" t="s">
        <v>2857</v>
      </c>
      <c r="L51" s="124">
        <v>0.58516113301804118</v>
      </c>
      <c r="P51" s="100">
        <v>0.31108548367786409</v>
      </c>
      <c r="Q51" s="100">
        <v>0.31108548367786409</v>
      </c>
      <c r="R51" s="100">
        <v>0.31108548367786409</v>
      </c>
      <c r="S51" s="100">
        <v>0.31108548367786409</v>
      </c>
      <c r="T51" s="100">
        <v>0.31108548367786409</v>
      </c>
      <c r="U51" s="100">
        <v>0.31108548367786409</v>
      </c>
      <c r="V51" s="100">
        <v>0.31108548367786409</v>
      </c>
      <c r="W51" s="100">
        <v>0.31108548367786409</v>
      </c>
      <c r="X51" s="100">
        <v>0.31108548367786409</v>
      </c>
      <c r="Y51" s="100">
        <v>0.31108548367786409</v>
      </c>
      <c r="Z51" s="100">
        <v>0.31108548367786409</v>
      </c>
      <c r="AA51" s="100">
        <v>0.31108548367786409</v>
      </c>
      <c r="AF51" s="100">
        <v>-0.71523171567070476</v>
      </c>
      <c r="AG51" s="100">
        <v>-0.71523171567070476</v>
      </c>
      <c r="AU51" s="100">
        <v>0.31179590236840854</v>
      </c>
      <c r="CF51" s="100">
        <v>0.33149792559929109</v>
      </c>
      <c r="CM51" s="100">
        <v>0.52012652504943413</v>
      </c>
      <c r="FB51" s="100">
        <v>0.33149901897165052</v>
      </c>
      <c r="FC51" s="100">
        <v>0.33149792559929109</v>
      </c>
      <c r="FI51" s="100">
        <v>0.39775055037631146</v>
      </c>
      <c r="GB51" s="100">
        <v>0.31108548367786409</v>
      </c>
      <c r="GC51" s="100">
        <v>0.30715699679040548</v>
      </c>
      <c r="GD51" s="100">
        <v>0.31663790186217716</v>
      </c>
      <c r="IX51" s="100">
        <v>0.92769965935984144</v>
      </c>
      <c r="IY51" s="100">
        <v>0.31179590236840854</v>
      </c>
      <c r="IZ51" s="100">
        <v>0.39775055037631146</v>
      </c>
      <c r="JA51" s="100">
        <v>0.25579965700909085</v>
      </c>
      <c r="JB51" s="100">
        <v>0.39775055037631146</v>
      </c>
      <c r="JC51" s="100">
        <v>0.31108548367786409</v>
      </c>
      <c r="JD51" s="100">
        <v>0.39775055037631146</v>
      </c>
      <c r="JE51" s="100">
        <v>0.30715699679040548</v>
      </c>
      <c r="JF51" s="100">
        <v>0.29904362719720012</v>
      </c>
      <c r="JW51" s="100">
        <v>0.3314984722854708</v>
      </c>
      <c r="KO51" s="100">
        <v>0.31179590236840854</v>
      </c>
      <c r="MD51" s="100">
        <v>0.33149929231474035</v>
      </c>
      <c r="ME51" s="100">
        <v>0.33149929231474035</v>
      </c>
      <c r="NC51" s="100">
        <v>0.33149929231474035</v>
      </c>
      <c r="ND51" s="100">
        <v>0.33149929231474035</v>
      </c>
      <c r="NE51" s="100">
        <v>0.33149929231474035</v>
      </c>
      <c r="NF51" s="100">
        <v>0.31108548367786409</v>
      </c>
      <c r="NG51" s="100">
        <v>0.33149929231474035</v>
      </c>
      <c r="NH51" s="100">
        <v>0.33149929231474035</v>
      </c>
      <c r="NI51" s="100">
        <v>0.33149929231474035</v>
      </c>
      <c r="NJ51" s="100">
        <v>0.33149929231474035</v>
      </c>
      <c r="NK51" s="100">
        <v>0.33149929231474035</v>
      </c>
      <c r="NL51" s="100">
        <v>0.33149929231474035</v>
      </c>
      <c r="NM51" s="100">
        <v>0.33149929231474035</v>
      </c>
      <c r="NN51" s="100">
        <v>0.33149929231474035</v>
      </c>
      <c r="NO51" s="100">
        <v>0.33149929231474035</v>
      </c>
      <c r="NP51" s="100">
        <v>0.33149929231474035</v>
      </c>
      <c r="NQ51" s="100">
        <v>0.33149929231474035</v>
      </c>
      <c r="NR51" s="100">
        <v>0.33149929231474035</v>
      </c>
      <c r="OR51" s="100">
        <v>0.33149792559929109</v>
      </c>
      <c r="OS51" s="100">
        <v>0.33149792559929109</v>
      </c>
      <c r="OT51" s="100">
        <v>0.33149792559929109</v>
      </c>
      <c r="QQ51" s="100">
        <v>0.39775055037631146</v>
      </c>
      <c r="QR51" s="100">
        <v>0.39775055037631146</v>
      </c>
      <c r="QS51" s="100">
        <v>0.68398750712742107</v>
      </c>
      <c r="US51" s="100">
        <v>1</v>
      </c>
      <c r="UU51" s="100">
        <v>0.33149901897165052</v>
      </c>
      <c r="UV51" s="100">
        <v>0.33149929231474035</v>
      </c>
      <c r="VD51" s="100">
        <v>0.81848242103254809</v>
      </c>
      <c r="XR51" s="124" t="s">
        <v>86</v>
      </c>
      <c r="XS51" s="124">
        <v>502.6185922502861</v>
      </c>
      <c r="XT51" s="124">
        <v>-36.687488485422342</v>
      </c>
      <c r="XU51" s="124">
        <v>-62.048611991124005</v>
      </c>
      <c r="XV51" s="124">
        <v>3.6687488485422342</v>
      </c>
      <c r="XW51" s="124">
        <v>0.29944201913070295</v>
      </c>
      <c r="XX51" s="124">
        <v>466.23054578399444</v>
      </c>
      <c r="YJ51" s="124">
        <v>5.5969185011760125E-2</v>
      </c>
      <c r="AAU51" s="100">
        <v>-3.5656786042883158E-2</v>
      </c>
      <c r="AAV51" s="100">
        <v>-6.7294335292474375E-3</v>
      </c>
      <c r="ADU51" s="100">
        <v>-2.6812223684304038E-3</v>
      </c>
      <c r="AEV51" s="100">
        <v>-5.1629042812634798E-3</v>
      </c>
      <c r="AIO51" s="100">
        <v>2.7591251490403199E-3</v>
      </c>
      <c r="AIP51" s="100">
        <v>2.7591251490403199E-3</v>
      </c>
      <c r="AJA51" s="100">
        <v>-2.6809490253405445E-3</v>
      </c>
      <c r="AJB51" s="100">
        <v>-2.6809490253405445E-3</v>
      </c>
      <c r="AJC51" s="100">
        <v>-2.6809490253405445E-3</v>
      </c>
      <c r="AKN51" s="100">
        <v>-3.5656786042883158E-2</v>
      </c>
      <c r="ARK51" s="100">
        <v>-5.1629042812634798E-3</v>
      </c>
      <c r="ARL51" s="100">
        <v>-5.1629042812634798E-3</v>
      </c>
      <c r="ARM51" s="100">
        <v>-5.1629042812634798E-3</v>
      </c>
      <c r="ARN51" s="100">
        <v>-5.1629042812634798E-3</v>
      </c>
      <c r="ASA51" s="100">
        <v>-2.6812223684304038E-3</v>
      </c>
      <c r="ASB51" s="100">
        <v>-2.6812223684304038E-3</v>
      </c>
      <c r="ASC51" s="100">
        <v>-2.6812223684304038E-3</v>
      </c>
      <c r="AXB51" s="100">
        <v>-5.5969185011760125E-2</v>
      </c>
      <c r="AXI51" s="124">
        <v>-5.1555240178372767E-3</v>
      </c>
      <c r="AXL51" s="124">
        <v>6000</v>
      </c>
    </row>
    <row r="52" spans="1:992 1051:1312" ht="14.25" customHeight="1" x14ac:dyDescent="0.2">
      <c r="A52" s="126" t="s">
        <v>3079</v>
      </c>
      <c r="B52" s="126" t="s">
        <v>2859</v>
      </c>
      <c r="C52" s="126" t="s">
        <v>2782</v>
      </c>
      <c r="D52" s="126" t="s">
        <v>2783</v>
      </c>
      <c r="E52" s="29" t="s">
        <v>3050</v>
      </c>
      <c r="F52" s="126" t="s">
        <v>2747</v>
      </c>
      <c r="G52" s="126" t="s">
        <v>2860</v>
      </c>
      <c r="L52" s="124">
        <v>-0.53076953321623277</v>
      </c>
      <c r="P52" s="100">
        <v>-0.1423550033970967</v>
      </c>
      <c r="Q52" s="100">
        <v>-0.1423550033970967</v>
      </c>
      <c r="R52" s="100">
        <v>-0.1423550033970967</v>
      </c>
      <c r="S52" s="100">
        <v>-0.1423550033970967</v>
      </c>
      <c r="T52" s="100">
        <v>-0.1423550033970967</v>
      </c>
      <c r="U52" s="100">
        <v>-0.1423550033970967</v>
      </c>
      <c r="V52" s="100">
        <v>-0.1423550033970967</v>
      </c>
      <c r="W52" s="100">
        <v>-0.1423550033970967</v>
      </c>
      <c r="X52" s="100">
        <v>-0.1423550033970967</v>
      </c>
      <c r="Y52" s="100">
        <v>-0.1423550033970967</v>
      </c>
      <c r="Z52" s="100">
        <v>-0.1423550033970967</v>
      </c>
      <c r="AA52" s="100">
        <v>-0.1423550033970967</v>
      </c>
      <c r="AF52" s="100">
        <v>0.27654530496580548</v>
      </c>
      <c r="AG52" s="100">
        <v>0.27654530496580548</v>
      </c>
      <c r="AU52" s="100">
        <v>-0.1385322148477991</v>
      </c>
      <c r="CM52" s="100">
        <v>0.26018774427572899</v>
      </c>
      <c r="GB52" s="100">
        <v>-0.1423550033970967</v>
      </c>
      <c r="GC52" s="100">
        <v>-0.16349308076065522</v>
      </c>
      <c r="GD52" s="100">
        <v>-0.11248285218718508</v>
      </c>
      <c r="IX52" s="100">
        <v>0.76490187797537701</v>
      </c>
      <c r="IY52" s="100">
        <v>-0.1385322148477991</v>
      </c>
      <c r="JA52" s="100">
        <v>0.11547469406829752</v>
      </c>
      <c r="JC52" s="100">
        <v>-0.1423550033970967</v>
      </c>
      <c r="JE52" s="100">
        <v>-0.16349107595594622</v>
      </c>
      <c r="JF52" s="100">
        <v>-0.20714138966000725</v>
      </c>
      <c r="KO52" s="100">
        <v>-0.1385322148477991</v>
      </c>
      <c r="NF52" s="100">
        <v>-0.1423550033970967</v>
      </c>
      <c r="US52" s="100">
        <v>-1</v>
      </c>
      <c r="VD52" s="100">
        <v>0.92573509156900624</v>
      </c>
      <c r="XR52" s="124" t="s">
        <v>86</v>
      </c>
      <c r="XS52" s="124">
        <v>275.10451968559636</v>
      </c>
      <c r="XT52" s="124">
        <v>-20.080621874861045</v>
      </c>
      <c r="XU52" s="124">
        <v>89.486891000922384</v>
      </c>
      <c r="XV52" s="124">
        <v>2.0080621874861047</v>
      </c>
      <c r="XW52" s="124">
        <v>5.1617172513732636E-2</v>
      </c>
      <c r="XX52" s="124">
        <v>255.07551498324904</v>
      </c>
      <c r="YJ52" s="124">
        <v>-1.1422672947378312E-4</v>
      </c>
      <c r="AAU52" s="100">
        <v>2.6781726049480852E-2</v>
      </c>
      <c r="AAV52" s="100">
        <v>6.961518843338994E-3</v>
      </c>
      <c r="ADM52" s="100">
        <v>3.2530009831921364E-2</v>
      </c>
      <c r="ADU52" s="100">
        <v>1.0685730658856026E-2</v>
      </c>
      <c r="AEV52" s="100">
        <v>1.1683682047668032E-2</v>
      </c>
      <c r="AGI52" s="100">
        <v>3.2530009831921364E-2</v>
      </c>
      <c r="AGJ52" s="100">
        <v>3.2527997546597791E-2</v>
      </c>
      <c r="AGP52" s="100">
        <v>-2.5089635342181563E-2</v>
      </c>
      <c r="AIO52" s="100">
        <v>8.4986860225673977E-3</v>
      </c>
      <c r="AIP52" s="100">
        <v>8.4986860225673977E-3</v>
      </c>
      <c r="AJA52" s="100">
        <v>1.0685730658856026E-2</v>
      </c>
      <c r="AJB52" s="100">
        <v>1.0685730658856026E-2</v>
      </c>
      <c r="AJC52" s="100">
        <v>1.0685730658856026E-2</v>
      </c>
      <c r="AKG52" s="100">
        <v>-1.5426000690789872E-2</v>
      </c>
      <c r="AKI52" s="100">
        <v>-2.5089635342181563E-2</v>
      </c>
      <c r="AKK52" s="100">
        <v>-2.5089635342181563E-2</v>
      </c>
      <c r="AKN52" s="100">
        <v>2.6781726049480852E-2</v>
      </c>
      <c r="ALD52" s="100">
        <v>3.2530009831921364E-2</v>
      </c>
      <c r="ANK52" s="100">
        <v>3.2530009831921364E-2</v>
      </c>
      <c r="ANL52" s="100">
        <v>3.2530009831921364E-2</v>
      </c>
      <c r="AOJ52" s="100">
        <v>3.2530009831921364E-2</v>
      </c>
      <c r="AOK52" s="100">
        <v>3.2530009831921364E-2</v>
      </c>
      <c r="AOL52" s="100">
        <v>3.2530009831921364E-2</v>
      </c>
      <c r="AON52" s="100">
        <v>3.2530009831921364E-2</v>
      </c>
      <c r="AOO52" s="100">
        <v>3.2530009831921364E-2</v>
      </c>
      <c r="AOP52" s="100">
        <v>3.2530009831921364E-2</v>
      </c>
      <c r="AOQ52" s="100">
        <v>3.2530009831921364E-2</v>
      </c>
      <c r="AOR52" s="100">
        <v>3.2530009831921364E-2</v>
      </c>
      <c r="AOS52" s="100">
        <v>3.2530009831921364E-2</v>
      </c>
      <c r="AOT52" s="100">
        <v>3.2530009831921364E-2</v>
      </c>
      <c r="AOU52" s="100">
        <v>3.2530009831921364E-2</v>
      </c>
      <c r="AOV52" s="100">
        <v>3.2530009831921364E-2</v>
      </c>
      <c r="AOW52" s="100">
        <v>3.2530009831921364E-2</v>
      </c>
      <c r="AOX52" s="100">
        <v>3.2530009831921364E-2</v>
      </c>
      <c r="AOY52" s="100">
        <v>3.2530009831921364E-2</v>
      </c>
      <c r="APY52" s="100">
        <v>3.2527997546597791E-2</v>
      </c>
      <c r="APZ52" s="100">
        <v>3.2527997546597791E-2</v>
      </c>
      <c r="AQA52" s="100">
        <v>3.2527997546597791E-2</v>
      </c>
      <c r="ARK52" s="100">
        <v>1.1683682047668032E-2</v>
      </c>
      <c r="ARL52" s="100">
        <v>1.1683682047668032E-2</v>
      </c>
      <c r="ARM52" s="100">
        <v>1.1683682047668032E-2</v>
      </c>
      <c r="ARN52" s="100">
        <v>1.1683682047668032E-2</v>
      </c>
      <c r="ARX52" s="100">
        <v>-1.5426000690789872E-2</v>
      </c>
      <c r="ARY52" s="100">
        <v>-1.5426000690789872E-2</v>
      </c>
      <c r="ASA52" s="100">
        <v>1.0685730658856026E-2</v>
      </c>
      <c r="ASB52" s="100">
        <v>1.0685730658856026E-2</v>
      </c>
      <c r="ASC52" s="100">
        <v>1.0685730658856026E-2</v>
      </c>
      <c r="AWB52" s="100">
        <v>3.2530009831921364E-2</v>
      </c>
      <c r="AWC52" s="100">
        <v>3.2530009831921364E-2</v>
      </c>
      <c r="AWU52" s="100">
        <v>-1.2876797995638144E-3</v>
      </c>
      <c r="AXB52" s="100">
        <v>1.1422672947378312E-4</v>
      </c>
      <c r="AXI52" s="124">
        <v>1.1667585635233143E-2</v>
      </c>
      <c r="AXL52" s="124">
        <v>6000</v>
      </c>
    </row>
    <row r="53" spans="1:992 1051:1312" ht="14.25" customHeight="1" x14ac:dyDescent="0.2">
      <c r="A53" s="126" t="s">
        <v>3079</v>
      </c>
      <c r="B53" s="126" t="s">
        <v>2861</v>
      </c>
      <c r="C53" s="126" t="s">
        <v>2782</v>
      </c>
      <c r="D53" s="126" t="s">
        <v>2786</v>
      </c>
      <c r="E53" s="29" t="s">
        <v>3050</v>
      </c>
      <c r="F53" s="126" t="s">
        <v>2747</v>
      </c>
      <c r="G53" s="126" t="s">
        <v>2860</v>
      </c>
      <c r="L53" s="124">
        <v>0.53076953321623277</v>
      </c>
      <c r="P53" s="100">
        <v>0.1423550033970967</v>
      </c>
      <c r="Q53" s="100">
        <v>0.1423550033970967</v>
      </c>
      <c r="R53" s="100">
        <v>0.1423550033970967</v>
      </c>
      <c r="S53" s="100">
        <v>0.1423550033970967</v>
      </c>
      <c r="T53" s="100">
        <v>0.1423550033970967</v>
      </c>
      <c r="U53" s="100">
        <v>0.1423550033970967</v>
      </c>
      <c r="V53" s="100">
        <v>0.1423550033970967</v>
      </c>
      <c r="W53" s="100">
        <v>0.1423550033970967</v>
      </c>
      <c r="X53" s="100">
        <v>0.1423550033970967</v>
      </c>
      <c r="Y53" s="100">
        <v>0.1423550033970967</v>
      </c>
      <c r="Z53" s="100">
        <v>0.1423550033970967</v>
      </c>
      <c r="AA53" s="100">
        <v>0.1423550033970967</v>
      </c>
      <c r="AF53" s="100">
        <v>-0.27654530496580548</v>
      </c>
      <c r="AG53" s="100">
        <v>-0.27654530496580548</v>
      </c>
      <c r="AU53" s="100">
        <v>0.1385322148477991</v>
      </c>
      <c r="CM53" s="100">
        <v>-0.26018774427572899</v>
      </c>
      <c r="GB53" s="100">
        <v>0.1423550033970967</v>
      </c>
      <c r="GC53" s="100">
        <v>0.16349308076065522</v>
      </c>
      <c r="GD53" s="100">
        <v>0.11248285218718508</v>
      </c>
      <c r="IX53" s="100">
        <v>-0.76490187797537701</v>
      </c>
      <c r="IY53" s="100">
        <v>0.1385322148477991</v>
      </c>
      <c r="JA53" s="100">
        <v>-0.11547469406829752</v>
      </c>
      <c r="JC53" s="100">
        <v>0.1423550033970967</v>
      </c>
      <c r="JE53" s="100">
        <v>0.16349107595594622</v>
      </c>
      <c r="JF53" s="100">
        <v>0.20714138966000725</v>
      </c>
      <c r="KO53" s="100">
        <v>0.1385322148477991</v>
      </c>
      <c r="NF53" s="100">
        <v>0.1423550033970967</v>
      </c>
      <c r="US53" s="100">
        <v>1</v>
      </c>
      <c r="VD53" s="100">
        <v>-0.92573509156900624</v>
      </c>
      <c r="XR53" s="124" t="s">
        <v>86</v>
      </c>
      <c r="XS53" s="124">
        <v>275.10451968559636</v>
      </c>
      <c r="XT53" s="124">
        <v>-20.080621874861045</v>
      </c>
      <c r="XU53" s="124">
        <v>-89.486891000922384</v>
      </c>
      <c r="XV53" s="124">
        <v>2.0080621874861047</v>
      </c>
      <c r="XW53" s="124">
        <v>-5.1617172513732636E-2</v>
      </c>
      <c r="XX53" s="124">
        <v>254.9722806382216</v>
      </c>
      <c r="YJ53" s="124">
        <v>1.1422672947378312E-4</v>
      </c>
      <c r="AAU53" s="100">
        <v>-2.6781726049480852E-2</v>
      </c>
      <c r="AAV53" s="100">
        <v>-6.961518843338994E-3</v>
      </c>
      <c r="ADM53" s="100">
        <v>-3.2530009831921364E-2</v>
      </c>
      <c r="ADU53" s="100">
        <v>-1.0685730658856026E-2</v>
      </c>
      <c r="AEV53" s="100">
        <v>-1.1683682047668032E-2</v>
      </c>
      <c r="AGI53" s="100">
        <v>-3.2530009831921364E-2</v>
      </c>
      <c r="AGJ53" s="100">
        <v>-3.2527997546597791E-2</v>
      </c>
      <c r="AGP53" s="100">
        <v>2.5089635342181563E-2</v>
      </c>
      <c r="AIO53" s="100">
        <v>-8.4986860225673977E-3</v>
      </c>
      <c r="AIP53" s="100">
        <v>-8.4986860225673977E-3</v>
      </c>
      <c r="AJA53" s="100">
        <v>-1.0685730658856026E-2</v>
      </c>
      <c r="AJB53" s="100">
        <v>-1.0685730658856026E-2</v>
      </c>
      <c r="AJC53" s="100">
        <v>-1.0685730658856026E-2</v>
      </c>
      <c r="AKG53" s="100">
        <v>1.5426000690789872E-2</v>
      </c>
      <c r="AKI53" s="100">
        <v>2.5089635342181563E-2</v>
      </c>
      <c r="AKK53" s="100">
        <v>2.5089635342181563E-2</v>
      </c>
      <c r="AKN53" s="100">
        <v>-2.6781726049480852E-2</v>
      </c>
      <c r="ALD53" s="100">
        <v>-3.2530009831921364E-2</v>
      </c>
      <c r="ANK53" s="100">
        <v>-3.2530009831921364E-2</v>
      </c>
      <c r="ANL53" s="100">
        <v>-3.2530009831921364E-2</v>
      </c>
      <c r="AOJ53" s="100">
        <v>-3.2530009831921364E-2</v>
      </c>
      <c r="AOK53" s="100">
        <v>-3.2530009831921364E-2</v>
      </c>
      <c r="AOL53" s="100">
        <v>-3.2530009831921364E-2</v>
      </c>
      <c r="AON53" s="100">
        <v>-3.2530009831921364E-2</v>
      </c>
      <c r="AOO53" s="100">
        <v>-3.2530009831921364E-2</v>
      </c>
      <c r="AOP53" s="100">
        <v>-3.2530009831921364E-2</v>
      </c>
      <c r="AOQ53" s="100">
        <v>-3.2530009831921364E-2</v>
      </c>
      <c r="AOR53" s="100">
        <v>-3.2530009831921364E-2</v>
      </c>
      <c r="AOS53" s="100">
        <v>-3.2530009831921364E-2</v>
      </c>
      <c r="AOT53" s="100">
        <v>-3.2530009831921364E-2</v>
      </c>
      <c r="AOU53" s="100">
        <v>-3.2530009831921364E-2</v>
      </c>
      <c r="AOV53" s="100">
        <v>-3.2530009831921364E-2</v>
      </c>
      <c r="AOW53" s="100">
        <v>-3.2530009831921364E-2</v>
      </c>
      <c r="AOX53" s="100">
        <v>-3.2530009831921364E-2</v>
      </c>
      <c r="AOY53" s="100">
        <v>-3.2530009831921364E-2</v>
      </c>
      <c r="APY53" s="100">
        <v>-3.2527997546597791E-2</v>
      </c>
      <c r="APZ53" s="100">
        <v>-3.2527997546597791E-2</v>
      </c>
      <c r="AQA53" s="100">
        <v>-3.2527997546597791E-2</v>
      </c>
      <c r="ARK53" s="100">
        <v>-1.1683682047668032E-2</v>
      </c>
      <c r="ARL53" s="100">
        <v>-1.1683682047668032E-2</v>
      </c>
      <c r="ARM53" s="100">
        <v>-1.1683682047668032E-2</v>
      </c>
      <c r="ARN53" s="100">
        <v>-1.1683682047668032E-2</v>
      </c>
      <c r="ARX53" s="100">
        <v>1.5426000690789872E-2</v>
      </c>
      <c r="ARY53" s="100">
        <v>1.5426000690789872E-2</v>
      </c>
      <c r="ASA53" s="100">
        <v>-1.0685730658856026E-2</v>
      </c>
      <c r="ASB53" s="100">
        <v>-1.0685730658856026E-2</v>
      </c>
      <c r="ASC53" s="100">
        <v>-1.0685730658856026E-2</v>
      </c>
      <c r="AWB53" s="100">
        <v>-3.2530009831921364E-2</v>
      </c>
      <c r="AWC53" s="100">
        <v>-3.2530009831921364E-2</v>
      </c>
      <c r="AWU53" s="100">
        <v>1.2876797995638144E-3</v>
      </c>
      <c r="AXB53" s="100">
        <v>-1.1422672947378312E-4</v>
      </c>
      <c r="AXI53" s="124">
        <v>-1.1667585635233143E-2</v>
      </c>
      <c r="AXL53" s="124">
        <v>6000</v>
      </c>
    </row>
    <row r="54" spans="1:992 1051:1312" ht="14.25" customHeight="1" x14ac:dyDescent="0.2">
      <c r="A54" s="126" t="s">
        <v>3079</v>
      </c>
      <c r="B54" s="126" t="s">
        <v>2862</v>
      </c>
      <c r="C54" s="126" t="s">
        <v>2782</v>
      </c>
      <c r="D54" s="126" t="s">
        <v>2786</v>
      </c>
      <c r="E54" s="29" t="s">
        <v>3050</v>
      </c>
      <c r="F54" s="126" t="s">
        <v>2747</v>
      </c>
      <c r="G54" s="126" t="s">
        <v>2863</v>
      </c>
      <c r="K54" s="124">
        <v>0.28301690233059806</v>
      </c>
      <c r="CN54" s="100">
        <v>0.50788135940165491</v>
      </c>
      <c r="DO54" s="100">
        <v>0.28338805147545443</v>
      </c>
      <c r="HH54" s="100">
        <v>1</v>
      </c>
      <c r="HI54" s="100">
        <v>1</v>
      </c>
      <c r="HT54" s="100">
        <v>0.50788120549365379</v>
      </c>
      <c r="HU54" s="100">
        <v>0.50788120549365379</v>
      </c>
      <c r="HV54" s="100">
        <v>0.50788120549365379</v>
      </c>
      <c r="QD54" s="100">
        <v>0.28338805147545443</v>
      </c>
      <c r="QE54" s="100">
        <v>0.28338805147545443</v>
      </c>
      <c r="QF54" s="100">
        <v>0.28338805147545443</v>
      </c>
      <c r="QG54" s="100">
        <v>0.28338805147545443</v>
      </c>
      <c r="QT54" s="100">
        <v>0.50788120549365379</v>
      </c>
      <c r="QU54" s="100">
        <v>0.50788120549365379</v>
      </c>
      <c r="QV54" s="100">
        <v>0.50788120549365379</v>
      </c>
      <c r="XR54" s="124" t="s">
        <v>86</v>
      </c>
      <c r="XS54" s="124">
        <v>919.24460968007452</v>
      </c>
      <c r="XT54" s="124">
        <v>-51.642955600004186</v>
      </c>
      <c r="XU54" s="124">
        <v>96.482507740033384</v>
      </c>
      <c r="XV54" s="124">
        <v>5.1642955600004186</v>
      </c>
      <c r="XW54" s="124">
        <v>-146.45876225902839</v>
      </c>
      <c r="XX54" s="124">
        <v>721.14289182104199</v>
      </c>
      <c r="YJ54" s="124">
        <v>5.0258929164541555E-2</v>
      </c>
      <c r="AAU54" s="100">
        <v>-6.3196675389017862E-3</v>
      </c>
      <c r="ABM54" s="100">
        <v>1.3119779344407322E-2</v>
      </c>
      <c r="ABN54" s="100">
        <v>1.3119779344407322E-2</v>
      </c>
      <c r="ADT54" s="100">
        <v>2.6014441182941514E-3</v>
      </c>
      <c r="AKE54" s="100">
        <v>4.9159679507942266E-3</v>
      </c>
      <c r="AKN54" s="100">
        <v>-6.3196675389017862E-3</v>
      </c>
      <c r="ARZ54" s="100">
        <v>3.1985903292022885E-3</v>
      </c>
      <c r="AVZ54" s="100">
        <v>5.0671966902315208E-3</v>
      </c>
      <c r="AWK54" s="100">
        <v>4.0507191120493346E-3</v>
      </c>
      <c r="AXB54" s="100">
        <v>-5.0258929164541555E-2</v>
      </c>
      <c r="AXL54" s="124">
        <v>6000</v>
      </c>
    </row>
    <row r="55" spans="1:992 1051:1312" ht="14.25" customHeight="1" x14ac:dyDescent="0.2">
      <c r="A55" s="126" t="s">
        <v>3079</v>
      </c>
      <c r="B55" s="126" t="s">
        <v>2864</v>
      </c>
      <c r="C55" s="126" t="s">
        <v>2782</v>
      </c>
      <c r="D55" s="126" t="s">
        <v>2783</v>
      </c>
      <c r="E55" s="29" t="s">
        <v>3050</v>
      </c>
      <c r="F55" s="126" t="s">
        <v>2747</v>
      </c>
      <c r="G55" s="126" t="s">
        <v>2863</v>
      </c>
      <c r="K55" s="124">
        <v>-0.28301690233059806</v>
      </c>
      <c r="CN55" s="100">
        <v>-0.50788135940165491</v>
      </c>
      <c r="DO55" s="100">
        <v>-0.28338805147545443</v>
      </c>
      <c r="HH55" s="100">
        <v>-1</v>
      </c>
      <c r="HI55" s="100">
        <v>-1</v>
      </c>
      <c r="HT55" s="100">
        <v>-0.50788120549365379</v>
      </c>
      <c r="HU55" s="100">
        <v>-0.50788120549365379</v>
      </c>
      <c r="HV55" s="100">
        <v>-0.50788120549365379</v>
      </c>
      <c r="QD55" s="100">
        <v>-0.28338805147545443</v>
      </c>
      <c r="QE55" s="100">
        <v>-0.28338805147545443</v>
      </c>
      <c r="QF55" s="100">
        <v>-0.28338805147545443</v>
      </c>
      <c r="QG55" s="100">
        <v>-0.28338805147545443</v>
      </c>
      <c r="QT55" s="100">
        <v>-0.50788120549365379</v>
      </c>
      <c r="QU55" s="100">
        <v>-0.50788120549365379</v>
      </c>
      <c r="QV55" s="100">
        <v>-0.50788120549365379</v>
      </c>
      <c r="XR55" s="124" t="s">
        <v>86</v>
      </c>
      <c r="XS55" s="124">
        <v>919.24460968007452</v>
      </c>
      <c r="XT55" s="124">
        <v>-51.642955600004186</v>
      </c>
      <c r="XU55" s="124">
        <v>-96.482507740033384</v>
      </c>
      <c r="XV55" s="124">
        <v>5.1642955600004186</v>
      </c>
      <c r="XW55" s="124">
        <v>146.45876225902839</v>
      </c>
      <c r="XX55" s="124">
        <v>1014.0604163390988</v>
      </c>
      <c r="YJ55" s="124">
        <v>-5.0258929164541555E-2</v>
      </c>
      <c r="AAU55" s="100">
        <v>6.3196675389017862E-3</v>
      </c>
      <c r="ABM55" s="100">
        <v>-1.3119779344407322E-2</v>
      </c>
      <c r="ABN55" s="100">
        <v>-1.3119779344407322E-2</v>
      </c>
      <c r="ADT55" s="100">
        <v>-2.6014441182941514E-3</v>
      </c>
      <c r="AKE55" s="100">
        <v>-4.9159679507942266E-3</v>
      </c>
      <c r="AKN55" s="100">
        <v>6.3196675389017862E-3</v>
      </c>
      <c r="ARZ55" s="100">
        <v>-3.1985903292022885E-3</v>
      </c>
      <c r="AVZ55" s="100">
        <v>-5.0671966902315208E-3</v>
      </c>
      <c r="AWK55" s="100">
        <v>-4.0507191120493346E-3</v>
      </c>
      <c r="AXB55" s="100">
        <v>5.0258929164541555E-2</v>
      </c>
      <c r="AXL55" s="124">
        <v>6000</v>
      </c>
    </row>
    <row r="56" spans="1:992 1051:1312" ht="14.25" customHeight="1" x14ac:dyDescent="0.2">
      <c r="A56" s="126" t="s">
        <v>3079</v>
      </c>
      <c r="B56" s="126" t="s">
        <v>2865</v>
      </c>
      <c r="C56" s="126" t="s">
        <v>2782</v>
      </c>
      <c r="D56" s="126" t="s">
        <v>2786</v>
      </c>
      <c r="E56" s="29" t="s">
        <v>3050</v>
      </c>
      <c r="F56" s="126" t="s">
        <v>2747</v>
      </c>
      <c r="G56" s="126" t="s">
        <v>2866</v>
      </c>
      <c r="K56" s="124">
        <v>0.73752237887464211</v>
      </c>
      <c r="CN56" s="100">
        <v>0.82041157857974745</v>
      </c>
      <c r="DO56" s="100">
        <v>0.73849028326981991</v>
      </c>
      <c r="HH56" s="100">
        <v>1</v>
      </c>
      <c r="HI56" s="100">
        <v>1</v>
      </c>
      <c r="HT56" s="100">
        <v>0.82041243508493644</v>
      </c>
      <c r="HU56" s="100">
        <v>0.82041243508493644</v>
      </c>
      <c r="HV56" s="100">
        <v>0.82041243508493644</v>
      </c>
      <c r="QD56" s="100">
        <v>0.73849028326981991</v>
      </c>
      <c r="QE56" s="100">
        <v>0.73849028326981991</v>
      </c>
      <c r="QF56" s="100">
        <v>0.73849028326981991</v>
      </c>
      <c r="QG56" s="100">
        <v>0.73849028326981991</v>
      </c>
      <c r="QT56" s="100">
        <v>0.82041157857974745</v>
      </c>
      <c r="QU56" s="100">
        <v>0.82041157857974745</v>
      </c>
      <c r="QV56" s="100">
        <v>0.82041157857974745</v>
      </c>
      <c r="XR56" s="124" t="s">
        <v>86</v>
      </c>
      <c r="XS56" s="124">
        <v>1314.8341893745821</v>
      </c>
      <c r="XT56" s="124">
        <v>-71.848862807354209</v>
      </c>
      <c r="XU56" s="124">
        <v>484.8558842227676</v>
      </c>
      <c r="XV56" s="124">
        <v>7.1848862807354212</v>
      </c>
      <c r="XW56" s="124">
        <v>-344.61933946330544</v>
      </c>
      <c r="XX56" s="124">
        <v>898.36598710392252</v>
      </c>
      <c r="YJ56" s="124">
        <v>-1.3521758540029894E-2</v>
      </c>
      <c r="AAU56" s="100">
        <v>-0.10814723661448337</v>
      </c>
      <c r="AAV56" s="100">
        <v>-1.6425492760818144E-2</v>
      </c>
      <c r="ABM56" s="100">
        <v>0.22458366353392756</v>
      </c>
      <c r="ABN56" s="100">
        <v>0.22458366353392756</v>
      </c>
      <c r="ADM56" s="100">
        <v>1.0988473936065314E-2</v>
      </c>
      <c r="ADT56" s="100">
        <v>4.4545295848669238E-2</v>
      </c>
      <c r="AGI56" s="100">
        <v>1.0989347169871317E-2</v>
      </c>
      <c r="AGJ56" s="100">
        <v>1.0989347169871317E-2</v>
      </c>
      <c r="AGP56" s="100">
        <v>1.7188981820891489E-2</v>
      </c>
      <c r="AHJ56" s="100">
        <v>-5.6475459600684435E-3</v>
      </c>
      <c r="AKE56" s="100">
        <v>8.4162849686979471E-2</v>
      </c>
      <c r="AKG56" s="100">
        <v>1.2055960442361376E-2</v>
      </c>
      <c r="AKH56" s="100">
        <v>3.187609525601047E-2</v>
      </c>
      <c r="AKI56" s="100">
        <v>1.7188981820891489E-2</v>
      </c>
      <c r="AKK56" s="100">
        <v>1.7188981820891489E-2</v>
      </c>
      <c r="AKL56" s="100">
        <v>-5.648419612089871E-3</v>
      </c>
      <c r="AKM56" s="100">
        <v>-1.1193759159252366E-2</v>
      </c>
      <c r="AKN56" s="100">
        <v>-0.10814723661448337</v>
      </c>
      <c r="ALD56" s="100">
        <v>1.0989347169871317E-2</v>
      </c>
      <c r="ANK56" s="100">
        <v>1.0988473936065314E-2</v>
      </c>
      <c r="ANL56" s="100">
        <v>1.0988473936065314E-2</v>
      </c>
      <c r="AOJ56" s="100">
        <v>1.0988473936065314E-2</v>
      </c>
      <c r="AOK56" s="100">
        <v>1.0988473936065314E-2</v>
      </c>
      <c r="AOL56" s="100">
        <v>1.0988473936065314E-2</v>
      </c>
      <c r="AON56" s="100">
        <v>1.0988473936065314E-2</v>
      </c>
      <c r="AOO56" s="100">
        <v>1.0988473936065314E-2</v>
      </c>
      <c r="AOP56" s="100">
        <v>1.0988473936065314E-2</v>
      </c>
      <c r="AOQ56" s="100">
        <v>1.0988473936065314E-2</v>
      </c>
      <c r="AOR56" s="100">
        <v>1.0988473936065314E-2</v>
      </c>
      <c r="AOS56" s="100">
        <v>1.0988473936065314E-2</v>
      </c>
      <c r="AOT56" s="100">
        <v>1.0988473936065314E-2</v>
      </c>
      <c r="AOU56" s="100">
        <v>1.0988473936065314E-2</v>
      </c>
      <c r="AOV56" s="100">
        <v>1.0988473936065314E-2</v>
      </c>
      <c r="AOW56" s="100">
        <v>1.0988473936065314E-2</v>
      </c>
      <c r="AOX56" s="100">
        <v>1.0988473936065314E-2</v>
      </c>
      <c r="AOY56" s="100">
        <v>1.0988473936065314E-2</v>
      </c>
      <c r="APY56" s="100">
        <v>1.0989347169871317E-2</v>
      </c>
      <c r="APZ56" s="100">
        <v>1.0989347169871317E-2</v>
      </c>
      <c r="AQA56" s="100">
        <v>1.0989347169871317E-2</v>
      </c>
      <c r="ARX56" s="100">
        <v>1.2055960442361376E-2</v>
      </c>
      <c r="ARY56" s="100">
        <v>1.2055960442361376E-2</v>
      </c>
      <c r="ARZ56" s="100">
        <v>5.4769404981562658E-2</v>
      </c>
      <c r="AVZ56" s="100">
        <v>8.6752948144392217E-2</v>
      </c>
      <c r="AWB56" s="100">
        <v>1.0989347169871317E-2</v>
      </c>
      <c r="AWC56" s="100">
        <v>1.0988473936065314E-2</v>
      </c>
      <c r="AWK56" s="100">
        <v>6.9350816977474555E-2</v>
      </c>
      <c r="AXB56" s="100">
        <v>1.3521758540029894E-2</v>
      </c>
      <c r="AXJ56" s="124">
        <v>2.8786326392500783E-2</v>
      </c>
      <c r="AXL56" s="124">
        <v>6000</v>
      </c>
    </row>
    <row r="57" spans="1:992 1051:1312" ht="14.25" customHeight="1" x14ac:dyDescent="0.2">
      <c r="A57" s="126" t="s">
        <v>3079</v>
      </c>
      <c r="B57" s="126" t="s">
        <v>2867</v>
      </c>
      <c r="C57" s="126" t="s">
        <v>2782</v>
      </c>
      <c r="D57" s="126" t="s">
        <v>2783</v>
      </c>
      <c r="E57" s="29" t="s">
        <v>3050</v>
      </c>
      <c r="F57" s="126" t="s">
        <v>2747</v>
      </c>
      <c r="G57" s="126" t="s">
        <v>2866</v>
      </c>
      <c r="K57" s="124">
        <v>-0.73752237887464211</v>
      </c>
      <c r="CN57" s="100">
        <v>-0.82041157857974745</v>
      </c>
      <c r="DO57" s="100">
        <v>-0.73849028326981991</v>
      </c>
      <c r="HH57" s="100">
        <v>-1</v>
      </c>
      <c r="HI57" s="100">
        <v>-1</v>
      </c>
      <c r="HT57" s="100">
        <v>-0.82041243508493644</v>
      </c>
      <c r="HU57" s="100">
        <v>-0.82041243508493644</v>
      </c>
      <c r="HV57" s="100">
        <v>-0.82041243508493644</v>
      </c>
      <c r="QD57" s="100">
        <v>-0.73849028326981991</v>
      </c>
      <c r="QE57" s="100">
        <v>-0.73849028326981991</v>
      </c>
      <c r="QF57" s="100">
        <v>-0.73849028326981991</v>
      </c>
      <c r="QG57" s="100">
        <v>-0.73849028326981991</v>
      </c>
      <c r="QT57" s="100">
        <v>-0.82041157857974745</v>
      </c>
      <c r="QU57" s="100">
        <v>-0.82041157857974745</v>
      </c>
      <c r="QV57" s="100">
        <v>-0.82041157857974745</v>
      </c>
      <c r="XR57" s="124" t="s">
        <v>86</v>
      </c>
      <c r="XS57" s="124">
        <v>1314.8341893745821</v>
      </c>
      <c r="XT57" s="124">
        <v>-71.848862807354209</v>
      </c>
      <c r="XU57" s="124">
        <v>-484.8558842227676</v>
      </c>
      <c r="XV57" s="124">
        <v>7.1848862807354212</v>
      </c>
      <c r="XW57" s="124">
        <v>344.61933946330544</v>
      </c>
      <c r="XX57" s="124">
        <v>1587.6046660305333</v>
      </c>
      <c r="YJ57" s="124">
        <v>1.3521758540029894E-2</v>
      </c>
      <c r="AAU57" s="100">
        <v>0.10814723661448337</v>
      </c>
      <c r="AAV57" s="100">
        <v>1.6425492760818144E-2</v>
      </c>
      <c r="ABM57" s="100">
        <v>-0.22458366353392756</v>
      </c>
      <c r="ABN57" s="100">
        <v>-0.22458366353392756</v>
      </c>
      <c r="ADM57" s="100">
        <v>-1.0988473936065314E-2</v>
      </c>
      <c r="ADT57" s="100">
        <v>-4.4545295848669238E-2</v>
      </c>
      <c r="AGI57" s="100">
        <v>-1.0989347169871317E-2</v>
      </c>
      <c r="AGJ57" s="100">
        <v>-1.0989347169871317E-2</v>
      </c>
      <c r="AGP57" s="100">
        <v>-1.7188981820891489E-2</v>
      </c>
      <c r="AHJ57" s="100">
        <v>5.6475459600684435E-3</v>
      </c>
      <c r="AKE57" s="100">
        <v>-8.4162849686979471E-2</v>
      </c>
      <c r="AKG57" s="100">
        <v>-1.2055960442361376E-2</v>
      </c>
      <c r="AKH57" s="100">
        <v>-3.187609525601047E-2</v>
      </c>
      <c r="AKI57" s="100">
        <v>-1.7188981820891489E-2</v>
      </c>
      <c r="AKK57" s="100">
        <v>-1.7188981820891489E-2</v>
      </c>
      <c r="AKL57" s="100">
        <v>5.648419612089871E-3</v>
      </c>
      <c r="AKM57" s="100">
        <v>1.1193759159252366E-2</v>
      </c>
      <c r="AKN57" s="100">
        <v>0.10814723661448337</v>
      </c>
      <c r="ALD57" s="100">
        <v>-1.0989347169871317E-2</v>
      </c>
      <c r="ANK57" s="100">
        <v>-1.0988473936065314E-2</v>
      </c>
      <c r="ANL57" s="100">
        <v>-1.0988473936065314E-2</v>
      </c>
      <c r="AOJ57" s="100">
        <v>-1.0988473936065314E-2</v>
      </c>
      <c r="AOK57" s="100">
        <v>-1.0988473936065314E-2</v>
      </c>
      <c r="AOL57" s="100">
        <v>-1.0988473936065314E-2</v>
      </c>
      <c r="AON57" s="100">
        <v>-1.0988473936065314E-2</v>
      </c>
      <c r="AOO57" s="100">
        <v>-1.0988473936065314E-2</v>
      </c>
      <c r="AOP57" s="100">
        <v>-1.0988473936065314E-2</v>
      </c>
      <c r="AOQ57" s="100">
        <v>-1.0988473936065314E-2</v>
      </c>
      <c r="AOR57" s="100">
        <v>-1.0988473936065314E-2</v>
      </c>
      <c r="AOS57" s="100">
        <v>-1.0988473936065314E-2</v>
      </c>
      <c r="AOT57" s="100">
        <v>-1.0988473936065314E-2</v>
      </c>
      <c r="AOU57" s="100">
        <v>-1.0988473936065314E-2</v>
      </c>
      <c r="AOV57" s="100">
        <v>-1.0988473936065314E-2</v>
      </c>
      <c r="AOW57" s="100">
        <v>-1.0988473936065314E-2</v>
      </c>
      <c r="AOX57" s="100">
        <v>-1.0988473936065314E-2</v>
      </c>
      <c r="AOY57" s="100">
        <v>-1.0988473936065314E-2</v>
      </c>
      <c r="APY57" s="100">
        <v>-1.0989347169871317E-2</v>
      </c>
      <c r="APZ57" s="100">
        <v>-1.0989347169871317E-2</v>
      </c>
      <c r="AQA57" s="100">
        <v>-1.0989347169871317E-2</v>
      </c>
      <c r="ARX57" s="100">
        <v>-1.2055960442361376E-2</v>
      </c>
      <c r="ARY57" s="100">
        <v>-1.2055960442361376E-2</v>
      </c>
      <c r="ARZ57" s="100">
        <v>-5.4769404981562658E-2</v>
      </c>
      <c r="AVZ57" s="100">
        <v>-8.6752948144392217E-2</v>
      </c>
      <c r="AWB57" s="100">
        <v>-1.0989347169871317E-2</v>
      </c>
      <c r="AWC57" s="100">
        <v>-1.0988473936065314E-2</v>
      </c>
      <c r="AWK57" s="100">
        <v>-6.9350816977474555E-2</v>
      </c>
      <c r="AXB57" s="100">
        <v>-1.3521758540029894E-2</v>
      </c>
      <c r="AXJ57" s="124">
        <v>-2.8786326392500783E-2</v>
      </c>
      <c r="AXL57" s="124">
        <v>6000</v>
      </c>
    </row>
    <row r="58" spans="1:992 1051:1312" ht="14.25" customHeight="1" x14ac:dyDescent="0.2">
      <c r="A58" s="126" t="s">
        <v>3079</v>
      </c>
      <c r="B58" s="126" t="s">
        <v>2868</v>
      </c>
      <c r="C58" s="126" t="s">
        <v>2782</v>
      </c>
      <c r="D58" s="126" t="s">
        <v>2783</v>
      </c>
      <c r="E58" s="29" t="s">
        <v>3050</v>
      </c>
      <c r="F58" s="126" t="s">
        <v>2747</v>
      </c>
      <c r="G58" s="126" t="s">
        <v>2869</v>
      </c>
      <c r="L58" s="124">
        <v>-0.5758455798247194</v>
      </c>
      <c r="P58" s="100">
        <v>-0.20441914172394471</v>
      </c>
      <c r="Q58" s="100">
        <v>-0.20441914172394471</v>
      </c>
      <c r="R58" s="100">
        <v>-0.20441914172394471</v>
      </c>
      <c r="S58" s="100">
        <v>-0.20441914172394471</v>
      </c>
      <c r="T58" s="100">
        <v>-0.20441914172394471</v>
      </c>
      <c r="U58" s="100">
        <v>-0.20441914172394471</v>
      </c>
      <c r="V58" s="100">
        <v>-0.20441914172394471</v>
      </c>
      <c r="W58" s="100">
        <v>-0.20441914172394471</v>
      </c>
      <c r="X58" s="100">
        <v>-0.20441914172394471</v>
      </c>
      <c r="Y58" s="100">
        <v>-0.20441914172394471</v>
      </c>
      <c r="Z58" s="100">
        <v>-0.20441914172394471</v>
      </c>
      <c r="AA58" s="100">
        <v>-0.20441914172394471</v>
      </c>
      <c r="AF58" s="100">
        <v>0.21253666328931625</v>
      </c>
      <c r="AG58" s="100">
        <v>0.21253666328931625</v>
      </c>
      <c r="AU58" s="100">
        <v>-0.19976214346426222</v>
      </c>
      <c r="CF58" s="100">
        <v>-7.0687925949185881E-2</v>
      </c>
      <c r="CM58" s="100">
        <v>0.22853526702893712</v>
      </c>
      <c r="FB58" s="100">
        <v>-7.0686141199388083E-2</v>
      </c>
      <c r="FC58" s="100">
        <v>-7.0687925949185881E-2</v>
      </c>
      <c r="GB58" s="100">
        <v>-0.20441914172394471</v>
      </c>
      <c r="GC58" s="100">
        <v>-0.23015446130444006</v>
      </c>
      <c r="GD58" s="100">
        <v>-0.16804258444983194</v>
      </c>
      <c r="IX58" s="100">
        <v>0.5926304857215221</v>
      </c>
      <c r="IY58" s="100">
        <v>-0.19976214346426222</v>
      </c>
      <c r="JA58" s="100">
        <v>7.9778042921154868E-2</v>
      </c>
      <c r="JC58" s="100">
        <v>-0.20441914172394471</v>
      </c>
      <c r="JE58" s="100">
        <v>-0.23015267655464228</v>
      </c>
      <c r="JF58" s="100">
        <v>-0.28330337795065758</v>
      </c>
      <c r="JW58" s="100">
        <v>-7.0686141199388083E-2</v>
      </c>
      <c r="KO58" s="100">
        <v>-0.19976214346426222</v>
      </c>
      <c r="MD58" s="100">
        <v>-7.0687925949185881E-2</v>
      </c>
      <c r="ME58" s="100">
        <v>-7.0687925949185881E-2</v>
      </c>
      <c r="NC58" s="100">
        <v>-7.0687925949185881E-2</v>
      </c>
      <c r="ND58" s="100">
        <v>-7.0687925949185881E-2</v>
      </c>
      <c r="NE58" s="100">
        <v>-7.0687925949185881E-2</v>
      </c>
      <c r="NF58" s="100">
        <v>-0.20441914172394471</v>
      </c>
      <c r="NG58" s="100">
        <v>-7.0687925949185881E-2</v>
      </c>
      <c r="NH58" s="100">
        <v>-7.0687925949185881E-2</v>
      </c>
      <c r="NI58" s="100">
        <v>-7.0687925949185881E-2</v>
      </c>
      <c r="NJ58" s="100">
        <v>-7.0687925949185881E-2</v>
      </c>
      <c r="NK58" s="100">
        <v>-7.0687925949185881E-2</v>
      </c>
      <c r="NL58" s="100">
        <v>-7.0687925949185881E-2</v>
      </c>
      <c r="NM58" s="100">
        <v>-7.0687925949185881E-2</v>
      </c>
      <c r="NN58" s="100">
        <v>-7.0687925949185881E-2</v>
      </c>
      <c r="NO58" s="100">
        <v>-7.0687925949185881E-2</v>
      </c>
      <c r="NP58" s="100">
        <v>-7.0687925949185881E-2</v>
      </c>
      <c r="NQ58" s="100">
        <v>-7.0687925949185881E-2</v>
      </c>
      <c r="NR58" s="100">
        <v>-7.0687925949185881E-2</v>
      </c>
      <c r="OR58" s="100">
        <v>-7.0687925949185881E-2</v>
      </c>
      <c r="OS58" s="100">
        <v>-7.0687925949185881E-2</v>
      </c>
      <c r="OT58" s="100">
        <v>-7.0687925949185881E-2</v>
      </c>
      <c r="QS58" s="100">
        <v>0.33664579344062362</v>
      </c>
      <c r="US58" s="100">
        <v>-1</v>
      </c>
      <c r="UU58" s="100">
        <v>-7.0686141199388083E-2</v>
      </c>
      <c r="UV58" s="100">
        <v>-7.0687925949185881E-2</v>
      </c>
      <c r="VD58" s="100">
        <v>0.46691468118135304</v>
      </c>
      <c r="XR58" s="124" t="s">
        <v>86</v>
      </c>
      <c r="XS58" s="124">
        <v>244.9080120774818</v>
      </c>
      <c r="XT58" s="124">
        <v>-17.876497231932976</v>
      </c>
      <c r="XU58" s="124">
        <v>96.305005322816484</v>
      </c>
      <c r="XV58" s="124">
        <v>1.7876497231932977</v>
      </c>
      <c r="XW58" s="124">
        <v>4.4865631333979676</v>
      </c>
      <c r="XX58" s="124">
        <v>231.51807797894679</v>
      </c>
      <c r="YJ58" s="124">
        <v>-1.4107516763667357E-2</v>
      </c>
      <c r="AAU58" s="100">
        <v>3.80333844641952E-2</v>
      </c>
      <c r="AAV58" s="100">
        <v>1.1076502707385529E-2</v>
      </c>
      <c r="ADU58" s="100">
        <v>2.0641270724807669E-2</v>
      </c>
      <c r="AEV58" s="100">
        <v>2.1511770784530194E-2</v>
      </c>
      <c r="AGP58" s="100">
        <v>-1.5475578815669869E-2</v>
      </c>
      <c r="AIO58" s="100">
        <v>1.873368951789273E-2</v>
      </c>
      <c r="AIP58" s="100">
        <v>1.873368951789273E-2</v>
      </c>
      <c r="AJA58" s="100">
        <v>2.0641270724807669E-2</v>
      </c>
      <c r="AJB58" s="100">
        <v>2.0641270724807669E-2</v>
      </c>
      <c r="AJC58" s="100">
        <v>2.0641270724807669E-2</v>
      </c>
      <c r="AKG58" s="100">
        <v>-1.038511694080246E-2</v>
      </c>
      <c r="AKI58" s="100">
        <v>-1.5475578815669869E-2</v>
      </c>
      <c r="AKK58" s="100">
        <v>-1.5475578815669869E-2</v>
      </c>
      <c r="AKN58" s="100">
        <v>3.80333844641952E-2</v>
      </c>
      <c r="ARK58" s="100">
        <v>2.1511770784530194E-2</v>
      </c>
      <c r="ARL58" s="100">
        <v>2.1511770784530194E-2</v>
      </c>
      <c r="ARM58" s="100">
        <v>2.1511770784530194E-2</v>
      </c>
      <c r="ARN58" s="100">
        <v>2.1511770784530194E-2</v>
      </c>
      <c r="ARX58" s="100">
        <v>-1.038511694080246E-2</v>
      </c>
      <c r="ARY58" s="100">
        <v>-1.038511694080246E-2</v>
      </c>
      <c r="ASA58" s="100">
        <v>2.0641270724807669E-2</v>
      </c>
      <c r="ASB58" s="100">
        <v>2.0641270724807669E-2</v>
      </c>
      <c r="ASC58" s="100">
        <v>2.0641270724807669E-2</v>
      </c>
      <c r="AWU58" s="100">
        <v>-2.0472901141563265E-3</v>
      </c>
      <c r="AXB58" s="100">
        <v>1.4107516763667357E-2</v>
      </c>
      <c r="AXI58" s="124">
        <v>2.1483111565295896E-2</v>
      </c>
      <c r="AXL58" s="124">
        <v>6000</v>
      </c>
    </row>
    <row r="59" spans="1:992 1051:1312" ht="14.25" customHeight="1" x14ac:dyDescent="0.2">
      <c r="A59" s="126" t="s">
        <v>3079</v>
      </c>
      <c r="B59" s="126" t="s">
        <v>2870</v>
      </c>
      <c r="C59" s="126" t="s">
        <v>2782</v>
      </c>
      <c r="D59" s="126" t="s">
        <v>2786</v>
      </c>
      <c r="E59" s="29" t="s">
        <v>3050</v>
      </c>
      <c r="F59" s="126" t="s">
        <v>2747</v>
      </c>
      <c r="G59" s="126" t="s">
        <v>2869</v>
      </c>
      <c r="L59" s="124">
        <v>0.5758455798247194</v>
      </c>
      <c r="P59" s="100">
        <v>0.20441914172394471</v>
      </c>
      <c r="Q59" s="100">
        <v>0.20441914172394471</v>
      </c>
      <c r="R59" s="100">
        <v>0.20441914172394471</v>
      </c>
      <c r="S59" s="100">
        <v>0.20441914172394471</v>
      </c>
      <c r="T59" s="100">
        <v>0.20441914172394471</v>
      </c>
      <c r="U59" s="100">
        <v>0.20441914172394471</v>
      </c>
      <c r="V59" s="100">
        <v>0.20441914172394471</v>
      </c>
      <c r="W59" s="100">
        <v>0.20441914172394471</v>
      </c>
      <c r="X59" s="100">
        <v>0.20441914172394471</v>
      </c>
      <c r="Y59" s="100">
        <v>0.20441914172394471</v>
      </c>
      <c r="Z59" s="100">
        <v>0.20441914172394471</v>
      </c>
      <c r="AA59" s="100">
        <v>0.20441914172394471</v>
      </c>
      <c r="AF59" s="100">
        <v>-0.21253666328931625</v>
      </c>
      <c r="AG59" s="100">
        <v>-0.21253666328931625</v>
      </c>
      <c r="AU59" s="100">
        <v>0.19976214346426222</v>
      </c>
      <c r="CF59" s="100">
        <v>7.0687925949185881E-2</v>
      </c>
      <c r="CM59" s="100">
        <v>-0.22853526702893712</v>
      </c>
      <c r="FB59" s="100">
        <v>7.0686141199388083E-2</v>
      </c>
      <c r="FC59" s="100">
        <v>7.0687925949185881E-2</v>
      </c>
      <c r="GB59" s="100">
        <v>0.20441914172394471</v>
      </c>
      <c r="GC59" s="100">
        <v>0.23015446130444006</v>
      </c>
      <c r="GD59" s="100">
        <v>0.16804258444983194</v>
      </c>
      <c r="IX59" s="100">
        <v>-0.5926304857215221</v>
      </c>
      <c r="IY59" s="100">
        <v>0.19976214346426222</v>
      </c>
      <c r="JA59" s="100">
        <v>-7.9778042921154868E-2</v>
      </c>
      <c r="JC59" s="100">
        <v>0.20441914172394471</v>
      </c>
      <c r="JE59" s="100">
        <v>0.23015267655464228</v>
      </c>
      <c r="JF59" s="100">
        <v>0.28330337795065758</v>
      </c>
      <c r="JW59" s="100">
        <v>7.0686141199388083E-2</v>
      </c>
      <c r="KO59" s="100">
        <v>0.19976214346426222</v>
      </c>
      <c r="MD59" s="100">
        <v>7.0687925949185881E-2</v>
      </c>
      <c r="ME59" s="100">
        <v>7.0687925949185881E-2</v>
      </c>
      <c r="NC59" s="100">
        <v>7.0687925949185881E-2</v>
      </c>
      <c r="ND59" s="100">
        <v>7.0687925949185881E-2</v>
      </c>
      <c r="NE59" s="100">
        <v>7.0687925949185881E-2</v>
      </c>
      <c r="NF59" s="100">
        <v>0.20441914172394471</v>
      </c>
      <c r="NG59" s="100">
        <v>7.0687925949185881E-2</v>
      </c>
      <c r="NH59" s="100">
        <v>7.0687925949185881E-2</v>
      </c>
      <c r="NI59" s="100">
        <v>7.0687925949185881E-2</v>
      </c>
      <c r="NJ59" s="100">
        <v>7.0687925949185881E-2</v>
      </c>
      <c r="NK59" s="100">
        <v>7.0687925949185881E-2</v>
      </c>
      <c r="NL59" s="100">
        <v>7.0687925949185881E-2</v>
      </c>
      <c r="NM59" s="100">
        <v>7.0687925949185881E-2</v>
      </c>
      <c r="NN59" s="100">
        <v>7.0687925949185881E-2</v>
      </c>
      <c r="NO59" s="100">
        <v>7.0687925949185881E-2</v>
      </c>
      <c r="NP59" s="100">
        <v>7.0687925949185881E-2</v>
      </c>
      <c r="NQ59" s="100">
        <v>7.0687925949185881E-2</v>
      </c>
      <c r="NR59" s="100">
        <v>7.0687925949185881E-2</v>
      </c>
      <c r="OR59" s="100">
        <v>7.0687925949185881E-2</v>
      </c>
      <c r="OS59" s="100">
        <v>7.0687925949185881E-2</v>
      </c>
      <c r="OT59" s="100">
        <v>7.0687925949185881E-2</v>
      </c>
      <c r="QS59" s="100">
        <v>-0.33664579344062362</v>
      </c>
      <c r="US59" s="100">
        <v>1</v>
      </c>
      <c r="UU59" s="100">
        <v>7.0686141199388083E-2</v>
      </c>
      <c r="UV59" s="100">
        <v>7.0687925949185881E-2</v>
      </c>
      <c r="VD59" s="100">
        <v>-0.46691468118135304</v>
      </c>
      <c r="XR59" s="124" t="s">
        <v>86</v>
      </c>
      <c r="XS59" s="124">
        <v>244.9080120774818</v>
      </c>
      <c r="XT59" s="124">
        <v>-17.876497231932976</v>
      </c>
      <c r="XU59" s="124">
        <v>-96.305005322816484</v>
      </c>
      <c r="XV59" s="124">
        <v>1.7876497231932977</v>
      </c>
      <c r="XW59" s="124">
        <v>-4.4865631333979676</v>
      </c>
      <c r="XX59" s="124">
        <v>222.54495171215086</v>
      </c>
      <c r="YJ59" s="124">
        <v>1.4107516763667357E-2</v>
      </c>
      <c r="AAU59" s="100">
        <v>-3.80333844641952E-2</v>
      </c>
      <c r="AAV59" s="100">
        <v>-1.1076502707385529E-2</v>
      </c>
      <c r="ADU59" s="100">
        <v>-2.0641270724807669E-2</v>
      </c>
      <c r="AEV59" s="100">
        <v>-2.1511770784530194E-2</v>
      </c>
      <c r="AGP59" s="100">
        <v>1.5475578815669869E-2</v>
      </c>
      <c r="AIO59" s="100">
        <v>-1.873368951789273E-2</v>
      </c>
      <c r="AIP59" s="100">
        <v>-1.873368951789273E-2</v>
      </c>
      <c r="AJA59" s="100">
        <v>-2.0641270724807669E-2</v>
      </c>
      <c r="AJB59" s="100">
        <v>-2.0641270724807669E-2</v>
      </c>
      <c r="AJC59" s="100">
        <v>-2.0641270724807669E-2</v>
      </c>
      <c r="AKG59" s="100">
        <v>1.038511694080246E-2</v>
      </c>
      <c r="AKI59" s="100">
        <v>1.5475578815669869E-2</v>
      </c>
      <c r="AKK59" s="100">
        <v>1.5475578815669869E-2</v>
      </c>
      <c r="AKN59" s="100">
        <v>-3.80333844641952E-2</v>
      </c>
      <c r="ARK59" s="100">
        <v>-2.1511770784530194E-2</v>
      </c>
      <c r="ARL59" s="100">
        <v>-2.1511770784530194E-2</v>
      </c>
      <c r="ARM59" s="100">
        <v>-2.1511770784530194E-2</v>
      </c>
      <c r="ARN59" s="100">
        <v>-2.1511770784530194E-2</v>
      </c>
      <c r="ARX59" s="100">
        <v>1.038511694080246E-2</v>
      </c>
      <c r="ARY59" s="100">
        <v>1.038511694080246E-2</v>
      </c>
      <c r="ASA59" s="100">
        <v>-2.0641270724807669E-2</v>
      </c>
      <c r="ASB59" s="100">
        <v>-2.0641270724807669E-2</v>
      </c>
      <c r="ASC59" s="100">
        <v>-2.0641270724807669E-2</v>
      </c>
      <c r="AWU59" s="100">
        <v>2.0472901141563265E-3</v>
      </c>
      <c r="AXB59" s="100">
        <v>-1.4107516763667357E-2</v>
      </c>
      <c r="AXI59" s="124">
        <v>-2.1483111565295896E-2</v>
      </c>
      <c r="AXL59" s="124">
        <v>6000</v>
      </c>
    </row>
    <row r="60" spans="1:992 1051:1312" ht="14.25" customHeight="1" x14ac:dyDescent="0.2">
      <c r="A60" s="126" t="s">
        <v>3079</v>
      </c>
      <c r="B60" s="126" t="s">
        <v>2871</v>
      </c>
      <c r="C60" s="126" t="s">
        <v>2782</v>
      </c>
      <c r="D60" s="126" t="s">
        <v>2783</v>
      </c>
      <c r="E60" s="29" t="s">
        <v>3050</v>
      </c>
      <c r="F60" s="126" t="s">
        <v>2747</v>
      </c>
      <c r="G60" s="126" t="s">
        <v>2872</v>
      </c>
      <c r="L60" s="124">
        <v>-0.33454560658287835</v>
      </c>
      <c r="P60" s="100">
        <v>-0.38843766919655742</v>
      </c>
      <c r="Q60" s="100">
        <v>-0.38843766919655742</v>
      </c>
      <c r="R60" s="100">
        <v>-0.38843766919655742</v>
      </c>
      <c r="S60" s="100">
        <v>-0.38843766919655742</v>
      </c>
      <c r="T60" s="100">
        <v>-0.38843766919655742</v>
      </c>
      <c r="U60" s="100">
        <v>-0.38843766919655742</v>
      </c>
      <c r="V60" s="100">
        <v>-0.38843766919655742</v>
      </c>
      <c r="W60" s="100">
        <v>-0.38843766919655742</v>
      </c>
      <c r="X60" s="100">
        <v>-0.38843766919655742</v>
      </c>
      <c r="Y60" s="100">
        <v>-0.38843766919655742</v>
      </c>
      <c r="Z60" s="100">
        <v>-0.38843766919655742</v>
      </c>
      <c r="AA60" s="100">
        <v>-0.38843766919655742</v>
      </c>
      <c r="AU60" s="100">
        <v>-0.39275951250395363</v>
      </c>
      <c r="CF60" s="100">
        <v>-0.51257686831197735</v>
      </c>
      <c r="CM60" s="100">
        <v>-0.63920374079718845</v>
      </c>
      <c r="FB60" s="100">
        <v>-0.51257879122159533</v>
      </c>
      <c r="FC60" s="100">
        <v>-0.51257738801727959</v>
      </c>
      <c r="FI60" s="100">
        <v>-0.40551276879548004</v>
      </c>
      <c r="GB60" s="100">
        <v>-0.38843766919655742</v>
      </c>
      <c r="GC60" s="100">
        <v>-0.36454629675151962</v>
      </c>
      <c r="GD60" s="100">
        <v>-0.42220409201403158</v>
      </c>
      <c r="IX60" s="100">
        <v>-0.45729737443841939</v>
      </c>
      <c r="IY60" s="100">
        <v>-0.39275951250395363</v>
      </c>
      <c r="IZ60" s="100">
        <v>-0.23483629854658175</v>
      </c>
      <c r="JA60" s="100">
        <v>-0.99999999999999989</v>
      </c>
      <c r="JB60" s="100">
        <v>-0.40551276879548004</v>
      </c>
      <c r="JC60" s="100">
        <v>-0.38843766919655742</v>
      </c>
      <c r="JD60" s="100">
        <v>-0.40551276879548004</v>
      </c>
      <c r="JE60" s="100">
        <v>-0.36454655660417068</v>
      </c>
      <c r="JF60" s="100">
        <v>-0.31520786600999473</v>
      </c>
      <c r="JW60" s="100">
        <v>-0.51257764786993065</v>
      </c>
      <c r="KO60" s="100">
        <v>-0.39275951250395363</v>
      </c>
      <c r="MD60" s="100">
        <v>-0.51257847939841406</v>
      </c>
      <c r="ME60" s="100">
        <v>-0.51257847939841406</v>
      </c>
      <c r="NC60" s="100">
        <v>-0.51257847939841406</v>
      </c>
      <c r="ND60" s="100">
        <v>-0.51257847939841406</v>
      </c>
      <c r="NE60" s="100">
        <v>-0.51257847939841406</v>
      </c>
      <c r="NF60" s="100">
        <v>-0.38843766919655742</v>
      </c>
      <c r="NG60" s="100">
        <v>-0.51257847939841406</v>
      </c>
      <c r="NH60" s="100">
        <v>-0.51257847939841406</v>
      </c>
      <c r="NI60" s="100">
        <v>-0.51257847939841406</v>
      </c>
      <c r="NJ60" s="100">
        <v>-0.51257847939841406</v>
      </c>
      <c r="NK60" s="100">
        <v>-0.51257847939841406</v>
      </c>
      <c r="NL60" s="100">
        <v>-0.51257847939841406</v>
      </c>
      <c r="NM60" s="100">
        <v>-0.51257847939841406</v>
      </c>
      <c r="NN60" s="100">
        <v>-0.51257847939841406</v>
      </c>
      <c r="NO60" s="100">
        <v>-0.51257847939841406</v>
      </c>
      <c r="NP60" s="100">
        <v>-0.51257847939841406</v>
      </c>
      <c r="NQ60" s="100">
        <v>-0.51257847939841406</v>
      </c>
      <c r="NR60" s="100">
        <v>-0.51257847939841406</v>
      </c>
      <c r="OR60" s="100">
        <v>-0.51257738801727959</v>
      </c>
      <c r="OS60" s="100">
        <v>-0.51257738801727959</v>
      </c>
      <c r="OT60" s="100">
        <v>-0.51257738801727959</v>
      </c>
      <c r="QQ60" s="100">
        <v>-0.23483629854658175</v>
      </c>
      <c r="QR60" s="100">
        <v>-0.23483629854658175</v>
      </c>
      <c r="QS60" s="100">
        <v>-0.45970610457281419</v>
      </c>
      <c r="US60" s="100">
        <v>-0.36258051144614545</v>
      </c>
      <c r="UU60" s="100">
        <v>-0.51257879122159533</v>
      </c>
      <c r="UV60" s="100">
        <v>-0.51257847939841406</v>
      </c>
      <c r="VD60" s="100">
        <v>-0.42780911369769592</v>
      </c>
      <c r="XR60" s="124" t="s">
        <v>86</v>
      </c>
      <c r="XS60" s="124">
        <v>798.67946291991018</v>
      </c>
      <c r="XT60" s="124">
        <v>-43.596040552396843</v>
      </c>
      <c r="XU60" s="124">
        <v>174.24055391438395</v>
      </c>
      <c r="XV60" s="124">
        <v>1.7438416220958737</v>
      </c>
      <c r="XW60" s="124">
        <v>-1.6003870870326053</v>
      </c>
      <c r="XX60" s="124">
        <v>753.48303528048075</v>
      </c>
      <c r="YJ60" s="124">
        <v>-9.83923056601054E-2</v>
      </c>
      <c r="ABM60" s="100">
        <v>2.8535101727635546E-2</v>
      </c>
      <c r="ABN60" s="100">
        <v>2.8535101727635546E-2</v>
      </c>
      <c r="ADU60" s="100">
        <v>2.5935324676013114E-3</v>
      </c>
      <c r="AEV60" s="100">
        <v>2.3772238124915739E-3</v>
      </c>
      <c r="AIO60" s="100">
        <v>3.0682174859110491E-3</v>
      </c>
      <c r="AIP60" s="100">
        <v>3.0682174859110491E-3</v>
      </c>
      <c r="AJA60" s="100">
        <v>2.5938038918157536E-3</v>
      </c>
      <c r="AJB60" s="100">
        <v>2.5938038918157536E-3</v>
      </c>
      <c r="AJC60" s="100">
        <v>2.5938038918157536E-3</v>
      </c>
      <c r="ARK60" s="100">
        <v>2.3772238124915739E-3</v>
      </c>
      <c r="ARL60" s="100">
        <v>2.3772238124915739E-3</v>
      </c>
      <c r="ARM60" s="100">
        <v>2.3772238124915739E-3</v>
      </c>
      <c r="ARN60" s="100">
        <v>2.3772238124915739E-3</v>
      </c>
      <c r="ASA60" s="100">
        <v>2.5935324676013114E-3</v>
      </c>
      <c r="ASB60" s="100">
        <v>2.5935324676013114E-3</v>
      </c>
      <c r="ASC60" s="100">
        <v>2.5935324676013114E-3</v>
      </c>
      <c r="AXB60" s="100">
        <v>9.83923056601054E-2</v>
      </c>
      <c r="AXI60" s="124">
        <v>2.3739671279380367E-3</v>
      </c>
      <c r="AXL60" s="124">
        <v>6000</v>
      </c>
    </row>
    <row r="61" spans="1:992 1051:1312" ht="14.25" customHeight="1" x14ac:dyDescent="0.2">
      <c r="A61" s="126" t="s">
        <v>3079</v>
      </c>
      <c r="B61" s="126" t="s">
        <v>2873</v>
      </c>
      <c r="C61" s="126" t="s">
        <v>2782</v>
      </c>
      <c r="D61" s="126" t="s">
        <v>2786</v>
      </c>
      <c r="E61" s="29" t="s">
        <v>3050</v>
      </c>
      <c r="F61" s="126" t="s">
        <v>2747</v>
      </c>
      <c r="G61" s="126" t="s">
        <v>2872</v>
      </c>
      <c r="L61" s="124">
        <v>0.33454560658287835</v>
      </c>
      <c r="P61" s="100">
        <v>0.38843766919655742</v>
      </c>
      <c r="Q61" s="100">
        <v>0.38843766919655742</v>
      </c>
      <c r="R61" s="100">
        <v>0.38843766919655742</v>
      </c>
      <c r="S61" s="100">
        <v>0.38843766919655742</v>
      </c>
      <c r="T61" s="100">
        <v>0.38843766919655742</v>
      </c>
      <c r="U61" s="100">
        <v>0.38843766919655742</v>
      </c>
      <c r="V61" s="100">
        <v>0.38843766919655742</v>
      </c>
      <c r="W61" s="100">
        <v>0.38843766919655742</v>
      </c>
      <c r="X61" s="100">
        <v>0.38843766919655742</v>
      </c>
      <c r="Y61" s="100">
        <v>0.38843766919655742</v>
      </c>
      <c r="Z61" s="100">
        <v>0.38843766919655742</v>
      </c>
      <c r="AA61" s="100">
        <v>0.38843766919655742</v>
      </c>
      <c r="AU61" s="100">
        <v>0.39275951250395363</v>
      </c>
      <c r="CF61" s="100">
        <v>0.51257686831197735</v>
      </c>
      <c r="CM61" s="100">
        <v>0.63920374079718845</v>
      </c>
      <c r="FB61" s="100">
        <v>0.51257879122159533</v>
      </c>
      <c r="FC61" s="100">
        <v>0.51257738801727959</v>
      </c>
      <c r="FI61" s="100">
        <v>0.40551276879548004</v>
      </c>
      <c r="GB61" s="100">
        <v>0.38843766919655742</v>
      </c>
      <c r="GC61" s="100">
        <v>0.36454629675151962</v>
      </c>
      <c r="GD61" s="100">
        <v>0.42220409201403158</v>
      </c>
      <c r="IX61" s="100">
        <v>0.45729737443841939</v>
      </c>
      <c r="IY61" s="100">
        <v>0.39275951250395363</v>
      </c>
      <c r="IZ61" s="100">
        <v>0.23483629854658175</v>
      </c>
      <c r="JA61" s="100">
        <v>0.99999999999999989</v>
      </c>
      <c r="JB61" s="100">
        <v>0.40551276879548004</v>
      </c>
      <c r="JC61" s="100">
        <v>0.38843766919655742</v>
      </c>
      <c r="JD61" s="100">
        <v>0.40551276879548004</v>
      </c>
      <c r="JE61" s="100">
        <v>0.36454655660417068</v>
      </c>
      <c r="JF61" s="100">
        <v>0.31520786600999473</v>
      </c>
      <c r="JW61" s="100">
        <v>0.51257764786993065</v>
      </c>
      <c r="KO61" s="100">
        <v>0.39275951250395363</v>
      </c>
      <c r="MD61" s="100">
        <v>0.51257847939841406</v>
      </c>
      <c r="ME61" s="100">
        <v>0.51257847939841406</v>
      </c>
      <c r="NC61" s="100">
        <v>0.51257847939841406</v>
      </c>
      <c r="ND61" s="100">
        <v>0.51257847939841406</v>
      </c>
      <c r="NE61" s="100">
        <v>0.51257847939841406</v>
      </c>
      <c r="NF61" s="100">
        <v>0.38843766919655742</v>
      </c>
      <c r="NG61" s="100">
        <v>0.51257847939841406</v>
      </c>
      <c r="NH61" s="100">
        <v>0.51257847939841406</v>
      </c>
      <c r="NI61" s="100">
        <v>0.51257847939841406</v>
      </c>
      <c r="NJ61" s="100">
        <v>0.51257847939841406</v>
      </c>
      <c r="NK61" s="100">
        <v>0.51257847939841406</v>
      </c>
      <c r="NL61" s="100">
        <v>0.51257847939841406</v>
      </c>
      <c r="NM61" s="100">
        <v>0.51257847939841406</v>
      </c>
      <c r="NN61" s="100">
        <v>0.51257847939841406</v>
      </c>
      <c r="NO61" s="100">
        <v>0.51257847939841406</v>
      </c>
      <c r="NP61" s="100">
        <v>0.51257847939841406</v>
      </c>
      <c r="NQ61" s="100">
        <v>0.51257847939841406</v>
      </c>
      <c r="NR61" s="100">
        <v>0.51257847939841406</v>
      </c>
      <c r="OR61" s="100">
        <v>0.51257738801727959</v>
      </c>
      <c r="OS61" s="100">
        <v>0.51257738801727959</v>
      </c>
      <c r="OT61" s="100">
        <v>0.51257738801727959</v>
      </c>
      <c r="QQ61" s="100">
        <v>0.23483629854658175</v>
      </c>
      <c r="QR61" s="100">
        <v>0.23483629854658175</v>
      </c>
      <c r="QS61" s="100">
        <v>0.45970610457281419</v>
      </c>
      <c r="US61" s="100">
        <v>0.36258051144614545</v>
      </c>
      <c r="UU61" s="100">
        <v>0.51257879122159533</v>
      </c>
      <c r="UV61" s="100">
        <v>0.51257847939841406</v>
      </c>
      <c r="VD61" s="100">
        <v>0.42780911369769592</v>
      </c>
      <c r="XR61" s="124" t="s">
        <v>86</v>
      </c>
      <c r="XS61" s="124">
        <v>798.67946291991018</v>
      </c>
      <c r="XT61" s="124">
        <v>-43.596040552396843</v>
      </c>
      <c r="XU61" s="124">
        <v>-174.24055391438395</v>
      </c>
      <c r="XV61" s="124">
        <v>1.7438416220958737</v>
      </c>
      <c r="XW61" s="124">
        <v>1.6003870870326053</v>
      </c>
      <c r="XX61" s="124">
        <v>756.68380945454589</v>
      </c>
      <c r="YJ61" s="124">
        <v>9.83923056601054E-2</v>
      </c>
      <c r="ABM61" s="100">
        <v>-2.8535101727635546E-2</v>
      </c>
      <c r="ABN61" s="100">
        <v>-2.8535101727635546E-2</v>
      </c>
      <c r="ADU61" s="100">
        <v>-2.5935324676013114E-3</v>
      </c>
      <c r="AEV61" s="100">
        <v>-2.3772238124915739E-3</v>
      </c>
      <c r="AIO61" s="100">
        <v>-3.0682174859110491E-3</v>
      </c>
      <c r="AIP61" s="100">
        <v>-3.0682174859110491E-3</v>
      </c>
      <c r="AJA61" s="100">
        <v>-2.5938038918157536E-3</v>
      </c>
      <c r="AJB61" s="100">
        <v>-2.5938038918157536E-3</v>
      </c>
      <c r="AJC61" s="100">
        <v>-2.5938038918157536E-3</v>
      </c>
      <c r="ARK61" s="100">
        <v>-2.3772238124915739E-3</v>
      </c>
      <c r="ARL61" s="100">
        <v>-2.3772238124915739E-3</v>
      </c>
      <c r="ARM61" s="100">
        <v>-2.3772238124915739E-3</v>
      </c>
      <c r="ARN61" s="100">
        <v>-2.3772238124915739E-3</v>
      </c>
      <c r="ASA61" s="100">
        <v>-2.5935324676013114E-3</v>
      </c>
      <c r="ASB61" s="100">
        <v>-2.5935324676013114E-3</v>
      </c>
      <c r="ASC61" s="100">
        <v>-2.5935324676013114E-3</v>
      </c>
      <c r="AXB61" s="100">
        <v>-9.83923056601054E-2</v>
      </c>
      <c r="AXI61" s="124">
        <v>-2.3739671279380367E-3</v>
      </c>
      <c r="AXL61" s="124">
        <v>6000</v>
      </c>
    </row>
    <row r="62" spans="1:992 1051:1312" ht="14.25" customHeight="1" x14ac:dyDescent="0.2">
      <c r="A62" s="126" t="s">
        <v>3079</v>
      </c>
      <c r="B62" s="126" t="s">
        <v>2874</v>
      </c>
      <c r="C62" s="126" t="s">
        <v>2782</v>
      </c>
      <c r="D62" s="126" t="s">
        <v>2783</v>
      </c>
      <c r="E62" s="29" t="s">
        <v>3050</v>
      </c>
      <c r="F62" s="126" t="s">
        <v>2747</v>
      </c>
      <c r="G62" s="126" t="s">
        <v>2875</v>
      </c>
      <c r="L62" s="124">
        <v>-0.45312260775570895</v>
      </c>
      <c r="P62" s="100">
        <v>-0.44617083414481051</v>
      </c>
      <c r="Q62" s="100">
        <v>-0.44617083414481051</v>
      </c>
      <c r="R62" s="100">
        <v>-0.44617083414481051</v>
      </c>
      <c r="S62" s="100">
        <v>-0.44617083414481051</v>
      </c>
      <c r="T62" s="100">
        <v>-0.44617083414481051</v>
      </c>
      <c r="U62" s="100">
        <v>-0.44617083414481051</v>
      </c>
      <c r="V62" s="100">
        <v>-0.44617083414481051</v>
      </c>
      <c r="W62" s="100">
        <v>-0.44617083414481051</v>
      </c>
      <c r="X62" s="100">
        <v>-0.44617083414481051</v>
      </c>
      <c r="Y62" s="100">
        <v>-0.44617083414481051</v>
      </c>
      <c r="Z62" s="100">
        <v>-0.44617083414481051</v>
      </c>
      <c r="AA62" s="100">
        <v>-0.44617083414481051</v>
      </c>
      <c r="AF62" s="100">
        <v>-0.86508718064209134</v>
      </c>
      <c r="AG62" s="100">
        <v>-0.86508718064209134</v>
      </c>
      <c r="AU62" s="100">
        <v>-0.44987232119656506</v>
      </c>
      <c r="CF62" s="100">
        <v>-0.55249021544287191</v>
      </c>
      <c r="CM62" s="100">
        <v>-0.70648453020154944</v>
      </c>
      <c r="FB62" s="100">
        <v>-0.55249115729708353</v>
      </c>
      <c r="FC62" s="100">
        <v>-0.55249021544287191</v>
      </c>
      <c r="FI62" s="100">
        <v>-0.44463231529009267</v>
      </c>
      <c r="GB62" s="100">
        <v>-0.44617083414481051</v>
      </c>
      <c r="GC62" s="100">
        <v>-0.42570944383613452</v>
      </c>
      <c r="GD62" s="100">
        <v>-0.47508973516001424</v>
      </c>
      <c r="IX62" s="100">
        <v>-0.62553116653144081</v>
      </c>
      <c r="IY62" s="100">
        <v>-0.44987232119656506</v>
      </c>
      <c r="IZ62" s="100">
        <v>-0.256974064160574</v>
      </c>
      <c r="JA62" s="100">
        <v>-1</v>
      </c>
      <c r="JB62" s="100">
        <v>-0.44463231529009267</v>
      </c>
      <c r="JC62" s="100">
        <v>-0.44617083414481051</v>
      </c>
      <c r="JD62" s="100">
        <v>-0.44463231529009267</v>
      </c>
      <c r="JE62" s="100">
        <v>-0.42570855430715687</v>
      </c>
      <c r="JF62" s="100">
        <v>-0.38345223893920427</v>
      </c>
      <c r="JW62" s="100">
        <v>-0.55249021544287191</v>
      </c>
      <c r="KO62" s="100">
        <v>-0.44987137934235344</v>
      </c>
      <c r="MD62" s="100">
        <v>-0.55249204682606123</v>
      </c>
      <c r="ME62" s="100">
        <v>-0.55249204682606123</v>
      </c>
      <c r="NC62" s="100">
        <v>-0.55249204682606123</v>
      </c>
      <c r="ND62" s="100">
        <v>-0.55249204682606123</v>
      </c>
      <c r="NE62" s="100">
        <v>-0.55249204682606123</v>
      </c>
      <c r="NF62" s="100">
        <v>-0.44617083414481051</v>
      </c>
      <c r="NG62" s="100">
        <v>-0.55249204682606123</v>
      </c>
      <c r="NH62" s="100">
        <v>-0.55249204682606123</v>
      </c>
      <c r="NI62" s="100">
        <v>-0.55249204682606123</v>
      </c>
      <c r="NJ62" s="100">
        <v>-0.55249204682606123</v>
      </c>
      <c r="NK62" s="100">
        <v>-0.55249204682606123</v>
      </c>
      <c r="NL62" s="100">
        <v>-0.55249204682606123</v>
      </c>
      <c r="NM62" s="100">
        <v>-0.55249204682606123</v>
      </c>
      <c r="NN62" s="100">
        <v>-0.55249204682606123</v>
      </c>
      <c r="NO62" s="100">
        <v>-0.55249204682606123</v>
      </c>
      <c r="NP62" s="100">
        <v>-0.55249204682606123</v>
      </c>
      <c r="NQ62" s="100">
        <v>-0.55249204682606123</v>
      </c>
      <c r="NR62" s="100">
        <v>-0.55249204682606123</v>
      </c>
      <c r="OR62" s="100">
        <v>-0.55249021544287191</v>
      </c>
      <c r="OS62" s="100">
        <v>-0.55249021544287191</v>
      </c>
      <c r="OT62" s="100">
        <v>-0.55249021544287191</v>
      </c>
      <c r="QQ62" s="100">
        <v>-0.256974064160574</v>
      </c>
      <c r="QR62" s="100">
        <v>-0.256974064160574</v>
      </c>
      <c r="QS62" s="100">
        <v>-0.56836694723805958</v>
      </c>
      <c r="US62" s="100">
        <v>-0.55413359406648588</v>
      </c>
      <c r="UU62" s="100">
        <v>-0.55249115729708353</v>
      </c>
      <c r="UV62" s="100">
        <v>-0.55249204682606123</v>
      </c>
      <c r="VD62" s="100">
        <v>-0.5695746659635551</v>
      </c>
      <c r="XR62" s="124" t="s">
        <v>86</v>
      </c>
      <c r="XS62" s="124">
        <v>804.13052550546433</v>
      </c>
      <c r="XT62" s="124">
        <v>-43.893587636761154</v>
      </c>
      <c r="XU62" s="124">
        <v>222.17256171473559</v>
      </c>
      <c r="XV62" s="124">
        <v>1.7557435054704462</v>
      </c>
      <c r="XW62" s="124">
        <v>7.9719768758501841</v>
      </c>
      <c r="XX62" s="124">
        <v>768.20891474455334</v>
      </c>
      <c r="YJ62" s="124">
        <v>-0.13859448119892573</v>
      </c>
      <c r="AAU62" s="100">
        <v>4.6931197301294664E-3</v>
      </c>
      <c r="AAV62" s="100">
        <v>4.7222869601644853E-3</v>
      </c>
      <c r="ADU62" s="100">
        <v>1.815815451097412E-2</v>
      </c>
      <c r="AEV62" s="100">
        <v>1.6703460681092453E-2</v>
      </c>
      <c r="AIO62" s="100">
        <v>2.1348271956531543E-2</v>
      </c>
      <c r="AIP62" s="100">
        <v>2.1348271956531543E-2</v>
      </c>
      <c r="AJA62" s="100">
        <v>1.815815451097412E-2</v>
      </c>
      <c r="AJB62" s="100">
        <v>1.815815451097412E-2</v>
      </c>
      <c r="AJC62" s="100">
        <v>1.815815451097412E-2</v>
      </c>
      <c r="AKN62" s="100">
        <v>4.6931197301294664E-3</v>
      </c>
      <c r="ARK62" s="100">
        <v>1.6703460681092453E-2</v>
      </c>
      <c r="ARL62" s="100">
        <v>1.6703460681092453E-2</v>
      </c>
      <c r="ARM62" s="100">
        <v>1.6703460681092453E-2</v>
      </c>
      <c r="ARN62" s="100">
        <v>1.6703460681092453E-2</v>
      </c>
      <c r="ASA62" s="100">
        <v>1.815815451097412E-2</v>
      </c>
      <c r="ASB62" s="100">
        <v>1.815815451097412E-2</v>
      </c>
      <c r="ASC62" s="100">
        <v>1.815815451097412E-2</v>
      </c>
      <c r="AWU62" s="100">
        <v>-8.9687893567517703E-4</v>
      </c>
      <c r="AXB62" s="100">
        <v>0.13859448119892573</v>
      </c>
      <c r="AXI62" s="124">
        <v>1.6680673041694107E-2</v>
      </c>
      <c r="AXL62" s="124">
        <v>6000</v>
      </c>
    </row>
    <row r="63" spans="1:992 1051:1312" ht="14.25" customHeight="1" x14ac:dyDescent="0.2">
      <c r="A63" s="126" t="s">
        <v>3079</v>
      </c>
      <c r="B63" s="126" t="s">
        <v>2876</v>
      </c>
      <c r="C63" s="126" t="s">
        <v>2782</v>
      </c>
      <c r="D63" s="126" t="s">
        <v>2786</v>
      </c>
      <c r="E63" s="29" t="s">
        <v>3050</v>
      </c>
      <c r="F63" s="126" t="s">
        <v>2747</v>
      </c>
      <c r="G63" s="126" t="s">
        <v>2875</v>
      </c>
      <c r="L63" s="124">
        <v>0.45312260775570895</v>
      </c>
      <c r="P63" s="100">
        <v>0.44617083414481051</v>
      </c>
      <c r="Q63" s="100">
        <v>0.44617083414481051</v>
      </c>
      <c r="R63" s="100">
        <v>0.44617083414481051</v>
      </c>
      <c r="S63" s="100">
        <v>0.44617083414481051</v>
      </c>
      <c r="T63" s="100">
        <v>0.44617083414481051</v>
      </c>
      <c r="U63" s="100">
        <v>0.44617083414481051</v>
      </c>
      <c r="V63" s="100">
        <v>0.44617083414481051</v>
      </c>
      <c r="W63" s="100">
        <v>0.44617083414481051</v>
      </c>
      <c r="X63" s="100">
        <v>0.44617083414481051</v>
      </c>
      <c r="Y63" s="100">
        <v>0.44617083414481051</v>
      </c>
      <c r="Z63" s="100">
        <v>0.44617083414481051</v>
      </c>
      <c r="AA63" s="100">
        <v>0.44617083414481051</v>
      </c>
      <c r="AF63" s="100">
        <v>0.86508718064209134</v>
      </c>
      <c r="AG63" s="100">
        <v>0.86508718064209134</v>
      </c>
      <c r="AU63" s="100">
        <v>0.44987232119656506</v>
      </c>
      <c r="CF63" s="100">
        <v>0.55249021544287191</v>
      </c>
      <c r="CM63" s="100">
        <v>0.70648453020154944</v>
      </c>
      <c r="FB63" s="100">
        <v>0.55249115729708353</v>
      </c>
      <c r="FC63" s="100">
        <v>0.55249021544287191</v>
      </c>
      <c r="FI63" s="100">
        <v>0.44463231529009267</v>
      </c>
      <c r="GB63" s="100">
        <v>0.44617083414481051</v>
      </c>
      <c r="GC63" s="100">
        <v>0.42570944383613452</v>
      </c>
      <c r="GD63" s="100">
        <v>0.47508973516001424</v>
      </c>
      <c r="IX63" s="100">
        <v>0.62553116653144081</v>
      </c>
      <c r="IY63" s="100">
        <v>0.44987232119656506</v>
      </c>
      <c r="IZ63" s="100">
        <v>0.256974064160574</v>
      </c>
      <c r="JA63" s="100">
        <v>1</v>
      </c>
      <c r="JB63" s="100">
        <v>0.44463231529009267</v>
      </c>
      <c r="JC63" s="100">
        <v>0.44617083414481051</v>
      </c>
      <c r="JD63" s="100">
        <v>0.44463231529009267</v>
      </c>
      <c r="JE63" s="100">
        <v>0.42570855430715687</v>
      </c>
      <c r="JF63" s="100">
        <v>0.38345223893920427</v>
      </c>
      <c r="JW63" s="100">
        <v>0.55249021544287191</v>
      </c>
      <c r="KO63" s="100">
        <v>0.44987137934235344</v>
      </c>
      <c r="MD63" s="100">
        <v>0.55249204682606123</v>
      </c>
      <c r="ME63" s="100">
        <v>0.55249204682606123</v>
      </c>
      <c r="NC63" s="100">
        <v>0.55249204682606123</v>
      </c>
      <c r="ND63" s="100">
        <v>0.55249204682606123</v>
      </c>
      <c r="NE63" s="100">
        <v>0.55249204682606123</v>
      </c>
      <c r="NF63" s="100">
        <v>0.44617083414481051</v>
      </c>
      <c r="NG63" s="100">
        <v>0.55249204682606123</v>
      </c>
      <c r="NH63" s="100">
        <v>0.55249204682606123</v>
      </c>
      <c r="NI63" s="100">
        <v>0.55249204682606123</v>
      </c>
      <c r="NJ63" s="100">
        <v>0.55249204682606123</v>
      </c>
      <c r="NK63" s="100">
        <v>0.55249204682606123</v>
      </c>
      <c r="NL63" s="100">
        <v>0.55249204682606123</v>
      </c>
      <c r="NM63" s="100">
        <v>0.55249204682606123</v>
      </c>
      <c r="NN63" s="100">
        <v>0.55249204682606123</v>
      </c>
      <c r="NO63" s="100">
        <v>0.55249204682606123</v>
      </c>
      <c r="NP63" s="100">
        <v>0.55249204682606123</v>
      </c>
      <c r="NQ63" s="100">
        <v>0.55249204682606123</v>
      </c>
      <c r="NR63" s="100">
        <v>0.55249204682606123</v>
      </c>
      <c r="OR63" s="100">
        <v>0.55249021544287191</v>
      </c>
      <c r="OS63" s="100">
        <v>0.55249021544287191</v>
      </c>
      <c r="OT63" s="100">
        <v>0.55249021544287191</v>
      </c>
      <c r="QQ63" s="100">
        <v>0.256974064160574</v>
      </c>
      <c r="QR63" s="100">
        <v>0.256974064160574</v>
      </c>
      <c r="QS63" s="100">
        <v>0.56836694723805958</v>
      </c>
      <c r="US63" s="100">
        <v>0.55413359406648588</v>
      </c>
      <c r="UU63" s="100">
        <v>0.55249115729708353</v>
      </c>
      <c r="UV63" s="100">
        <v>0.55249204682606123</v>
      </c>
      <c r="VD63" s="100">
        <v>0.5695746659635551</v>
      </c>
      <c r="XR63" s="124" t="s">
        <v>86</v>
      </c>
      <c r="XS63" s="124">
        <v>804.13052550546433</v>
      </c>
      <c r="XT63" s="124">
        <v>-43.893587636761154</v>
      </c>
      <c r="XU63" s="124">
        <v>-222.17256171473559</v>
      </c>
      <c r="XV63" s="124">
        <v>1.7557435054704462</v>
      </c>
      <c r="XW63" s="124">
        <v>-7.9719768758501841</v>
      </c>
      <c r="XX63" s="124">
        <v>752.26496099285305</v>
      </c>
      <c r="YJ63" s="124">
        <v>0.13859448119892573</v>
      </c>
      <c r="AAU63" s="100">
        <v>-4.6931197301294664E-3</v>
      </c>
      <c r="AAV63" s="100">
        <v>-4.7222869601644853E-3</v>
      </c>
      <c r="ADU63" s="100">
        <v>-1.815815451097412E-2</v>
      </c>
      <c r="AEV63" s="100">
        <v>-1.6703460681092453E-2</v>
      </c>
      <c r="AIO63" s="100">
        <v>-2.1348271956531543E-2</v>
      </c>
      <c r="AIP63" s="100">
        <v>-2.1348271956531543E-2</v>
      </c>
      <c r="AJA63" s="100">
        <v>-1.815815451097412E-2</v>
      </c>
      <c r="AJB63" s="100">
        <v>-1.815815451097412E-2</v>
      </c>
      <c r="AJC63" s="100">
        <v>-1.815815451097412E-2</v>
      </c>
      <c r="AKN63" s="100">
        <v>-4.6931197301294664E-3</v>
      </c>
      <c r="ARK63" s="100">
        <v>-1.6703460681092453E-2</v>
      </c>
      <c r="ARL63" s="100">
        <v>-1.6703460681092453E-2</v>
      </c>
      <c r="ARM63" s="100">
        <v>-1.6703460681092453E-2</v>
      </c>
      <c r="ARN63" s="100">
        <v>-1.6703460681092453E-2</v>
      </c>
      <c r="ASA63" s="100">
        <v>-1.815815451097412E-2</v>
      </c>
      <c r="ASB63" s="100">
        <v>-1.815815451097412E-2</v>
      </c>
      <c r="ASC63" s="100">
        <v>-1.815815451097412E-2</v>
      </c>
      <c r="AWU63" s="100">
        <v>8.9687893567517703E-4</v>
      </c>
      <c r="AXB63" s="100">
        <v>-0.13859448119892573</v>
      </c>
      <c r="AXI63" s="124">
        <v>-1.6680673041694107E-2</v>
      </c>
      <c r="AXL63" s="124">
        <v>6000</v>
      </c>
    </row>
    <row r="64" spans="1:992 1051:1312" ht="14.25" customHeight="1" x14ac:dyDescent="0.2">
      <c r="A64" s="126" t="s">
        <v>3079</v>
      </c>
      <c r="B64" s="126" t="s">
        <v>2877</v>
      </c>
      <c r="C64" s="126" t="s">
        <v>2782</v>
      </c>
      <c r="D64" s="126" t="s">
        <v>2783</v>
      </c>
      <c r="E64" s="29" t="s">
        <v>3050</v>
      </c>
      <c r="F64" s="126" t="s">
        <v>2747</v>
      </c>
      <c r="G64" s="126" t="s">
        <v>2878</v>
      </c>
      <c r="L64" s="124">
        <v>-0.59037664185205896</v>
      </c>
      <c r="P64" s="100">
        <v>-0.22666084767998027</v>
      </c>
      <c r="Q64" s="100">
        <v>-0.22666084767998027</v>
      </c>
      <c r="R64" s="100">
        <v>-0.22666084767998027</v>
      </c>
      <c r="S64" s="100">
        <v>-0.22666084767998027</v>
      </c>
      <c r="T64" s="100">
        <v>-0.22666084767998027</v>
      </c>
      <c r="U64" s="100">
        <v>-0.22666084767998027</v>
      </c>
      <c r="V64" s="100">
        <v>-0.22666084767998027</v>
      </c>
      <c r="W64" s="100">
        <v>-0.22666084767998027</v>
      </c>
      <c r="X64" s="100">
        <v>-0.22666084767998027</v>
      </c>
      <c r="Y64" s="100">
        <v>-0.22666084767998027</v>
      </c>
      <c r="Z64" s="100">
        <v>-0.22666084767998027</v>
      </c>
      <c r="AA64" s="100">
        <v>-0.22666084767998027</v>
      </c>
      <c r="AF64" s="100">
        <v>0.20082211554079965</v>
      </c>
      <c r="AG64" s="100">
        <v>0.20082211554079965</v>
      </c>
      <c r="AU64" s="100">
        <v>-0.22186710398203999</v>
      </c>
      <c r="CF64" s="100">
        <v>-8.9008834400072123E-2</v>
      </c>
      <c r="CM64" s="100">
        <v>0.20889947195620637</v>
      </c>
      <c r="FB64" s="100">
        <v>-8.9010597122672647E-2</v>
      </c>
      <c r="FC64" s="100">
        <v>-8.9008834400072123E-2</v>
      </c>
      <c r="GB64" s="100">
        <v>-0.22666084767998027</v>
      </c>
      <c r="GC64" s="100">
        <v>-0.25315104292070234</v>
      </c>
      <c r="GD64" s="100">
        <v>-0.18921883080777405</v>
      </c>
      <c r="IX64" s="100">
        <v>0.56336327054350044</v>
      </c>
      <c r="IY64" s="100">
        <v>-0.22186710398203999</v>
      </c>
      <c r="JC64" s="100">
        <v>-0.22666084767998027</v>
      </c>
      <c r="JE64" s="100">
        <v>-0.25315104292070234</v>
      </c>
      <c r="JF64" s="100">
        <v>-0.30785746525817387</v>
      </c>
      <c r="JW64" s="100">
        <v>-8.9008834400072123E-2</v>
      </c>
      <c r="KO64" s="100">
        <v>-0.22186710398203999</v>
      </c>
      <c r="MD64" s="100">
        <v>-8.9010597122672647E-2</v>
      </c>
      <c r="ME64" s="100">
        <v>-8.9010597122672647E-2</v>
      </c>
      <c r="NC64" s="100">
        <v>-8.9010597122672647E-2</v>
      </c>
      <c r="ND64" s="100">
        <v>-8.9010597122672647E-2</v>
      </c>
      <c r="NE64" s="100">
        <v>-8.9010597122672647E-2</v>
      </c>
      <c r="NF64" s="100">
        <v>-0.22666084767998027</v>
      </c>
      <c r="NG64" s="100">
        <v>-8.9010597122672647E-2</v>
      </c>
      <c r="NH64" s="100">
        <v>-8.9010597122672647E-2</v>
      </c>
      <c r="NI64" s="100">
        <v>-8.9010597122672647E-2</v>
      </c>
      <c r="NJ64" s="100">
        <v>-8.9010597122672647E-2</v>
      </c>
      <c r="NK64" s="100">
        <v>-8.9010597122672647E-2</v>
      </c>
      <c r="NL64" s="100">
        <v>-8.9010597122672647E-2</v>
      </c>
      <c r="NM64" s="100">
        <v>-8.9010597122672647E-2</v>
      </c>
      <c r="NN64" s="100">
        <v>-8.9010597122672647E-2</v>
      </c>
      <c r="NO64" s="100">
        <v>-8.9010597122672647E-2</v>
      </c>
      <c r="NP64" s="100">
        <v>-8.9010597122672647E-2</v>
      </c>
      <c r="NQ64" s="100">
        <v>-8.9010597122672647E-2</v>
      </c>
      <c r="NR64" s="100">
        <v>-8.9010597122672647E-2</v>
      </c>
      <c r="OR64" s="100">
        <v>-8.9008834400072123E-2</v>
      </c>
      <c r="OS64" s="100">
        <v>-8.9008834400072123E-2</v>
      </c>
      <c r="OT64" s="100">
        <v>-8.9008834400072123E-2</v>
      </c>
      <c r="QS64" s="100">
        <v>0.31358537359116684</v>
      </c>
      <c r="US64" s="100">
        <v>-1</v>
      </c>
      <c r="UU64" s="100">
        <v>-8.9010597122672647E-2</v>
      </c>
      <c r="UV64" s="100">
        <v>-8.9010597122672647E-2</v>
      </c>
      <c r="VD64" s="100">
        <v>0.44055775572352113</v>
      </c>
      <c r="XR64" s="124" t="s">
        <v>86</v>
      </c>
      <c r="XS64" s="124">
        <v>240.09363916718436</v>
      </c>
      <c r="XT64" s="124">
        <v>-17.525083150889369</v>
      </c>
      <c r="XU64" s="124">
        <v>103.21327606408644</v>
      </c>
      <c r="XV64" s="124">
        <v>1.7525083150889369</v>
      </c>
      <c r="XW64" s="124">
        <v>-6.1562731182418284</v>
      </c>
      <c r="XX64" s="124">
        <v>216.41228289805315</v>
      </c>
      <c r="YJ64" s="124">
        <v>-1.4132588252946112E-2</v>
      </c>
      <c r="AAU64" s="100">
        <v>-2.0158244716480564E-3</v>
      </c>
      <c r="AAV64" s="100">
        <v>-2.0088007157489421E-3</v>
      </c>
      <c r="ADU64" s="100">
        <v>-7.5821692813805627E-3</v>
      </c>
      <c r="AEV64" s="100">
        <v>-6.9816358057898575E-3</v>
      </c>
      <c r="AIO64" s="100">
        <v>-8.9026394707904591E-3</v>
      </c>
      <c r="AIP64" s="100">
        <v>-8.9026394707904591E-3</v>
      </c>
      <c r="AJA64" s="100">
        <v>-7.5821692813805627E-3</v>
      </c>
      <c r="AJB64" s="100">
        <v>-7.5821692813805627E-3</v>
      </c>
      <c r="AJC64" s="100">
        <v>-7.5821692813805627E-3</v>
      </c>
      <c r="AKH64" s="100">
        <v>-6.5363281720467403E-2</v>
      </c>
      <c r="AKN64" s="100">
        <v>-2.0158244716480564E-3</v>
      </c>
      <c r="ARK64" s="100">
        <v>-6.9816358057898575E-3</v>
      </c>
      <c r="ARL64" s="100">
        <v>-6.9816358057898575E-3</v>
      </c>
      <c r="ARM64" s="100">
        <v>-6.9816358057898575E-3</v>
      </c>
      <c r="ARN64" s="100">
        <v>-6.9816358057898575E-3</v>
      </c>
      <c r="ASA64" s="100">
        <v>-7.5821692813805627E-3</v>
      </c>
      <c r="ASB64" s="100">
        <v>-7.5821692813805627E-3</v>
      </c>
      <c r="ASC64" s="100">
        <v>-7.5821692813805627E-3</v>
      </c>
      <c r="AXB64" s="100">
        <v>1.4132588252946112E-2</v>
      </c>
      <c r="AXI64" s="124">
        <v>-6.9711002739505958E-3</v>
      </c>
      <c r="AXL64" s="124">
        <v>6000</v>
      </c>
    </row>
    <row r="65" spans="1:1010 1051:1312" ht="14.25" customHeight="1" x14ac:dyDescent="0.2">
      <c r="A65" s="126" t="s">
        <v>3079</v>
      </c>
      <c r="B65" s="126" t="s">
        <v>2879</v>
      </c>
      <c r="C65" s="126" t="s">
        <v>2782</v>
      </c>
      <c r="D65" s="126" t="s">
        <v>2786</v>
      </c>
      <c r="E65" s="29" t="s">
        <v>3050</v>
      </c>
      <c r="F65" s="126" t="s">
        <v>2747</v>
      </c>
      <c r="G65" s="126" t="s">
        <v>2878</v>
      </c>
      <c r="L65" s="124">
        <v>0.59037664185205896</v>
      </c>
      <c r="P65" s="100">
        <v>0.22666084767998027</v>
      </c>
      <c r="Q65" s="100">
        <v>0.22666084767998027</v>
      </c>
      <c r="R65" s="100">
        <v>0.22666084767998027</v>
      </c>
      <c r="S65" s="100">
        <v>0.22666084767998027</v>
      </c>
      <c r="T65" s="100">
        <v>0.22666084767998027</v>
      </c>
      <c r="U65" s="100">
        <v>0.22666084767998027</v>
      </c>
      <c r="V65" s="100">
        <v>0.22666084767998027</v>
      </c>
      <c r="W65" s="100">
        <v>0.22666084767998027</v>
      </c>
      <c r="X65" s="100">
        <v>0.22666084767998027</v>
      </c>
      <c r="Y65" s="100">
        <v>0.22666084767998027</v>
      </c>
      <c r="Z65" s="100">
        <v>0.22666084767998027</v>
      </c>
      <c r="AA65" s="100">
        <v>0.22666084767998027</v>
      </c>
      <c r="AF65" s="100">
        <v>-0.20082211554079965</v>
      </c>
      <c r="AG65" s="100">
        <v>-0.20082211554079965</v>
      </c>
      <c r="AU65" s="100">
        <v>0.22186710398203999</v>
      </c>
      <c r="CF65" s="100">
        <v>8.9008834400072123E-2</v>
      </c>
      <c r="CM65" s="100">
        <v>-0.20889947195620637</v>
      </c>
      <c r="FB65" s="100">
        <v>8.9010597122672647E-2</v>
      </c>
      <c r="FC65" s="100">
        <v>8.9008834400072123E-2</v>
      </c>
      <c r="GB65" s="100">
        <v>0.22666084767998027</v>
      </c>
      <c r="GC65" s="100">
        <v>0.25315104292070234</v>
      </c>
      <c r="GD65" s="100">
        <v>0.18921883080777405</v>
      </c>
      <c r="IX65" s="100">
        <v>-0.56336327054350044</v>
      </c>
      <c r="IY65" s="100">
        <v>0.22186710398203999</v>
      </c>
      <c r="JC65" s="100">
        <v>0.22666084767998027</v>
      </c>
      <c r="JE65" s="100">
        <v>0.25315104292070234</v>
      </c>
      <c r="JF65" s="100">
        <v>0.30785746525817387</v>
      </c>
      <c r="JW65" s="100">
        <v>8.9008834400072123E-2</v>
      </c>
      <c r="KO65" s="100">
        <v>0.22186710398203999</v>
      </c>
      <c r="MD65" s="100">
        <v>8.9010597122672647E-2</v>
      </c>
      <c r="ME65" s="100">
        <v>8.9010597122672647E-2</v>
      </c>
      <c r="NC65" s="100">
        <v>8.9010597122672647E-2</v>
      </c>
      <c r="ND65" s="100">
        <v>8.9010597122672647E-2</v>
      </c>
      <c r="NE65" s="100">
        <v>8.9010597122672647E-2</v>
      </c>
      <c r="NF65" s="100">
        <v>0.22666084767998027</v>
      </c>
      <c r="NG65" s="100">
        <v>8.9010597122672647E-2</v>
      </c>
      <c r="NH65" s="100">
        <v>8.9010597122672647E-2</v>
      </c>
      <c r="NI65" s="100">
        <v>8.9010597122672647E-2</v>
      </c>
      <c r="NJ65" s="100">
        <v>8.9010597122672647E-2</v>
      </c>
      <c r="NK65" s="100">
        <v>8.9010597122672647E-2</v>
      </c>
      <c r="NL65" s="100">
        <v>8.9010597122672647E-2</v>
      </c>
      <c r="NM65" s="100">
        <v>8.9010597122672647E-2</v>
      </c>
      <c r="NN65" s="100">
        <v>8.9010597122672647E-2</v>
      </c>
      <c r="NO65" s="100">
        <v>8.9010597122672647E-2</v>
      </c>
      <c r="NP65" s="100">
        <v>8.9010597122672647E-2</v>
      </c>
      <c r="NQ65" s="100">
        <v>8.9010597122672647E-2</v>
      </c>
      <c r="NR65" s="100">
        <v>8.9010597122672647E-2</v>
      </c>
      <c r="OR65" s="100">
        <v>8.9008834400072123E-2</v>
      </c>
      <c r="OS65" s="100">
        <v>8.9008834400072123E-2</v>
      </c>
      <c r="OT65" s="100">
        <v>8.9008834400072123E-2</v>
      </c>
      <c r="QS65" s="100">
        <v>-0.31358537359116684</v>
      </c>
      <c r="US65" s="100">
        <v>1</v>
      </c>
      <c r="UU65" s="100">
        <v>8.9010597122672647E-2</v>
      </c>
      <c r="UV65" s="100">
        <v>8.9010597122672647E-2</v>
      </c>
      <c r="VD65" s="100">
        <v>-0.44055775572352113</v>
      </c>
      <c r="XR65" s="124" t="s">
        <v>86</v>
      </c>
      <c r="XS65" s="124">
        <v>240.09363916718436</v>
      </c>
      <c r="XT65" s="124">
        <v>-17.525083150889369</v>
      </c>
      <c r="XU65" s="124">
        <v>-103.21327606408644</v>
      </c>
      <c r="XV65" s="124">
        <v>1.7525083150889369</v>
      </c>
      <c r="XW65" s="124">
        <v>6.1562731182418284</v>
      </c>
      <c r="XX65" s="124">
        <v>228.72482913453683</v>
      </c>
      <c r="YJ65" s="124">
        <v>1.4132588252946112E-2</v>
      </c>
      <c r="AAU65" s="100">
        <v>2.0158244716480564E-3</v>
      </c>
      <c r="AAV65" s="100">
        <v>2.0088007157489421E-3</v>
      </c>
      <c r="ADU65" s="100">
        <v>7.5821692813805627E-3</v>
      </c>
      <c r="AEV65" s="100">
        <v>6.9816358057898575E-3</v>
      </c>
      <c r="AIO65" s="100">
        <v>8.9026394707904591E-3</v>
      </c>
      <c r="AIP65" s="100">
        <v>8.9026394707904591E-3</v>
      </c>
      <c r="AJA65" s="100">
        <v>7.5821692813805627E-3</v>
      </c>
      <c r="AJB65" s="100">
        <v>7.5821692813805627E-3</v>
      </c>
      <c r="AJC65" s="100">
        <v>7.5821692813805627E-3</v>
      </c>
      <c r="AKH65" s="100">
        <v>6.5363281720467403E-2</v>
      </c>
      <c r="AKN65" s="100">
        <v>2.0158244716480564E-3</v>
      </c>
      <c r="ARK65" s="100">
        <v>6.9816358057898575E-3</v>
      </c>
      <c r="ARL65" s="100">
        <v>6.9816358057898575E-3</v>
      </c>
      <c r="ARM65" s="100">
        <v>6.9816358057898575E-3</v>
      </c>
      <c r="ARN65" s="100">
        <v>6.9816358057898575E-3</v>
      </c>
      <c r="ASA65" s="100">
        <v>7.5821692813805627E-3</v>
      </c>
      <c r="ASB65" s="100">
        <v>7.5821692813805627E-3</v>
      </c>
      <c r="ASC65" s="100">
        <v>7.5821692813805627E-3</v>
      </c>
      <c r="AXB65" s="100">
        <v>-1.4132588252946112E-2</v>
      </c>
      <c r="AXI65" s="124">
        <v>6.9711002739505958E-3</v>
      </c>
      <c r="AXL65" s="124">
        <v>6000</v>
      </c>
    </row>
    <row r="66" spans="1:1010 1051:1312" ht="14.25" customHeight="1" x14ac:dyDescent="0.2">
      <c r="A66" s="126" t="s">
        <v>3079</v>
      </c>
      <c r="B66" s="126" t="s">
        <v>2880</v>
      </c>
      <c r="C66" s="126" t="s">
        <v>2782</v>
      </c>
      <c r="D66" s="126" t="s">
        <v>2783</v>
      </c>
      <c r="E66" s="29" t="s">
        <v>3050</v>
      </c>
      <c r="F66" s="126" t="s">
        <v>2747</v>
      </c>
      <c r="G66" s="126" t="s">
        <v>2881</v>
      </c>
      <c r="K66" s="124">
        <v>-0.88573851769243295</v>
      </c>
      <c r="AF66" s="100">
        <v>0.57407203579902799</v>
      </c>
      <c r="AG66" s="100">
        <v>0.57407203579902799</v>
      </c>
      <c r="CN66" s="100">
        <v>-0.92233558008320049</v>
      </c>
      <c r="DO66" s="100">
        <v>-0.88690707295439564</v>
      </c>
      <c r="HH66" s="100">
        <v>-1</v>
      </c>
      <c r="HI66" s="100">
        <v>-1</v>
      </c>
      <c r="HT66" s="100">
        <v>-0.92233558008320049</v>
      </c>
      <c r="HU66" s="100">
        <v>-0.92233558008320049</v>
      </c>
      <c r="HV66" s="100">
        <v>-0.92233558008320049</v>
      </c>
      <c r="QD66" s="100">
        <v>-0.88690707295439564</v>
      </c>
      <c r="QE66" s="100">
        <v>-0.88690707295439564</v>
      </c>
      <c r="QF66" s="100">
        <v>-0.88690707295439564</v>
      </c>
      <c r="QG66" s="100">
        <v>-0.88690707295439564</v>
      </c>
      <c r="QT66" s="100">
        <v>-0.92233558008320049</v>
      </c>
      <c r="QU66" s="100">
        <v>-0.92233558008320049</v>
      </c>
      <c r="QV66" s="100">
        <v>-0.92233558008320049</v>
      </c>
      <c r="XR66" s="124" t="s">
        <v>86</v>
      </c>
      <c r="XS66" s="124">
        <v>1257.0803407648498</v>
      </c>
      <c r="XT66" s="124">
        <v>-89.154634096797864</v>
      </c>
      <c r="XU66" s="124">
        <v>50.736486470777784</v>
      </c>
      <c r="XV66" s="124">
        <v>8.915463409679786</v>
      </c>
      <c r="XW66" s="124">
        <v>418.12767249653001</v>
      </c>
      <c r="XX66" s="124">
        <v>1586.0533791645819</v>
      </c>
      <c r="YJ66" s="124">
        <v>-0.17645081688746214</v>
      </c>
      <c r="AAU66" s="100">
        <v>4.5450867904034194E-2</v>
      </c>
      <c r="AAV66" s="100">
        <v>0.15784498335944627</v>
      </c>
      <c r="AAW66" s="100">
        <v>-9.1101958505793001E-2</v>
      </c>
      <c r="AAX66" s="100">
        <v>-9.1101958505793001E-2</v>
      </c>
      <c r="AAY66" s="100">
        <v>-9.1101958505793001E-2</v>
      </c>
      <c r="AAZ66" s="100">
        <v>-9.1101958505793001E-2</v>
      </c>
      <c r="ABA66" s="100">
        <v>-9.1101958505793001E-2</v>
      </c>
      <c r="ABB66" s="100">
        <v>-9.1101958505793001E-2</v>
      </c>
      <c r="ABC66" s="100">
        <v>-9.1101958505793001E-2</v>
      </c>
      <c r="ABD66" s="100">
        <v>-9.1101958505793001E-2</v>
      </c>
      <c r="ABE66" s="100">
        <v>-9.1101958505793001E-2</v>
      </c>
      <c r="ABF66" s="100">
        <v>-9.1101958505793001E-2</v>
      </c>
      <c r="ABG66" s="100">
        <v>-9.1101958505793001E-2</v>
      </c>
      <c r="ABH66" s="100">
        <v>-9.1101958505793001E-2</v>
      </c>
      <c r="ACB66" s="100">
        <v>-9.1614048356480043E-2</v>
      </c>
      <c r="ADM66" s="100">
        <v>-0.10580432763999199</v>
      </c>
      <c r="ADT66" s="100">
        <v>-0.17204873869166051</v>
      </c>
      <c r="AGI66" s="100">
        <v>-0.10580432763999199</v>
      </c>
      <c r="AGJ66" s="100">
        <v>-0.10580432763999199</v>
      </c>
      <c r="AGP66" s="100">
        <v>-0.10795279008843012</v>
      </c>
      <c r="AHI66" s="100">
        <v>-9.1101958505793001E-2</v>
      </c>
      <c r="AHJ66" s="100">
        <v>-8.8270061942329892E-2</v>
      </c>
      <c r="AHK66" s="100">
        <v>-9.51024186343912E-2</v>
      </c>
      <c r="AKE66" s="100">
        <v>-0.27195827064714995</v>
      </c>
      <c r="AKF66" s="100">
        <v>-9.1614048356480043E-2</v>
      </c>
      <c r="AKG66" s="100">
        <v>-8.270829819707573E-2</v>
      </c>
      <c r="AKH66" s="100">
        <v>-0.1359752826516108</v>
      </c>
      <c r="AKI66" s="100">
        <v>-0.10795279008843012</v>
      </c>
      <c r="AKJ66" s="100">
        <v>-9.1101958505793001E-2</v>
      </c>
      <c r="AKK66" s="100">
        <v>-0.10795279008843012</v>
      </c>
      <c r="AKL66" s="100">
        <v>-8.827198827831198E-2</v>
      </c>
      <c r="AKM66" s="100">
        <v>-8.2429153846291819E-2</v>
      </c>
      <c r="AKN66" s="100">
        <v>4.5450867904034194E-2</v>
      </c>
      <c r="ALD66" s="100">
        <v>-0.10580432763999199</v>
      </c>
      <c r="ALV66" s="100">
        <v>-9.1614048356480043E-2</v>
      </c>
      <c r="ANK66" s="100">
        <v>-0.10580432763999199</v>
      </c>
      <c r="ANL66" s="100">
        <v>-0.10580432763999199</v>
      </c>
      <c r="AOJ66" s="100">
        <v>-0.10580432763999199</v>
      </c>
      <c r="AOK66" s="100">
        <v>-0.10580432763999199</v>
      </c>
      <c r="AOL66" s="100">
        <v>-0.10580432763999199</v>
      </c>
      <c r="AOM66" s="100">
        <v>-9.1101958505793001E-2</v>
      </c>
      <c r="AON66" s="100">
        <v>-0.10580432763999199</v>
      </c>
      <c r="AOO66" s="100">
        <v>-0.10580432763999199</v>
      </c>
      <c r="AOP66" s="100">
        <v>-0.10580432763999199</v>
      </c>
      <c r="AOQ66" s="100">
        <v>-0.10580432763999199</v>
      </c>
      <c r="AOR66" s="100">
        <v>-0.10580432763999199</v>
      </c>
      <c r="AOS66" s="100">
        <v>-0.10580432763999199</v>
      </c>
      <c r="AOT66" s="100">
        <v>-0.10580432763999199</v>
      </c>
      <c r="AOU66" s="100">
        <v>-0.10580432763999199</v>
      </c>
      <c r="AOV66" s="100">
        <v>-0.10580432763999199</v>
      </c>
      <c r="AOW66" s="100">
        <v>-0.10580432763999199</v>
      </c>
      <c r="AOX66" s="100">
        <v>-0.10580432763999199</v>
      </c>
      <c r="AOY66" s="100">
        <v>-0.10580432763999199</v>
      </c>
      <c r="APY66" s="100">
        <v>-0.10580432763999199</v>
      </c>
      <c r="APZ66" s="100">
        <v>-0.10580432763999199</v>
      </c>
      <c r="AQA66" s="100">
        <v>-0.10580432763999199</v>
      </c>
      <c r="AQE66" s="100">
        <v>-8.4129065432452139E-3</v>
      </c>
      <c r="AQF66" s="100">
        <v>-8.4129065432452139E-3</v>
      </c>
      <c r="AQG66" s="100">
        <v>-8.4129065432452139E-3</v>
      </c>
      <c r="ARX66" s="100">
        <v>-8.270829819707573E-2</v>
      </c>
      <c r="ARY66" s="100">
        <v>-8.270829819707573E-2</v>
      </c>
      <c r="ARZ66" s="100">
        <v>-0.19963614502440372</v>
      </c>
      <c r="AVZ66" s="100">
        <v>-0.2836650959943039</v>
      </c>
      <c r="AWB66" s="100">
        <v>-0.10580432763999199</v>
      </c>
      <c r="AWC66" s="100">
        <v>-0.10580432763999199</v>
      </c>
      <c r="AWK66" s="100">
        <v>-0.23593100515480869</v>
      </c>
      <c r="AWU66" s="100">
        <v>-2.9058217825688782E-2</v>
      </c>
      <c r="AXB66" s="100">
        <v>0.17645081688746214</v>
      </c>
      <c r="AXJ66" s="124">
        <v>-0.1645695399650616</v>
      </c>
      <c r="AXL66" s="124">
        <v>6000</v>
      </c>
    </row>
    <row r="67" spans="1:1010 1051:1312" ht="14.25" customHeight="1" x14ac:dyDescent="0.2">
      <c r="A67" s="126" t="s">
        <v>3079</v>
      </c>
      <c r="B67" s="126" t="s">
        <v>2882</v>
      </c>
      <c r="C67" s="126" t="s">
        <v>2782</v>
      </c>
      <c r="D67" s="126" t="s">
        <v>2786</v>
      </c>
      <c r="E67" s="29" t="s">
        <v>3050</v>
      </c>
      <c r="F67" s="126" t="s">
        <v>2747</v>
      </c>
      <c r="G67" s="126" t="s">
        <v>2881</v>
      </c>
      <c r="K67" s="124">
        <v>0.88573851769243295</v>
      </c>
      <c r="AF67" s="100">
        <v>-0.57407203579902799</v>
      </c>
      <c r="AG67" s="100">
        <v>-0.57407203579902799</v>
      </c>
      <c r="CN67" s="100">
        <v>0.92233558008320049</v>
      </c>
      <c r="DO67" s="100">
        <v>0.88690707295439564</v>
      </c>
      <c r="HH67" s="100">
        <v>1</v>
      </c>
      <c r="HI67" s="100">
        <v>1</v>
      </c>
      <c r="HT67" s="100">
        <v>0.92233558008320049</v>
      </c>
      <c r="HU67" s="100">
        <v>0.92233558008320049</v>
      </c>
      <c r="HV67" s="100">
        <v>0.92233558008320049</v>
      </c>
      <c r="QD67" s="100">
        <v>0.88690707295439564</v>
      </c>
      <c r="QE67" s="100">
        <v>0.88690707295439564</v>
      </c>
      <c r="QF67" s="100">
        <v>0.88690707295439564</v>
      </c>
      <c r="QG67" s="100">
        <v>0.88690707295439564</v>
      </c>
      <c r="QT67" s="100">
        <v>0.92233558008320049</v>
      </c>
      <c r="QU67" s="100">
        <v>0.92233558008320049</v>
      </c>
      <c r="QV67" s="100">
        <v>0.92233558008320049</v>
      </c>
      <c r="XR67" s="124" t="s">
        <v>86</v>
      </c>
      <c r="XS67" s="124">
        <v>1257.0803407648498</v>
      </c>
      <c r="XT67" s="124">
        <v>-89.154634096797864</v>
      </c>
      <c r="XU67" s="124">
        <v>-50.736486470777784</v>
      </c>
      <c r="XV67" s="124">
        <v>8.915463409679786</v>
      </c>
      <c r="XW67" s="124">
        <v>-418.12767249653001</v>
      </c>
      <c r="XX67" s="124">
        <v>749.79803417152186</v>
      </c>
      <c r="YJ67" s="124">
        <v>0.17645081688746214</v>
      </c>
      <c r="AAU67" s="100">
        <v>-4.5450867904034194E-2</v>
      </c>
      <c r="AAV67" s="100">
        <v>-0.15784498335944627</v>
      </c>
      <c r="AAW67" s="100">
        <v>9.1101958505793001E-2</v>
      </c>
      <c r="AAX67" s="100">
        <v>9.1101958505793001E-2</v>
      </c>
      <c r="AAY67" s="100">
        <v>9.1101958505793001E-2</v>
      </c>
      <c r="AAZ67" s="100">
        <v>9.1101958505793001E-2</v>
      </c>
      <c r="ABA67" s="100">
        <v>9.1101958505793001E-2</v>
      </c>
      <c r="ABB67" s="100">
        <v>9.1101958505793001E-2</v>
      </c>
      <c r="ABC67" s="100">
        <v>9.1101958505793001E-2</v>
      </c>
      <c r="ABD67" s="100">
        <v>9.1101958505793001E-2</v>
      </c>
      <c r="ABE67" s="100">
        <v>9.1101958505793001E-2</v>
      </c>
      <c r="ABF67" s="100">
        <v>9.1101958505793001E-2</v>
      </c>
      <c r="ABG67" s="100">
        <v>9.1101958505793001E-2</v>
      </c>
      <c r="ABH67" s="100">
        <v>9.1101958505793001E-2</v>
      </c>
      <c r="ACB67" s="100">
        <v>9.1614048356480043E-2</v>
      </c>
      <c r="ADM67" s="100">
        <v>0.10580432763999199</v>
      </c>
      <c r="ADT67" s="100">
        <v>0.17204873869166051</v>
      </c>
      <c r="AGI67" s="100">
        <v>0.10580432763999199</v>
      </c>
      <c r="AGJ67" s="100">
        <v>0.10580432763999199</v>
      </c>
      <c r="AGP67" s="100">
        <v>0.10795279008843012</v>
      </c>
      <c r="AHI67" s="100">
        <v>9.1101958505793001E-2</v>
      </c>
      <c r="AHJ67" s="100">
        <v>8.8270061942329892E-2</v>
      </c>
      <c r="AHK67" s="100">
        <v>9.51024186343912E-2</v>
      </c>
      <c r="AKE67" s="100">
        <v>0.27195827064714995</v>
      </c>
      <c r="AKF67" s="100">
        <v>9.1614048356480043E-2</v>
      </c>
      <c r="AKG67" s="100">
        <v>8.270829819707573E-2</v>
      </c>
      <c r="AKH67" s="100">
        <v>0.1359752826516108</v>
      </c>
      <c r="AKI67" s="100">
        <v>0.10795279008843012</v>
      </c>
      <c r="AKJ67" s="100">
        <v>9.1101958505793001E-2</v>
      </c>
      <c r="AKK67" s="100">
        <v>0.10795279008843012</v>
      </c>
      <c r="AKL67" s="100">
        <v>8.827198827831198E-2</v>
      </c>
      <c r="AKM67" s="100">
        <v>8.2429153846291819E-2</v>
      </c>
      <c r="AKN67" s="100">
        <v>-4.5450867904034194E-2</v>
      </c>
      <c r="ALD67" s="100">
        <v>0.10580432763999199</v>
      </c>
      <c r="ALV67" s="100">
        <v>9.1614048356480043E-2</v>
      </c>
      <c r="ANK67" s="100">
        <v>0.10580432763999199</v>
      </c>
      <c r="ANL67" s="100">
        <v>0.10580432763999199</v>
      </c>
      <c r="AOJ67" s="100">
        <v>0.10580432763999199</v>
      </c>
      <c r="AOK67" s="100">
        <v>0.10580432763999199</v>
      </c>
      <c r="AOL67" s="100">
        <v>0.10580432763999199</v>
      </c>
      <c r="AOM67" s="100">
        <v>9.1101958505793001E-2</v>
      </c>
      <c r="AON67" s="100">
        <v>0.10580432763999199</v>
      </c>
      <c r="AOO67" s="100">
        <v>0.10580432763999199</v>
      </c>
      <c r="AOP67" s="100">
        <v>0.10580432763999199</v>
      </c>
      <c r="AOQ67" s="100">
        <v>0.10580432763999199</v>
      </c>
      <c r="AOR67" s="100">
        <v>0.10580432763999199</v>
      </c>
      <c r="AOS67" s="100">
        <v>0.10580432763999199</v>
      </c>
      <c r="AOT67" s="100">
        <v>0.10580432763999199</v>
      </c>
      <c r="AOU67" s="100">
        <v>0.10580432763999199</v>
      </c>
      <c r="AOV67" s="100">
        <v>0.10580432763999199</v>
      </c>
      <c r="AOW67" s="100">
        <v>0.10580432763999199</v>
      </c>
      <c r="AOX67" s="100">
        <v>0.10580432763999199</v>
      </c>
      <c r="AOY67" s="100">
        <v>0.10580432763999199</v>
      </c>
      <c r="APY67" s="100">
        <v>0.10580432763999199</v>
      </c>
      <c r="APZ67" s="100">
        <v>0.10580432763999199</v>
      </c>
      <c r="AQA67" s="100">
        <v>0.10580432763999199</v>
      </c>
      <c r="AQE67" s="100">
        <v>8.4129065432452139E-3</v>
      </c>
      <c r="AQF67" s="100">
        <v>8.4129065432452139E-3</v>
      </c>
      <c r="AQG67" s="100">
        <v>8.4129065432452139E-3</v>
      </c>
      <c r="ARX67" s="100">
        <v>8.270829819707573E-2</v>
      </c>
      <c r="ARY67" s="100">
        <v>8.270829819707573E-2</v>
      </c>
      <c r="ARZ67" s="100">
        <v>0.19963614502440372</v>
      </c>
      <c r="AVZ67" s="100">
        <v>0.2836650959943039</v>
      </c>
      <c r="AWB67" s="100">
        <v>0.10580432763999199</v>
      </c>
      <c r="AWC67" s="100">
        <v>0.10580432763999199</v>
      </c>
      <c r="AWK67" s="100">
        <v>0.23593100515480869</v>
      </c>
      <c r="AWU67" s="100">
        <v>2.9058217825688782E-2</v>
      </c>
      <c r="AXB67" s="100">
        <v>-0.17645081688746214</v>
      </c>
      <c r="AXJ67" s="124">
        <v>0.1645695399650616</v>
      </c>
      <c r="AXL67" s="124">
        <v>6000</v>
      </c>
    </row>
    <row r="68" spans="1:1010 1051:1312" ht="14.25" customHeight="1" x14ac:dyDescent="0.2">
      <c r="A68" s="126" t="s">
        <v>3079</v>
      </c>
      <c r="B68" s="126" t="s">
        <v>2883</v>
      </c>
      <c r="C68" s="126" t="s">
        <v>2782</v>
      </c>
      <c r="D68" s="126" t="s">
        <v>2786</v>
      </c>
      <c r="E68" s="29" t="s">
        <v>3050</v>
      </c>
      <c r="F68" s="126" t="s">
        <v>2747</v>
      </c>
      <c r="G68" s="126" t="s">
        <v>2884</v>
      </c>
      <c r="K68" s="124">
        <v>0.88573507285496156</v>
      </c>
      <c r="AF68" s="100">
        <v>-0.5740539609158295</v>
      </c>
      <c r="AG68" s="100">
        <v>-0.5740539609158295</v>
      </c>
      <c r="CN68" s="100">
        <v>0.92233123920556837</v>
      </c>
      <c r="DO68" s="100">
        <v>0.88690474569396793</v>
      </c>
      <c r="HH68" s="100">
        <v>1</v>
      </c>
      <c r="HI68" s="100">
        <v>1</v>
      </c>
      <c r="HT68" s="100">
        <v>0.92233123920556837</v>
      </c>
      <c r="HU68" s="100">
        <v>0.92233123920556837</v>
      </c>
      <c r="HV68" s="100">
        <v>0.92233123920556837</v>
      </c>
      <c r="QD68" s="100">
        <v>0.88690474569396793</v>
      </c>
      <c r="QE68" s="100">
        <v>0.88690474569396793</v>
      </c>
      <c r="QF68" s="100">
        <v>0.88690474569396793</v>
      </c>
      <c r="QG68" s="100">
        <v>0.88690474569396793</v>
      </c>
      <c r="QT68" s="100">
        <v>0.92233369692009182</v>
      </c>
      <c r="QU68" s="100">
        <v>0.92233369692009182</v>
      </c>
      <c r="QV68" s="100">
        <v>0.92233369692009182</v>
      </c>
      <c r="XR68" s="124" t="s">
        <v>86</v>
      </c>
      <c r="XS68" s="124">
        <v>1257.0678155839958</v>
      </c>
      <c r="XT68" s="124">
        <v>-89.153745786098995</v>
      </c>
      <c r="XU68" s="124">
        <v>97.715872657706726</v>
      </c>
      <c r="XV68" s="124">
        <v>8.9153745786098995</v>
      </c>
      <c r="XW68" s="124">
        <v>-413.11413562023171</v>
      </c>
      <c r="XX68" s="124">
        <v>754.79993417766502</v>
      </c>
      <c r="YJ68" s="124">
        <v>0.12472743789741231</v>
      </c>
      <c r="AAU68" s="100">
        <v>-4.5457609672023308E-2</v>
      </c>
      <c r="AAV68" s="100">
        <v>-0.15785015274695763</v>
      </c>
      <c r="AAW68" s="100">
        <v>9.1093320616099871E-2</v>
      </c>
      <c r="AAX68" s="100">
        <v>9.1093320616099871E-2</v>
      </c>
      <c r="AAY68" s="100">
        <v>9.1093320616099871E-2</v>
      </c>
      <c r="AAZ68" s="100">
        <v>9.1093320616099871E-2</v>
      </c>
      <c r="ABA68" s="100">
        <v>9.1093320616099871E-2</v>
      </c>
      <c r="ABB68" s="100">
        <v>9.1093320616099871E-2</v>
      </c>
      <c r="ABC68" s="100">
        <v>9.1093320616099871E-2</v>
      </c>
      <c r="ABD68" s="100">
        <v>9.1093320616099871E-2</v>
      </c>
      <c r="ABE68" s="100">
        <v>9.1093320616099871E-2</v>
      </c>
      <c r="ABF68" s="100">
        <v>9.1093320616099871E-2</v>
      </c>
      <c r="ABG68" s="100">
        <v>9.1093320616099871E-2</v>
      </c>
      <c r="ABH68" s="100">
        <v>9.1093320616099871E-2</v>
      </c>
      <c r="ACB68" s="100">
        <v>9.1605945065297817E-2</v>
      </c>
      <c r="ADM68" s="100">
        <v>0.10579580895906025</v>
      </c>
      <c r="ADT68" s="100">
        <v>0.17204001664072008</v>
      </c>
      <c r="AGI68" s="100">
        <v>0.10579580895906025</v>
      </c>
      <c r="AGJ68" s="100">
        <v>0.10579580895906025</v>
      </c>
      <c r="AGP68" s="100">
        <v>0.10794257277674646</v>
      </c>
      <c r="AHI68" s="100">
        <v>9.1093320616099871E-2</v>
      </c>
      <c r="AHJ68" s="100">
        <v>8.8265454358016068E-2</v>
      </c>
      <c r="AHK68" s="100">
        <v>9.5090834803921206E-2</v>
      </c>
      <c r="AKE68" s="100">
        <v>0.27194664341624447</v>
      </c>
      <c r="AKF68" s="100">
        <v>9.1605945065297817E-2</v>
      </c>
      <c r="AKG68" s="100">
        <v>8.2701180373860886E-2</v>
      </c>
      <c r="AKH68" s="100">
        <v>0.13596609802016482</v>
      </c>
      <c r="AKI68" s="100">
        <v>0.10794257277674646</v>
      </c>
      <c r="AKJ68" s="100">
        <v>9.1093320616099871E-2</v>
      </c>
      <c r="AKK68" s="100">
        <v>0.10794257277674646</v>
      </c>
      <c r="AKL68" s="100">
        <v>8.8263046462030273E-2</v>
      </c>
      <c r="AKM68" s="100">
        <v>8.2419597696045413E-2</v>
      </c>
      <c r="AKN68" s="100">
        <v>-4.5457609672023308E-2</v>
      </c>
      <c r="ALD68" s="100">
        <v>0.10579580895906025</v>
      </c>
      <c r="ALV68" s="100">
        <v>9.1603537169312022E-2</v>
      </c>
      <c r="ANK68" s="100">
        <v>0.10579580895906025</v>
      </c>
      <c r="ANL68" s="100">
        <v>0.10579580895906025</v>
      </c>
      <c r="AOJ68" s="100">
        <v>0.10579580895906025</v>
      </c>
      <c r="AOK68" s="100">
        <v>0.10579580895906025</v>
      </c>
      <c r="AOL68" s="100">
        <v>0.10579580895906025</v>
      </c>
      <c r="AOM68" s="100">
        <v>9.1093320616099871E-2</v>
      </c>
      <c r="AON68" s="100">
        <v>0.10579580895906025</v>
      </c>
      <c r="AOO68" s="100">
        <v>0.10579580895906025</v>
      </c>
      <c r="AOP68" s="100">
        <v>0.10579580895906025</v>
      </c>
      <c r="AOQ68" s="100">
        <v>0.10579580895906025</v>
      </c>
      <c r="AOR68" s="100">
        <v>0.10579580895906025</v>
      </c>
      <c r="AOS68" s="100">
        <v>0.10579580895906025</v>
      </c>
      <c r="AOT68" s="100">
        <v>0.10579580895906025</v>
      </c>
      <c r="AOU68" s="100">
        <v>0.10579580895906025</v>
      </c>
      <c r="AOV68" s="100">
        <v>0.10579580895906025</v>
      </c>
      <c r="AOW68" s="100">
        <v>0.10579580895906025</v>
      </c>
      <c r="AOX68" s="100">
        <v>0.10579580895906025</v>
      </c>
      <c r="AOY68" s="100">
        <v>0.10579580895906025</v>
      </c>
      <c r="APY68" s="100">
        <v>0.10579580895906025</v>
      </c>
      <c r="APZ68" s="100">
        <v>0.10579580895906025</v>
      </c>
      <c r="AQA68" s="100">
        <v>0.10579580895906025</v>
      </c>
      <c r="AQE68" s="100">
        <v>8.4089846163344882E-3</v>
      </c>
      <c r="AQF68" s="100">
        <v>8.4089846163344882E-3</v>
      </c>
      <c r="AQG68" s="100">
        <v>8.4089846163344882E-3</v>
      </c>
      <c r="ARX68" s="100">
        <v>8.2701180373860886E-2</v>
      </c>
      <c r="ARY68" s="100">
        <v>8.2701180373860886E-2</v>
      </c>
      <c r="ARZ68" s="100">
        <v>0.1996279451972173</v>
      </c>
      <c r="AVZ68" s="100">
        <v>0.28365280411610055</v>
      </c>
      <c r="AWB68" s="100">
        <v>0.10579580895906025</v>
      </c>
      <c r="AWC68" s="100">
        <v>0.10579580895906025</v>
      </c>
      <c r="AWK68" s="100">
        <v>0.23592325739903261</v>
      </c>
      <c r="AWU68" s="100">
        <v>2.9048782444903852E-2</v>
      </c>
      <c r="AXB68" s="100">
        <v>-0.12472743789741231</v>
      </c>
      <c r="AXJ68" s="124">
        <v>0.16456001230717154</v>
      </c>
      <c r="AXL68" s="124">
        <v>6000</v>
      </c>
    </row>
    <row r="69" spans="1:1010 1051:1312" ht="14.25" customHeight="1" x14ac:dyDescent="0.2">
      <c r="A69" s="126" t="s">
        <v>3079</v>
      </c>
      <c r="B69" s="126" t="s">
        <v>2885</v>
      </c>
      <c r="C69" s="126" t="s">
        <v>2782</v>
      </c>
      <c r="D69" s="126" t="s">
        <v>2783</v>
      </c>
      <c r="E69" s="29" t="s">
        <v>3050</v>
      </c>
      <c r="F69" s="126" t="s">
        <v>2747</v>
      </c>
      <c r="G69" s="126" t="s">
        <v>2884</v>
      </c>
      <c r="K69" s="124">
        <v>-0.88573507285496156</v>
      </c>
      <c r="AF69" s="100">
        <v>0.5740539609158295</v>
      </c>
      <c r="AG69" s="100">
        <v>0.5740539609158295</v>
      </c>
      <c r="CN69" s="100">
        <v>-0.92233123920556837</v>
      </c>
      <c r="DO69" s="100">
        <v>-0.88690474569396793</v>
      </c>
      <c r="HH69" s="100">
        <v>-1</v>
      </c>
      <c r="HI69" s="100">
        <v>-1</v>
      </c>
      <c r="HT69" s="100">
        <v>-0.92233123920556837</v>
      </c>
      <c r="HU69" s="100">
        <v>-0.92233123920556837</v>
      </c>
      <c r="HV69" s="100">
        <v>-0.92233123920556837</v>
      </c>
      <c r="QD69" s="100">
        <v>-0.88690474569396793</v>
      </c>
      <c r="QE69" s="100">
        <v>-0.88690474569396793</v>
      </c>
      <c r="QF69" s="100">
        <v>-0.88690474569396793</v>
      </c>
      <c r="QG69" s="100">
        <v>-0.88690474569396793</v>
      </c>
      <c r="QT69" s="100">
        <v>-0.92233369692009182</v>
      </c>
      <c r="QU69" s="100">
        <v>-0.92233369692009182</v>
      </c>
      <c r="QV69" s="100">
        <v>-0.92233369692009182</v>
      </c>
      <c r="XR69" s="124" t="s">
        <v>86</v>
      </c>
      <c r="XS69" s="124">
        <v>1257.0678155839958</v>
      </c>
      <c r="XT69" s="124">
        <v>-89.153745786098995</v>
      </c>
      <c r="XU69" s="124">
        <v>-97.715872657706726</v>
      </c>
      <c r="XV69" s="124">
        <v>8.9153745786098995</v>
      </c>
      <c r="XW69" s="124">
        <v>413.11413562023171</v>
      </c>
      <c r="XX69" s="124">
        <v>1581.0282054181284</v>
      </c>
      <c r="YJ69" s="124">
        <v>-0.12472743789741231</v>
      </c>
      <c r="AAU69" s="100">
        <v>4.5457609672023308E-2</v>
      </c>
      <c r="AAV69" s="100">
        <v>0.15785015274695763</v>
      </c>
      <c r="AAW69" s="100">
        <v>-9.1093320616099871E-2</v>
      </c>
      <c r="AAX69" s="100">
        <v>-9.1093320616099871E-2</v>
      </c>
      <c r="AAY69" s="100">
        <v>-9.1093320616099871E-2</v>
      </c>
      <c r="AAZ69" s="100">
        <v>-9.1093320616099871E-2</v>
      </c>
      <c r="ABA69" s="100">
        <v>-9.1093320616099871E-2</v>
      </c>
      <c r="ABB69" s="100">
        <v>-9.1093320616099871E-2</v>
      </c>
      <c r="ABC69" s="100">
        <v>-9.1093320616099871E-2</v>
      </c>
      <c r="ABD69" s="100">
        <v>-9.1093320616099871E-2</v>
      </c>
      <c r="ABE69" s="100">
        <v>-9.1093320616099871E-2</v>
      </c>
      <c r="ABF69" s="100">
        <v>-9.1093320616099871E-2</v>
      </c>
      <c r="ABG69" s="100">
        <v>-9.1093320616099871E-2</v>
      </c>
      <c r="ABH69" s="100">
        <v>-9.1093320616099871E-2</v>
      </c>
      <c r="ACB69" s="100">
        <v>-9.1605945065297817E-2</v>
      </c>
      <c r="ADM69" s="100">
        <v>-0.10579580895906025</v>
      </c>
      <c r="ADT69" s="100">
        <v>-0.17204001664072008</v>
      </c>
      <c r="AGI69" s="100">
        <v>-0.10579580895906025</v>
      </c>
      <c r="AGJ69" s="100">
        <v>-0.10579580895906025</v>
      </c>
      <c r="AGP69" s="100">
        <v>-0.10794257277674646</v>
      </c>
      <c r="AHI69" s="100">
        <v>-9.1093320616099871E-2</v>
      </c>
      <c r="AHJ69" s="100">
        <v>-8.8265454358016068E-2</v>
      </c>
      <c r="AHK69" s="100">
        <v>-9.5090834803921206E-2</v>
      </c>
      <c r="AKE69" s="100">
        <v>-0.27194664341624447</v>
      </c>
      <c r="AKF69" s="100">
        <v>-9.1605945065297817E-2</v>
      </c>
      <c r="AKG69" s="100">
        <v>-8.2701180373860886E-2</v>
      </c>
      <c r="AKH69" s="100">
        <v>-0.13596609802016482</v>
      </c>
      <c r="AKI69" s="100">
        <v>-0.10794257277674646</v>
      </c>
      <c r="AKJ69" s="100">
        <v>-9.1093320616099871E-2</v>
      </c>
      <c r="AKK69" s="100">
        <v>-0.10794257277674646</v>
      </c>
      <c r="AKL69" s="100">
        <v>-8.8263046462030273E-2</v>
      </c>
      <c r="AKM69" s="100">
        <v>-8.2419597696045413E-2</v>
      </c>
      <c r="AKN69" s="100">
        <v>4.5457609672023308E-2</v>
      </c>
      <c r="ALD69" s="100">
        <v>-0.10579580895906025</v>
      </c>
      <c r="ALV69" s="100">
        <v>-9.1603537169312022E-2</v>
      </c>
      <c r="ANK69" s="100">
        <v>-0.10579580895906025</v>
      </c>
      <c r="ANL69" s="100">
        <v>-0.10579580895906025</v>
      </c>
      <c r="AOJ69" s="100">
        <v>-0.10579580895906025</v>
      </c>
      <c r="AOK69" s="100">
        <v>-0.10579580895906025</v>
      </c>
      <c r="AOL69" s="100">
        <v>-0.10579580895906025</v>
      </c>
      <c r="AOM69" s="100">
        <v>-9.1093320616099871E-2</v>
      </c>
      <c r="AON69" s="100">
        <v>-0.10579580895906025</v>
      </c>
      <c r="AOO69" s="100">
        <v>-0.10579580895906025</v>
      </c>
      <c r="AOP69" s="100">
        <v>-0.10579580895906025</v>
      </c>
      <c r="AOQ69" s="100">
        <v>-0.10579580895906025</v>
      </c>
      <c r="AOR69" s="100">
        <v>-0.10579580895906025</v>
      </c>
      <c r="AOS69" s="100">
        <v>-0.10579580895906025</v>
      </c>
      <c r="AOT69" s="100">
        <v>-0.10579580895906025</v>
      </c>
      <c r="AOU69" s="100">
        <v>-0.10579580895906025</v>
      </c>
      <c r="AOV69" s="100">
        <v>-0.10579580895906025</v>
      </c>
      <c r="AOW69" s="100">
        <v>-0.10579580895906025</v>
      </c>
      <c r="AOX69" s="100">
        <v>-0.10579580895906025</v>
      </c>
      <c r="AOY69" s="100">
        <v>-0.10579580895906025</v>
      </c>
      <c r="APY69" s="100">
        <v>-0.10579580895906025</v>
      </c>
      <c r="APZ69" s="100">
        <v>-0.10579580895906025</v>
      </c>
      <c r="AQA69" s="100">
        <v>-0.10579580895906025</v>
      </c>
      <c r="AQE69" s="100">
        <v>-8.4089846163344882E-3</v>
      </c>
      <c r="AQF69" s="100">
        <v>-8.4089846163344882E-3</v>
      </c>
      <c r="AQG69" s="100">
        <v>-8.4089846163344882E-3</v>
      </c>
      <c r="ARX69" s="100">
        <v>-8.2701180373860886E-2</v>
      </c>
      <c r="ARY69" s="100">
        <v>-8.2701180373860886E-2</v>
      </c>
      <c r="ARZ69" s="100">
        <v>-0.1996279451972173</v>
      </c>
      <c r="AVZ69" s="100">
        <v>-0.28365280411610055</v>
      </c>
      <c r="AWB69" s="100">
        <v>-0.10579580895906025</v>
      </c>
      <c r="AWC69" s="100">
        <v>-0.10579580895906025</v>
      </c>
      <c r="AWK69" s="100">
        <v>-0.23592325739903261</v>
      </c>
      <c r="AWU69" s="100">
        <v>-2.9048782444903852E-2</v>
      </c>
      <c r="AXB69" s="100">
        <v>0.12472743789741231</v>
      </c>
      <c r="AXJ69" s="124">
        <v>-0.16456001230717154</v>
      </c>
      <c r="AXL69" s="124">
        <v>6000</v>
      </c>
    </row>
    <row r="70" spans="1:1010 1051:1312" ht="14.25" customHeight="1" x14ac:dyDescent="0.2">
      <c r="A70" s="126" t="s">
        <v>3079</v>
      </c>
      <c r="B70" s="126" t="s">
        <v>2886</v>
      </c>
      <c r="C70" s="126" t="s">
        <v>2782</v>
      </c>
      <c r="D70" s="126" t="s">
        <v>2783</v>
      </c>
      <c r="E70" s="29" t="s">
        <v>3050</v>
      </c>
      <c r="F70" s="126" t="s">
        <v>2747</v>
      </c>
      <c r="G70" s="126" t="s">
        <v>2887</v>
      </c>
      <c r="L70" s="124">
        <v>-0.31798524903205078</v>
      </c>
      <c r="P70" s="100">
        <v>-0.22078747776277513</v>
      </c>
      <c r="Q70" s="100">
        <v>-0.22078747776277513</v>
      </c>
      <c r="R70" s="100">
        <v>-0.22078747776277513</v>
      </c>
      <c r="S70" s="100">
        <v>-0.22078747776277513</v>
      </c>
      <c r="T70" s="100">
        <v>-0.22078747776277513</v>
      </c>
      <c r="U70" s="100">
        <v>-0.22078747776277513</v>
      </c>
      <c r="V70" s="100">
        <v>-0.22078747776277513</v>
      </c>
      <c r="W70" s="100">
        <v>-0.22078747776277513</v>
      </c>
      <c r="X70" s="100">
        <v>-0.22078747776277513</v>
      </c>
      <c r="Y70" s="100">
        <v>-0.22078747776277513</v>
      </c>
      <c r="Z70" s="100">
        <v>-0.22078747776277513</v>
      </c>
      <c r="AA70" s="100">
        <v>-0.22078747776277513</v>
      </c>
      <c r="AF70" s="100">
        <v>-1</v>
      </c>
      <c r="AG70" s="100">
        <v>-1</v>
      </c>
      <c r="AU70" s="100">
        <v>-0.2228409643285858</v>
      </c>
      <c r="CF70" s="100">
        <v>-0.27978887849467626</v>
      </c>
      <c r="CM70" s="100">
        <v>-0.42280795593558962</v>
      </c>
      <c r="FB70" s="100">
        <v>-0.27978979137222432</v>
      </c>
      <c r="FC70" s="100">
        <v>-0.27978887849467626</v>
      </c>
      <c r="FI70" s="100">
        <v>-0.24258573446885229</v>
      </c>
      <c r="GB70" s="100">
        <v>-0.22078747776277513</v>
      </c>
      <c r="GC70" s="100">
        <v>-0.20943159585034829</v>
      </c>
      <c r="GD70" s="100">
        <v>-0.23683577062195105</v>
      </c>
      <c r="IX70" s="100">
        <v>-0.52106786023202578</v>
      </c>
      <c r="IY70" s="100">
        <v>-0.2228409643285858</v>
      </c>
      <c r="IZ70" s="100">
        <v>-0.14036114002414657</v>
      </c>
      <c r="JA70" s="100">
        <v>-0.48602330960418322</v>
      </c>
      <c r="JB70" s="100">
        <v>-0.24258573446885229</v>
      </c>
      <c r="JC70" s="100">
        <v>-0.22078747776277513</v>
      </c>
      <c r="JD70" s="100">
        <v>-0.24258573446885229</v>
      </c>
      <c r="JE70" s="100">
        <v>-0.20943159585034829</v>
      </c>
      <c r="JF70" s="100">
        <v>-0.18598219548813105</v>
      </c>
      <c r="JW70" s="100">
        <v>-0.27978887849467626</v>
      </c>
      <c r="KO70" s="100">
        <v>-0.2228409643285858</v>
      </c>
      <c r="MD70" s="100">
        <v>-0.27978979137222432</v>
      </c>
      <c r="ME70" s="100">
        <v>-0.27978979137222432</v>
      </c>
      <c r="NC70" s="100">
        <v>-0.27978979137222432</v>
      </c>
      <c r="ND70" s="100">
        <v>-0.27978979137222432</v>
      </c>
      <c r="NE70" s="100">
        <v>-0.27978979137222432</v>
      </c>
      <c r="NF70" s="100">
        <v>-0.22078747776277513</v>
      </c>
      <c r="NG70" s="100">
        <v>-0.27978979137222432</v>
      </c>
      <c r="NH70" s="100">
        <v>-0.27978979137222432</v>
      </c>
      <c r="NI70" s="100">
        <v>-0.27978979137222432</v>
      </c>
      <c r="NJ70" s="100">
        <v>-0.27978979137222432</v>
      </c>
      <c r="NK70" s="100">
        <v>-0.27978979137222432</v>
      </c>
      <c r="NL70" s="100">
        <v>-0.27978979137222432</v>
      </c>
      <c r="NM70" s="100">
        <v>-0.27978979137222432</v>
      </c>
      <c r="NN70" s="100">
        <v>-0.27978979137222432</v>
      </c>
      <c r="NO70" s="100">
        <v>-0.27978979137222432</v>
      </c>
      <c r="NP70" s="100">
        <v>-0.27978979137222432</v>
      </c>
      <c r="NQ70" s="100">
        <v>-0.27978979137222432</v>
      </c>
      <c r="NR70" s="100">
        <v>-0.27978979137222432</v>
      </c>
      <c r="OR70" s="100">
        <v>-0.27978887849467626</v>
      </c>
      <c r="OS70" s="100">
        <v>-0.27978887849467626</v>
      </c>
      <c r="OT70" s="100">
        <v>-0.27978887849467626</v>
      </c>
      <c r="QQ70" s="100">
        <v>-0.14036114002414657</v>
      </c>
      <c r="QR70" s="100">
        <v>-0.14036114002414657</v>
      </c>
      <c r="QS70" s="100">
        <v>-0.40670895115469252</v>
      </c>
      <c r="US70" s="100">
        <v>-0.509374874676078</v>
      </c>
      <c r="UU70" s="100">
        <v>-0.27978979137222432</v>
      </c>
      <c r="UV70" s="100">
        <v>-0.27978979137222432</v>
      </c>
      <c r="VD70" s="100">
        <v>-0.45383974869047716</v>
      </c>
      <c r="XR70" s="124" t="s">
        <v>86</v>
      </c>
      <c r="XS70" s="124">
        <v>289.4109656991613</v>
      </c>
      <c r="XT70" s="124">
        <v>-21.124888007238049</v>
      </c>
      <c r="XU70" s="124">
        <v>95.262878451487708</v>
      </c>
      <c r="XV70" s="124">
        <v>2.112488800723805</v>
      </c>
      <c r="XW70" s="124">
        <v>-1.7136898210305265</v>
      </c>
      <c r="XX70" s="124">
        <v>266.57238787089273</v>
      </c>
      <c r="YJ70" s="124">
        <v>-7.5015947987283824E-2</v>
      </c>
      <c r="AAU70" s="100">
        <v>1.9576214383688981E-2</v>
      </c>
      <c r="AAV70" s="100">
        <v>1.3357716381175232E-3</v>
      </c>
      <c r="ADU70" s="100">
        <v>-9.2516234189354354E-3</v>
      </c>
      <c r="AEV70" s="100">
        <v>-6.8184166820439316E-3</v>
      </c>
      <c r="AIO70" s="100">
        <v>-1.4586554571284688E-2</v>
      </c>
      <c r="AIP70" s="100">
        <v>-1.4586554571284688E-2</v>
      </c>
      <c r="AJA70" s="100">
        <v>-9.2516234189354354E-3</v>
      </c>
      <c r="AJB70" s="100">
        <v>-9.2516234189354354E-3</v>
      </c>
      <c r="AJC70" s="100">
        <v>-9.2516234189354354E-3</v>
      </c>
      <c r="AKN70" s="100">
        <v>1.9576214383688981E-2</v>
      </c>
      <c r="ARK70" s="100">
        <v>-6.8184166820439316E-3</v>
      </c>
      <c r="ARL70" s="100">
        <v>-6.8184166820439316E-3</v>
      </c>
      <c r="ARM70" s="100">
        <v>-6.8184166820439316E-3</v>
      </c>
      <c r="ARN70" s="100">
        <v>-6.8184166820439316E-3</v>
      </c>
      <c r="ASA70" s="100">
        <v>-9.2516234189354354E-3</v>
      </c>
      <c r="ASB70" s="100">
        <v>-9.2516234189354354E-3</v>
      </c>
      <c r="ASC70" s="100">
        <v>-9.2516234189354354E-3</v>
      </c>
      <c r="AXB70" s="100">
        <v>7.5015947987283824E-2</v>
      </c>
      <c r="AXI70" s="124">
        <v>-6.8093543066005645E-3</v>
      </c>
      <c r="AXL70" s="124">
        <v>6000</v>
      </c>
    </row>
    <row r="71" spans="1:1010 1051:1312" ht="14.25" customHeight="1" x14ac:dyDescent="0.2">
      <c r="A71" s="126" t="s">
        <v>3079</v>
      </c>
      <c r="B71" s="126" t="s">
        <v>2888</v>
      </c>
      <c r="C71" s="126" t="s">
        <v>2782</v>
      </c>
      <c r="D71" s="126" t="s">
        <v>2786</v>
      </c>
      <c r="E71" s="29" t="s">
        <v>3050</v>
      </c>
      <c r="F71" s="126" t="s">
        <v>2747</v>
      </c>
      <c r="G71" s="126" t="s">
        <v>2887</v>
      </c>
      <c r="L71" s="124">
        <v>0.31798524903205078</v>
      </c>
      <c r="P71" s="100">
        <v>0.22078747776277513</v>
      </c>
      <c r="Q71" s="100">
        <v>0.22078747776277513</v>
      </c>
      <c r="R71" s="100">
        <v>0.22078747776277513</v>
      </c>
      <c r="S71" s="100">
        <v>0.22078747776277513</v>
      </c>
      <c r="T71" s="100">
        <v>0.22078747776277513</v>
      </c>
      <c r="U71" s="100">
        <v>0.22078747776277513</v>
      </c>
      <c r="V71" s="100">
        <v>0.22078747776277513</v>
      </c>
      <c r="W71" s="100">
        <v>0.22078747776277513</v>
      </c>
      <c r="X71" s="100">
        <v>0.22078747776277513</v>
      </c>
      <c r="Y71" s="100">
        <v>0.22078747776277513</v>
      </c>
      <c r="Z71" s="100">
        <v>0.22078747776277513</v>
      </c>
      <c r="AA71" s="100">
        <v>0.22078747776277513</v>
      </c>
      <c r="AF71" s="100">
        <v>1</v>
      </c>
      <c r="AG71" s="100">
        <v>1</v>
      </c>
      <c r="AU71" s="100">
        <v>0.2228409643285858</v>
      </c>
      <c r="CF71" s="100">
        <v>0.27978887849467626</v>
      </c>
      <c r="CM71" s="100">
        <v>0.42280795593558962</v>
      </c>
      <c r="FB71" s="100">
        <v>0.27978979137222432</v>
      </c>
      <c r="FC71" s="100">
        <v>0.27978887849467626</v>
      </c>
      <c r="FI71" s="100">
        <v>0.24258573446885229</v>
      </c>
      <c r="GB71" s="100">
        <v>0.22078747776277513</v>
      </c>
      <c r="GC71" s="100">
        <v>0.20943159585034829</v>
      </c>
      <c r="GD71" s="100">
        <v>0.23683577062195105</v>
      </c>
      <c r="IX71" s="100">
        <v>0.52106786023202578</v>
      </c>
      <c r="IY71" s="100">
        <v>0.2228409643285858</v>
      </c>
      <c r="IZ71" s="100">
        <v>0.14036114002414657</v>
      </c>
      <c r="JA71" s="100">
        <v>0.48602330960418322</v>
      </c>
      <c r="JB71" s="100">
        <v>0.24258573446885229</v>
      </c>
      <c r="JC71" s="100">
        <v>0.22078747776277513</v>
      </c>
      <c r="JD71" s="100">
        <v>0.24258573446885229</v>
      </c>
      <c r="JE71" s="100">
        <v>0.20943159585034829</v>
      </c>
      <c r="JF71" s="100">
        <v>0.18598219548813105</v>
      </c>
      <c r="JW71" s="100">
        <v>0.27978887849467626</v>
      </c>
      <c r="KO71" s="100">
        <v>0.2228409643285858</v>
      </c>
      <c r="MD71" s="100">
        <v>0.27978979137222432</v>
      </c>
      <c r="ME71" s="100">
        <v>0.27978979137222432</v>
      </c>
      <c r="NC71" s="100">
        <v>0.27978979137222432</v>
      </c>
      <c r="ND71" s="100">
        <v>0.27978979137222432</v>
      </c>
      <c r="NE71" s="100">
        <v>0.27978979137222432</v>
      </c>
      <c r="NF71" s="100">
        <v>0.22078747776277513</v>
      </c>
      <c r="NG71" s="100">
        <v>0.27978979137222432</v>
      </c>
      <c r="NH71" s="100">
        <v>0.27978979137222432</v>
      </c>
      <c r="NI71" s="100">
        <v>0.27978979137222432</v>
      </c>
      <c r="NJ71" s="100">
        <v>0.27978979137222432</v>
      </c>
      <c r="NK71" s="100">
        <v>0.27978979137222432</v>
      </c>
      <c r="NL71" s="100">
        <v>0.27978979137222432</v>
      </c>
      <c r="NM71" s="100">
        <v>0.27978979137222432</v>
      </c>
      <c r="NN71" s="100">
        <v>0.27978979137222432</v>
      </c>
      <c r="NO71" s="100">
        <v>0.27978979137222432</v>
      </c>
      <c r="NP71" s="100">
        <v>0.27978979137222432</v>
      </c>
      <c r="NQ71" s="100">
        <v>0.27978979137222432</v>
      </c>
      <c r="NR71" s="100">
        <v>0.27978979137222432</v>
      </c>
      <c r="OR71" s="100">
        <v>0.27978887849467626</v>
      </c>
      <c r="OS71" s="100">
        <v>0.27978887849467626</v>
      </c>
      <c r="OT71" s="100">
        <v>0.27978887849467626</v>
      </c>
      <c r="QQ71" s="100">
        <v>0.14036114002414657</v>
      </c>
      <c r="QR71" s="100">
        <v>0.14036114002414657</v>
      </c>
      <c r="QS71" s="100">
        <v>0.40670895115469252</v>
      </c>
      <c r="US71" s="100">
        <v>0.509374874676078</v>
      </c>
      <c r="UU71" s="100">
        <v>0.27978979137222432</v>
      </c>
      <c r="UV71" s="100">
        <v>0.27978979137222432</v>
      </c>
      <c r="VD71" s="100">
        <v>0.45383974869047716</v>
      </c>
      <c r="XR71" s="124" t="s">
        <v>86</v>
      </c>
      <c r="XS71" s="124">
        <v>289.4109656991613</v>
      </c>
      <c r="XT71" s="124">
        <v>-21.124888007238049</v>
      </c>
      <c r="XU71" s="124">
        <v>-95.262878451487708</v>
      </c>
      <c r="XV71" s="124">
        <v>2.112488800723805</v>
      </c>
      <c r="XW71" s="124">
        <v>1.7136898210305265</v>
      </c>
      <c r="XX71" s="124">
        <v>269.99976751295378</v>
      </c>
      <c r="YJ71" s="124">
        <v>7.5015947987283824E-2</v>
      </c>
      <c r="AAU71" s="100">
        <v>-1.9576214383688981E-2</v>
      </c>
      <c r="AAV71" s="100">
        <v>-1.3357716381175232E-3</v>
      </c>
      <c r="ADU71" s="100">
        <v>9.2516234189354354E-3</v>
      </c>
      <c r="AEV71" s="100">
        <v>6.8184166820439316E-3</v>
      </c>
      <c r="AIO71" s="100">
        <v>1.4586554571284688E-2</v>
      </c>
      <c r="AIP71" s="100">
        <v>1.4586554571284688E-2</v>
      </c>
      <c r="AJA71" s="100">
        <v>9.2516234189354354E-3</v>
      </c>
      <c r="AJB71" s="100">
        <v>9.2516234189354354E-3</v>
      </c>
      <c r="AJC71" s="100">
        <v>9.2516234189354354E-3</v>
      </c>
      <c r="AKN71" s="100">
        <v>-1.9576214383688981E-2</v>
      </c>
      <c r="ARK71" s="100">
        <v>6.8184166820439316E-3</v>
      </c>
      <c r="ARL71" s="100">
        <v>6.8184166820439316E-3</v>
      </c>
      <c r="ARM71" s="100">
        <v>6.8184166820439316E-3</v>
      </c>
      <c r="ARN71" s="100">
        <v>6.8184166820439316E-3</v>
      </c>
      <c r="ASA71" s="100">
        <v>9.2516234189354354E-3</v>
      </c>
      <c r="ASB71" s="100">
        <v>9.2516234189354354E-3</v>
      </c>
      <c r="ASC71" s="100">
        <v>9.2516234189354354E-3</v>
      </c>
      <c r="AXB71" s="100">
        <v>-7.5015947987283824E-2</v>
      </c>
      <c r="AXI71" s="124">
        <v>6.8093543066005645E-3</v>
      </c>
      <c r="AXL71" s="124">
        <v>6000</v>
      </c>
    </row>
    <row r="72" spans="1:1010 1051:1312" ht="14.25" customHeight="1" x14ac:dyDescent="0.2">
      <c r="A72" s="126" t="s">
        <v>3079</v>
      </c>
      <c r="B72" s="126" t="s">
        <v>2889</v>
      </c>
      <c r="C72" s="126" t="s">
        <v>2782</v>
      </c>
      <c r="D72" s="126" t="s">
        <v>2783</v>
      </c>
      <c r="E72" s="29" t="s">
        <v>3050</v>
      </c>
      <c r="F72" s="126" t="s">
        <v>2747</v>
      </c>
      <c r="G72" s="126" t="s">
        <v>2890</v>
      </c>
      <c r="CF72" s="100">
        <v>-7.0117471507835635E-2</v>
      </c>
      <c r="CM72" s="100">
        <v>-0.12395765768870513</v>
      </c>
      <c r="FB72" s="100">
        <v>-7.0117638677640551E-2</v>
      </c>
      <c r="FC72" s="100">
        <v>-7.0117471507835635E-2</v>
      </c>
      <c r="FI72" s="100">
        <v>-0.14023054516388042</v>
      </c>
      <c r="IX72" s="100">
        <v>7.1676889314557499E-2</v>
      </c>
      <c r="IZ72" s="100">
        <v>-0.14023054516388042</v>
      </c>
      <c r="JB72" s="100">
        <v>-0.14023054516388042</v>
      </c>
      <c r="JD72" s="100">
        <v>-0.14023054516388042</v>
      </c>
      <c r="JW72" s="100">
        <v>-7.0117548663130205E-2</v>
      </c>
      <c r="MD72" s="100">
        <v>-7.0117638677640551E-2</v>
      </c>
      <c r="ME72" s="100">
        <v>-7.0117638677640551E-2</v>
      </c>
      <c r="NC72" s="100">
        <v>-7.0117638677640551E-2</v>
      </c>
      <c r="ND72" s="100">
        <v>-7.0117638677640551E-2</v>
      </c>
      <c r="NE72" s="100">
        <v>-7.0117638677640551E-2</v>
      </c>
      <c r="NG72" s="100">
        <v>-7.0117638677640551E-2</v>
      </c>
      <c r="NH72" s="100">
        <v>-7.0117638677640551E-2</v>
      </c>
      <c r="NI72" s="100">
        <v>-7.0117638677640551E-2</v>
      </c>
      <c r="NJ72" s="100">
        <v>-7.0117638677640551E-2</v>
      </c>
      <c r="NK72" s="100">
        <v>-7.0117638677640551E-2</v>
      </c>
      <c r="NL72" s="100">
        <v>-7.0117638677640551E-2</v>
      </c>
      <c r="NM72" s="100">
        <v>-7.0117638677640551E-2</v>
      </c>
      <c r="NN72" s="100">
        <v>-7.0117638677640551E-2</v>
      </c>
      <c r="NO72" s="100">
        <v>-7.0117638677640551E-2</v>
      </c>
      <c r="NP72" s="100">
        <v>-7.0117638677640551E-2</v>
      </c>
      <c r="NQ72" s="100">
        <v>-7.0117638677640551E-2</v>
      </c>
      <c r="NR72" s="100">
        <v>-7.0117638677640551E-2</v>
      </c>
      <c r="OR72" s="100">
        <v>-7.0117471507835635E-2</v>
      </c>
      <c r="OS72" s="100">
        <v>-7.0117471507835635E-2</v>
      </c>
      <c r="OT72" s="100">
        <v>-7.0117471507835635E-2</v>
      </c>
      <c r="QQ72" s="100">
        <v>-0.14023054516388042</v>
      </c>
      <c r="QR72" s="100">
        <v>-0.14023054516388042</v>
      </c>
      <c r="QS72" s="100">
        <v>-0.67941234412701612</v>
      </c>
      <c r="US72" s="100">
        <v>0.10847117555349922</v>
      </c>
      <c r="UU72" s="100">
        <v>-7.0117638677640551E-2</v>
      </c>
      <c r="UV72" s="100">
        <v>-7.0117638677640551E-2</v>
      </c>
      <c r="VD72" s="100">
        <v>-1</v>
      </c>
      <c r="XR72" s="124" t="s">
        <v>86</v>
      </c>
      <c r="XS72" s="124">
        <v>181.22314597113055</v>
      </c>
      <c r="XT72" s="124">
        <v>-17.259347235345764</v>
      </c>
      <c r="XU72" s="124">
        <v>36.304424341775324</v>
      </c>
      <c r="XV72" s="124">
        <v>1.7259347235345766</v>
      </c>
      <c r="XW72" s="124">
        <v>2.1707592810605081</v>
      </c>
      <c r="XX72" s="124">
        <v>166.13455801684529</v>
      </c>
      <c r="YJ72" s="124">
        <v>-1.8446561064727553E-2</v>
      </c>
      <c r="AAW72" s="100">
        <v>2.6188821638048053E-2</v>
      </c>
      <c r="AAX72" s="100">
        <v>2.6188821638048053E-2</v>
      </c>
      <c r="AAY72" s="100">
        <v>2.6188821638048053E-2</v>
      </c>
      <c r="AAZ72" s="100">
        <v>2.6188821638048053E-2</v>
      </c>
      <c r="ABA72" s="100">
        <v>2.6188821638048053E-2</v>
      </c>
      <c r="ABB72" s="100">
        <v>2.6188821638048053E-2</v>
      </c>
      <c r="ABC72" s="100">
        <v>2.6188821638048053E-2</v>
      </c>
      <c r="ABD72" s="100">
        <v>2.6188821638048053E-2</v>
      </c>
      <c r="ABE72" s="100">
        <v>2.6188821638048053E-2</v>
      </c>
      <c r="ABF72" s="100">
        <v>2.6188821638048053E-2</v>
      </c>
      <c r="ABG72" s="100">
        <v>2.6188821638048053E-2</v>
      </c>
      <c r="ABH72" s="100">
        <v>2.6188821638048053E-2</v>
      </c>
      <c r="ABM72" s="100">
        <v>-2.9879641598225634E-2</v>
      </c>
      <c r="ABN72" s="100">
        <v>-2.9879641598225634E-2</v>
      </c>
      <c r="ACB72" s="100">
        <v>2.7718046006159049E-2</v>
      </c>
      <c r="ADU72" s="100">
        <v>-1.1851590721960095E-3</v>
      </c>
      <c r="AEV72" s="100">
        <v>-1.0861337677990834E-3</v>
      </c>
      <c r="AHI72" s="100">
        <v>2.6188821638048053E-2</v>
      </c>
      <c r="AHJ72" s="100">
        <v>1.7734449864746767E-2</v>
      </c>
      <c r="AHK72" s="100">
        <v>3.8137450614181861E-2</v>
      </c>
      <c r="AIO72" s="100">
        <v>-1.4021542192244247E-3</v>
      </c>
      <c r="AIP72" s="100">
        <v>-1.4021542192244247E-3</v>
      </c>
      <c r="AJA72" s="100">
        <v>-1.1851590721960095E-3</v>
      </c>
      <c r="AJB72" s="100">
        <v>-1.1851590721960095E-3</v>
      </c>
      <c r="AJC72" s="100">
        <v>-1.1851590721960095E-3</v>
      </c>
      <c r="AKF72" s="100">
        <v>2.7718046006159049E-2</v>
      </c>
      <c r="AKH72" s="100">
        <v>4.183778317921992E-2</v>
      </c>
      <c r="AKJ72" s="100">
        <v>2.6188821638048053E-2</v>
      </c>
      <c r="AKL72" s="100">
        <v>1.7734449864746767E-2</v>
      </c>
      <c r="ALV72" s="100">
        <v>2.7718126376257566E-2</v>
      </c>
      <c r="AOM72" s="100">
        <v>2.6188821638048053E-2</v>
      </c>
      <c r="ARK72" s="100">
        <v>-1.0861337677990834E-3</v>
      </c>
      <c r="ARL72" s="100">
        <v>-1.0861337677990834E-3</v>
      </c>
      <c r="ARM72" s="100">
        <v>-1.0861337677990834E-3</v>
      </c>
      <c r="ARN72" s="100">
        <v>-1.0861337677990834E-3</v>
      </c>
      <c r="ASA72" s="100">
        <v>-1.1851590721960095E-3</v>
      </c>
      <c r="ASB72" s="100">
        <v>-1.1851590721960095E-3</v>
      </c>
      <c r="ASC72" s="100">
        <v>-1.1851590721960095E-3</v>
      </c>
      <c r="AXB72" s="100">
        <v>1.8446561064727553E-2</v>
      </c>
      <c r="AXI72" s="124">
        <v>-1.0846447107988092E-3</v>
      </c>
      <c r="AXJ72" s="124">
        <v>-4.4112719899019145E-2</v>
      </c>
      <c r="AXL72" s="124">
        <v>6000</v>
      </c>
    </row>
    <row r="73" spans="1:1010 1051:1312" ht="14.25" customHeight="1" x14ac:dyDescent="0.2">
      <c r="A73" s="126" t="s">
        <v>3079</v>
      </c>
      <c r="B73" s="126" t="s">
        <v>2891</v>
      </c>
      <c r="C73" s="126" t="s">
        <v>2782</v>
      </c>
      <c r="D73" s="126" t="s">
        <v>2786</v>
      </c>
      <c r="E73" s="29" t="s">
        <v>3050</v>
      </c>
      <c r="F73" s="126" t="s">
        <v>2747</v>
      </c>
      <c r="G73" s="126" t="s">
        <v>2890</v>
      </c>
      <c r="CF73" s="100">
        <v>7.0117471507835635E-2</v>
      </c>
      <c r="CM73" s="100">
        <v>0.12395765768870513</v>
      </c>
      <c r="FB73" s="100">
        <v>7.0117638677640551E-2</v>
      </c>
      <c r="FC73" s="100">
        <v>7.0117471507835635E-2</v>
      </c>
      <c r="FI73" s="100">
        <v>0.14023054516388042</v>
      </c>
      <c r="IX73" s="100">
        <v>-7.1676889314557499E-2</v>
      </c>
      <c r="IZ73" s="100">
        <v>0.14023054516388042</v>
      </c>
      <c r="JB73" s="100">
        <v>0.14023054516388042</v>
      </c>
      <c r="JD73" s="100">
        <v>0.14023054516388042</v>
      </c>
      <c r="JW73" s="100">
        <v>7.0117548663130205E-2</v>
      </c>
      <c r="MD73" s="100">
        <v>7.0117638677640551E-2</v>
      </c>
      <c r="ME73" s="100">
        <v>7.0117638677640551E-2</v>
      </c>
      <c r="NC73" s="100">
        <v>7.0117638677640551E-2</v>
      </c>
      <c r="ND73" s="100">
        <v>7.0117638677640551E-2</v>
      </c>
      <c r="NE73" s="100">
        <v>7.0117638677640551E-2</v>
      </c>
      <c r="NG73" s="100">
        <v>7.0117638677640551E-2</v>
      </c>
      <c r="NH73" s="100">
        <v>7.0117638677640551E-2</v>
      </c>
      <c r="NI73" s="100">
        <v>7.0117638677640551E-2</v>
      </c>
      <c r="NJ73" s="100">
        <v>7.0117638677640551E-2</v>
      </c>
      <c r="NK73" s="100">
        <v>7.0117638677640551E-2</v>
      </c>
      <c r="NL73" s="100">
        <v>7.0117638677640551E-2</v>
      </c>
      <c r="NM73" s="100">
        <v>7.0117638677640551E-2</v>
      </c>
      <c r="NN73" s="100">
        <v>7.0117638677640551E-2</v>
      </c>
      <c r="NO73" s="100">
        <v>7.0117638677640551E-2</v>
      </c>
      <c r="NP73" s="100">
        <v>7.0117638677640551E-2</v>
      </c>
      <c r="NQ73" s="100">
        <v>7.0117638677640551E-2</v>
      </c>
      <c r="NR73" s="100">
        <v>7.0117638677640551E-2</v>
      </c>
      <c r="OR73" s="100">
        <v>7.0117471507835635E-2</v>
      </c>
      <c r="OS73" s="100">
        <v>7.0117471507835635E-2</v>
      </c>
      <c r="OT73" s="100">
        <v>7.0117471507835635E-2</v>
      </c>
      <c r="QQ73" s="100">
        <v>0.14023054516388042</v>
      </c>
      <c r="QR73" s="100">
        <v>0.14023054516388042</v>
      </c>
      <c r="QS73" s="100">
        <v>0.67941234412701612</v>
      </c>
      <c r="US73" s="100">
        <v>-0.10847117555349922</v>
      </c>
      <c r="UU73" s="100">
        <v>7.0117638677640551E-2</v>
      </c>
      <c r="UV73" s="100">
        <v>7.0117638677640551E-2</v>
      </c>
      <c r="VD73" s="100">
        <v>1</v>
      </c>
      <c r="XR73" s="124" t="s">
        <v>86</v>
      </c>
      <c r="XS73" s="124">
        <v>181.22314597113055</v>
      </c>
      <c r="XT73" s="124">
        <v>-17.259347235345764</v>
      </c>
      <c r="XU73" s="124">
        <v>-36.304424341775324</v>
      </c>
      <c r="XV73" s="124">
        <v>1.7259347235345766</v>
      </c>
      <c r="XW73" s="124">
        <v>-2.1707592810605081</v>
      </c>
      <c r="XX73" s="124">
        <v>161.79303945472429</v>
      </c>
      <c r="YJ73" s="124">
        <v>1.8446561064727553E-2</v>
      </c>
      <c r="AAW73" s="100">
        <v>-2.6188821638048053E-2</v>
      </c>
      <c r="AAX73" s="100">
        <v>-2.6188821638048053E-2</v>
      </c>
      <c r="AAY73" s="100">
        <v>-2.6188821638048053E-2</v>
      </c>
      <c r="AAZ73" s="100">
        <v>-2.6188821638048053E-2</v>
      </c>
      <c r="ABA73" s="100">
        <v>-2.6188821638048053E-2</v>
      </c>
      <c r="ABB73" s="100">
        <v>-2.6188821638048053E-2</v>
      </c>
      <c r="ABC73" s="100">
        <v>-2.6188821638048053E-2</v>
      </c>
      <c r="ABD73" s="100">
        <v>-2.6188821638048053E-2</v>
      </c>
      <c r="ABE73" s="100">
        <v>-2.6188821638048053E-2</v>
      </c>
      <c r="ABF73" s="100">
        <v>-2.6188821638048053E-2</v>
      </c>
      <c r="ABG73" s="100">
        <v>-2.6188821638048053E-2</v>
      </c>
      <c r="ABH73" s="100">
        <v>-2.6188821638048053E-2</v>
      </c>
      <c r="ABM73" s="100">
        <v>2.9879641598225634E-2</v>
      </c>
      <c r="ABN73" s="100">
        <v>2.9879641598225634E-2</v>
      </c>
      <c r="ACB73" s="100">
        <v>-2.7718046006159049E-2</v>
      </c>
      <c r="ADU73" s="100">
        <v>1.1851590721960095E-3</v>
      </c>
      <c r="AEV73" s="100">
        <v>1.0861337677990834E-3</v>
      </c>
      <c r="AHI73" s="100">
        <v>-2.6188821638048053E-2</v>
      </c>
      <c r="AHJ73" s="100">
        <v>-1.7734449864746767E-2</v>
      </c>
      <c r="AHK73" s="100">
        <v>-3.8137450614181861E-2</v>
      </c>
      <c r="AIO73" s="100">
        <v>1.4021542192244247E-3</v>
      </c>
      <c r="AIP73" s="100">
        <v>1.4021542192244247E-3</v>
      </c>
      <c r="AJA73" s="100">
        <v>1.1851590721960095E-3</v>
      </c>
      <c r="AJB73" s="100">
        <v>1.1851590721960095E-3</v>
      </c>
      <c r="AJC73" s="100">
        <v>1.1851590721960095E-3</v>
      </c>
      <c r="AKF73" s="100">
        <v>-2.7718046006159049E-2</v>
      </c>
      <c r="AKH73" s="100">
        <v>-4.183778317921992E-2</v>
      </c>
      <c r="AKJ73" s="100">
        <v>-2.6188821638048053E-2</v>
      </c>
      <c r="AKL73" s="100">
        <v>-1.7734449864746767E-2</v>
      </c>
      <c r="ALV73" s="100">
        <v>-2.7718126376257566E-2</v>
      </c>
      <c r="AOM73" s="100">
        <v>-2.6188821638048053E-2</v>
      </c>
      <c r="ARK73" s="100">
        <v>1.0861337677990834E-3</v>
      </c>
      <c r="ARL73" s="100">
        <v>1.0861337677990834E-3</v>
      </c>
      <c r="ARM73" s="100">
        <v>1.0861337677990834E-3</v>
      </c>
      <c r="ARN73" s="100">
        <v>1.0861337677990834E-3</v>
      </c>
      <c r="ASA73" s="100">
        <v>1.1851590721960095E-3</v>
      </c>
      <c r="ASB73" s="100">
        <v>1.1851590721960095E-3</v>
      </c>
      <c r="ASC73" s="100">
        <v>1.1851590721960095E-3</v>
      </c>
      <c r="AXB73" s="100">
        <v>-1.8446561064727553E-2</v>
      </c>
      <c r="AXI73" s="124">
        <v>1.0846447107988092E-3</v>
      </c>
      <c r="AXJ73" s="124">
        <v>4.4112719899019145E-2</v>
      </c>
      <c r="AXL73" s="124">
        <v>6000</v>
      </c>
    </row>
    <row r="74" spans="1:1010 1051:1312" ht="14.25" customHeight="1" x14ac:dyDescent="0.2">
      <c r="A74" s="126" t="s">
        <v>3079</v>
      </c>
      <c r="B74" s="126" t="s">
        <v>2892</v>
      </c>
      <c r="C74" s="126" t="s">
        <v>2782</v>
      </c>
      <c r="D74" s="126" t="s">
        <v>2786</v>
      </c>
      <c r="E74" s="29" t="s">
        <v>3050</v>
      </c>
      <c r="F74" s="126" t="s">
        <v>2747</v>
      </c>
      <c r="G74" s="126" t="s">
        <v>3028</v>
      </c>
      <c r="CF74" s="100">
        <v>-0.12060689704085462</v>
      </c>
      <c r="CM74" s="100">
        <v>-1</v>
      </c>
      <c r="FB74" s="100">
        <v>-0.12060758245894211</v>
      </c>
      <c r="FC74" s="100">
        <v>-0.12060689704085462</v>
      </c>
      <c r="FI74" s="100">
        <v>-0.29040065451359726</v>
      </c>
      <c r="GD74" s="100">
        <v>-8.1098774858990405E-2</v>
      </c>
      <c r="IX74" s="100">
        <v>9.5057083865599815E-2</v>
      </c>
      <c r="IZ74" s="100">
        <v>-0.29040065451359726</v>
      </c>
      <c r="JB74" s="100">
        <v>-0.29040065451359726</v>
      </c>
      <c r="JD74" s="100">
        <v>-0.29040065451359726</v>
      </c>
      <c r="JW74" s="100">
        <v>-0.12060689704085462</v>
      </c>
      <c r="MD74" s="100">
        <v>-0.12060724536807942</v>
      </c>
      <c r="ME74" s="100">
        <v>-0.12060724536807942</v>
      </c>
      <c r="NC74" s="100">
        <v>-0.12060724536807942</v>
      </c>
      <c r="ND74" s="100">
        <v>-0.12060724536807942</v>
      </c>
      <c r="NE74" s="100">
        <v>-0.12060724536807942</v>
      </c>
      <c r="NG74" s="100">
        <v>-0.12060724536807942</v>
      </c>
      <c r="NH74" s="100">
        <v>-0.12060724536807942</v>
      </c>
      <c r="NI74" s="100">
        <v>-0.12060724536807942</v>
      </c>
      <c r="NJ74" s="100">
        <v>-0.12060724536807942</v>
      </c>
      <c r="NK74" s="100">
        <v>-0.12060724536807942</v>
      </c>
      <c r="NL74" s="100">
        <v>-0.12060724536807942</v>
      </c>
      <c r="NM74" s="100">
        <v>-0.12060724536807942</v>
      </c>
      <c r="NN74" s="100">
        <v>-0.12060724536807942</v>
      </c>
      <c r="NO74" s="100">
        <v>-0.12060724536807942</v>
      </c>
      <c r="NP74" s="100">
        <v>-0.12060724536807942</v>
      </c>
      <c r="NQ74" s="100">
        <v>-0.12060724536807942</v>
      </c>
      <c r="NR74" s="100">
        <v>-0.12060724536807942</v>
      </c>
      <c r="OR74" s="100">
        <v>-0.12060689704085462</v>
      </c>
      <c r="OS74" s="100">
        <v>-0.12060689704085462</v>
      </c>
      <c r="OT74" s="100">
        <v>-0.12060689704085462</v>
      </c>
      <c r="QQ74" s="100">
        <v>-0.29040065451359726</v>
      </c>
      <c r="QR74" s="100">
        <v>-0.29040065451359726</v>
      </c>
      <c r="QS74" s="100">
        <v>-0.38226364514597699</v>
      </c>
      <c r="UU74" s="100">
        <v>-0.12060758245894211</v>
      </c>
      <c r="UV74" s="100">
        <v>-0.12060724536807942</v>
      </c>
      <c r="VD74" s="100">
        <v>-0.24278600833809982</v>
      </c>
      <c r="XR74" s="124" t="s">
        <v>86</v>
      </c>
      <c r="XS74" s="124">
        <v>212.6447776939695</v>
      </c>
      <c r="XT74" s="124">
        <v>-15.081189907373725</v>
      </c>
      <c r="XU74" s="124">
        <v>67.561583758944266</v>
      </c>
      <c r="XV74" s="124">
        <v>1.5081189907373724</v>
      </c>
      <c r="XW74" s="124">
        <v>3.3683696395374776</v>
      </c>
      <c r="XX74" s="124">
        <v>200.93195742613327</v>
      </c>
      <c r="YJ74" s="124">
        <v>-3.0054082388747388E-2</v>
      </c>
      <c r="AAU74" s="100">
        <v>4.7399062523343543E-3</v>
      </c>
      <c r="AAV74" s="100">
        <v>1.48785972595232E-3</v>
      </c>
      <c r="AAW74" s="100">
        <v>6.6337509799231378E-2</v>
      </c>
      <c r="AAX74" s="100">
        <v>6.6337509799231378E-2</v>
      </c>
      <c r="AAY74" s="100">
        <v>6.6337509799231378E-2</v>
      </c>
      <c r="AAZ74" s="100">
        <v>6.6337509799231378E-2</v>
      </c>
      <c r="ABA74" s="100">
        <v>6.6337509799231378E-2</v>
      </c>
      <c r="ABB74" s="100">
        <v>6.6337509799231378E-2</v>
      </c>
      <c r="ABC74" s="100">
        <v>6.6337509799231378E-2</v>
      </c>
      <c r="ABD74" s="100">
        <v>6.6337509799231378E-2</v>
      </c>
      <c r="ABE74" s="100">
        <v>6.6337509799231378E-2</v>
      </c>
      <c r="ABF74" s="100">
        <v>6.6337509799231378E-2</v>
      </c>
      <c r="ABG74" s="100">
        <v>6.6337509799231378E-2</v>
      </c>
      <c r="ABH74" s="100">
        <v>6.6337509799231378E-2</v>
      </c>
      <c r="ABM74" s="100">
        <v>-1.3151555063073297E-2</v>
      </c>
      <c r="ABN74" s="100">
        <v>-1.3151555063073297E-2</v>
      </c>
      <c r="ACB74" s="100">
        <v>6.8226662502920338E-2</v>
      </c>
      <c r="ADU74" s="100">
        <v>3.0899300498256252E-3</v>
      </c>
      <c r="AEV74" s="100">
        <v>3.1465146136304984E-3</v>
      </c>
      <c r="AHI74" s="100">
        <v>6.6337509799231378E-2</v>
      </c>
      <c r="AHJ74" s="100">
        <v>5.5892979763671441E-2</v>
      </c>
      <c r="AIO74" s="100">
        <v>2.9659992964239518E-3</v>
      </c>
      <c r="AIP74" s="100">
        <v>2.9659992964239518E-3</v>
      </c>
      <c r="AJA74" s="100">
        <v>3.0899300498256252E-3</v>
      </c>
      <c r="AJB74" s="100">
        <v>3.0899300498256252E-3</v>
      </c>
      <c r="AJC74" s="100">
        <v>3.0899300498256252E-3</v>
      </c>
      <c r="AKF74" s="100">
        <v>6.8226662502920338E-2</v>
      </c>
      <c r="AKH74" s="100">
        <v>-6.8933794860164377E-2</v>
      </c>
      <c r="AKJ74" s="100">
        <v>6.6337509799231378E-2</v>
      </c>
      <c r="AKL74" s="100">
        <v>5.5892979763671441E-2</v>
      </c>
      <c r="AKM74" s="100">
        <v>3.4324223722441365E-2</v>
      </c>
      <c r="AKN74" s="100">
        <v>4.7399062523343543E-3</v>
      </c>
      <c r="ALV74" s="100">
        <v>6.8226662502920338E-2</v>
      </c>
      <c r="AOM74" s="100">
        <v>6.6337509799231378E-2</v>
      </c>
      <c r="ARK74" s="100">
        <v>3.1465146136304984E-3</v>
      </c>
      <c r="ARL74" s="100">
        <v>3.1465146136304984E-3</v>
      </c>
      <c r="ARM74" s="100">
        <v>3.1465146136304984E-3</v>
      </c>
      <c r="ARN74" s="100">
        <v>3.1465146136304984E-3</v>
      </c>
      <c r="ASA74" s="100">
        <v>3.0899300498256252E-3</v>
      </c>
      <c r="ASB74" s="100">
        <v>3.0899300498256252E-3</v>
      </c>
      <c r="ASC74" s="100">
        <v>3.0899300498256252E-3</v>
      </c>
      <c r="AVZ74" s="100">
        <v>-1.57415969203199E-2</v>
      </c>
      <c r="AXB74" s="100">
        <v>3.0054082388747388E-2</v>
      </c>
      <c r="AXI74" s="124">
        <v>3.1423487323855421E-3</v>
      </c>
      <c r="AXJ74" s="124">
        <v>1.3888542434391107E-2</v>
      </c>
      <c r="AXL74" s="124">
        <v>6000</v>
      </c>
    </row>
    <row r="75" spans="1:1010 1051:1312" ht="14.25" customHeight="1" x14ac:dyDescent="0.2">
      <c r="A75" s="126" t="s">
        <v>3079</v>
      </c>
      <c r="B75" s="126" t="s">
        <v>2893</v>
      </c>
      <c r="C75" s="126" t="s">
        <v>2782</v>
      </c>
      <c r="D75" s="126" t="s">
        <v>2783</v>
      </c>
      <c r="E75" s="29" t="s">
        <v>3050</v>
      </c>
      <c r="F75" s="126" t="s">
        <v>2747</v>
      </c>
      <c r="G75" s="126" t="s">
        <v>3029</v>
      </c>
      <c r="CF75" s="100">
        <v>0.12060689704085462</v>
      </c>
      <c r="CM75" s="100">
        <v>1</v>
      </c>
      <c r="FB75" s="100">
        <v>0.12060758245894211</v>
      </c>
      <c r="FC75" s="100">
        <v>0.12060689704085462</v>
      </c>
      <c r="FI75" s="100">
        <v>0.29040065451359726</v>
      </c>
      <c r="GD75" s="100">
        <v>8.1098774858990405E-2</v>
      </c>
      <c r="IX75" s="100">
        <v>-9.5057083865599815E-2</v>
      </c>
      <c r="IZ75" s="100">
        <v>0.29040065451359726</v>
      </c>
      <c r="JB75" s="100">
        <v>0.29040065451359726</v>
      </c>
      <c r="JD75" s="100">
        <v>0.29040065451359726</v>
      </c>
      <c r="JW75" s="100">
        <v>0.12060689704085462</v>
      </c>
      <c r="MD75" s="100">
        <v>0.12060724536807942</v>
      </c>
      <c r="ME75" s="100">
        <v>0.12060724536807942</v>
      </c>
      <c r="NC75" s="100">
        <v>0.12060724536807942</v>
      </c>
      <c r="ND75" s="100">
        <v>0.12060724536807942</v>
      </c>
      <c r="NE75" s="100">
        <v>0.12060724536807942</v>
      </c>
      <c r="NG75" s="100">
        <v>0.12060724536807942</v>
      </c>
      <c r="NH75" s="100">
        <v>0.12060724536807942</v>
      </c>
      <c r="NI75" s="100">
        <v>0.12060724536807942</v>
      </c>
      <c r="NJ75" s="100">
        <v>0.12060724536807942</v>
      </c>
      <c r="NK75" s="100">
        <v>0.12060724536807942</v>
      </c>
      <c r="NL75" s="100">
        <v>0.12060724536807942</v>
      </c>
      <c r="NM75" s="100">
        <v>0.12060724536807942</v>
      </c>
      <c r="NN75" s="100">
        <v>0.12060724536807942</v>
      </c>
      <c r="NO75" s="100">
        <v>0.12060724536807942</v>
      </c>
      <c r="NP75" s="100">
        <v>0.12060724536807942</v>
      </c>
      <c r="NQ75" s="100">
        <v>0.12060724536807942</v>
      </c>
      <c r="NR75" s="100">
        <v>0.12060724536807942</v>
      </c>
      <c r="OR75" s="100">
        <v>0.12060689704085462</v>
      </c>
      <c r="OS75" s="100">
        <v>0.12060689704085462</v>
      </c>
      <c r="OT75" s="100">
        <v>0.12060689704085462</v>
      </c>
      <c r="QQ75" s="100">
        <v>0.29040065451359726</v>
      </c>
      <c r="QR75" s="100">
        <v>0.29040065451359726</v>
      </c>
      <c r="QS75" s="100">
        <v>0.38226364514597699</v>
      </c>
      <c r="UU75" s="100">
        <v>0.12060758245894211</v>
      </c>
      <c r="UV75" s="100">
        <v>0.12060724536807942</v>
      </c>
      <c r="VD75" s="100">
        <v>0.24278600833809982</v>
      </c>
      <c r="XR75" s="124" t="s">
        <v>86</v>
      </c>
      <c r="XS75" s="124">
        <v>212.6447776939695</v>
      </c>
      <c r="XT75" s="124">
        <v>-15.081189907373725</v>
      </c>
      <c r="XU75" s="124">
        <v>-67.561583758944266</v>
      </c>
      <c r="XV75" s="124">
        <v>1.5081189907373724</v>
      </c>
      <c r="XW75" s="124">
        <v>-3.3683696395374776</v>
      </c>
      <c r="XX75" s="124">
        <v>194.19521814705828</v>
      </c>
      <c r="YJ75" s="124">
        <v>3.0054082388747388E-2</v>
      </c>
      <c r="AAU75" s="100">
        <v>-4.7399062523343543E-3</v>
      </c>
      <c r="AAV75" s="100">
        <v>-1.48785972595232E-3</v>
      </c>
      <c r="AAW75" s="100">
        <v>-6.6337509799231378E-2</v>
      </c>
      <c r="AAX75" s="100">
        <v>-6.6337509799231378E-2</v>
      </c>
      <c r="AAY75" s="100">
        <v>-6.6337509799231378E-2</v>
      </c>
      <c r="AAZ75" s="100">
        <v>-6.6337509799231378E-2</v>
      </c>
      <c r="ABA75" s="100">
        <v>-6.6337509799231378E-2</v>
      </c>
      <c r="ABB75" s="100">
        <v>-6.6337509799231378E-2</v>
      </c>
      <c r="ABC75" s="100">
        <v>-6.6337509799231378E-2</v>
      </c>
      <c r="ABD75" s="100">
        <v>-6.6337509799231378E-2</v>
      </c>
      <c r="ABE75" s="100">
        <v>-6.6337509799231378E-2</v>
      </c>
      <c r="ABF75" s="100">
        <v>-6.6337509799231378E-2</v>
      </c>
      <c r="ABG75" s="100">
        <v>-6.6337509799231378E-2</v>
      </c>
      <c r="ABH75" s="100">
        <v>-6.6337509799231378E-2</v>
      </c>
      <c r="ABM75" s="100">
        <v>1.3151555063073297E-2</v>
      </c>
      <c r="ABN75" s="100">
        <v>1.3151555063073297E-2</v>
      </c>
      <c r="ACB75" s="100">
        <v>-6.8226662502920338E-2</v>
      </c>
      <c r="ADU75" s="100">
        <v>-3.0899300498256252E-3</v>
      </c>
      <c r="AEV75" s="100">
        <v>-3.1465146136304984E-3</v>
      </c>
      <c r="AHI75" s="100">
        <v>-6.6337509799231378E-2</v>
      </c>
      <c r="AHJ75" s="100">
        <v>-5.5892979763671441E-2</v>
      </c>
      <c r="AIO75" s="100">
        <v>-2.9659992964239518E-3</v>
      </c>
      <c r="AIP75" s="100">
        <v>-2.9659992964239518E-3</v>
      </c>
      <c r="AJA75" s="100">
        <v>-3.0899300498256252E-3</v>
      </c>
      <c r="AJB75" s="100">
        <v>-3.0899300498256252E-3</v>
      </c>
      <c r="AJC75" s="100">
        <v>-3.0899300498256252E-3</v>
      </c>
      <c r="AKF75" s="100">
        <v>-6.8226662502920338E-2</v>
      </c>
      <c r="AKH75" s="100">
        <v>6.8933794860164377E-2</v>
      </c>
      <c r="AKJ75" s="100">
        <v>-6.6337509799231378E-2</v>
      </c>
      <c r="AKL75" s="100">
        <v>-5.5892979763671441E-2</v>
      </c>
      <c r="AKM75" s="100">
        <v>-3.4324223722441365E-2</v>
      </c>
      <c r="AKN75" s="100">
        <v>-4.7399062523343543E-3</v>
      </c>
      <c r="ALV75" s="100">
        <v>-6.8226662502920338E-2</v>
      </c>
      <c r="AOM75" s="100">
        <v>-6.6337509799231378E-2</v>
      </c>
      <c r="ARK75" s="100">
        <v>-3.1465146136304984E-3</v>
      </c>
      <c r="ARL75" s="100">
        <v>-3.1465146136304984E-3</v>
      </c>
      <c r="ARM75" s="100">
        <v>-3.1465146136304984E-3</v>
      </c>
      <c r="ARN75" s="100">
        <v>-3.1465146136304984E-3</v>
      </c>
      <c r="ASA75" s="100">
        <v>-3.0899300498256252E-3</v>
      </c>
      <c r="ASB75" s="100">
        <v>-3.0899300498256252E-3</v>
      </c>
      <c r="ASC75" s="100">
        <v>-3.0899300498256252E-3</v>
      </c>
      <c r="AVZ75" s="100">
        <v>1.57415969203199E-2</v>
      </c>
      <c r="AXB75" s="100">
        <v>-3.0054082388747388E-2</v>
      </c>
      <c r="AXI75" s="124">
        <v>-3.1423487323855421E-3</v>
      </c>
      <c r="AXJ75" s="124">
        <v>-1.3888542434391107E-2</v>
      </c>
      <c r="AXL75" s="124">
        <v>6000</v>
      </c>
    </row>
    <row r="76" spans="1:1010 1051:1312" ht="14.25" customHeight="1" x14ac:dyDescent="0.2">
      <c r="A76" s="126" t="s">
        <v>3079</v>
      </c>
      <c r="B76" s="126" t="s">
        <v>2894</v>
      </c>
      <c r="C76" s="126" t="s">
        <v>2782</v>
      </c>
      <c r="D76" s="126" t="s">
        <v>2783</v>
      </c>
      <c r="E76" s="29" t="s">
        <v>3050</v>
      </c>
      <c r="F76" s="126" t="s">
        <v>2747</v>
      </c>
      <c r="G76" s="126" t="s">
        <v>2895</v>
      </c>
      <c r="P76" s="100">
        <v>7.7119963226460225E-2</v>
      </c>
      <c r="Q76" s="100">
        <v>7.7119963226460225E-2</v>
      </c>
      <c r="R76" s="100">
        <v>7.7119963226460225E-2</v>
      </c>
      <c r="S76" s="100">
        <v>7.7119963226460225E-2</v>
      </c>
      <c r="T76" s="100">
        <v>7.7119963226460225E-2</v>
      </c>
      <c r="U76" s="100">
        <v>7.7119963226460225E-2</v>
      </c>
      <c r="V76" s="100">
        <v>7.7119963226460225E-2</v>
      </c>
      <c r="W76" s="100">
        <v>7.7119963226460225E-2</v>
      </c>
      <c r="X76" s="100">
        <v>7.7119963226460225E-2</v>
      </c>
      <c r="Y76" s="100">
        <v>7.7119963226460225E-2</v>
      </c>
      <c r="Z76" s="100">
        <v>7.7119963226460225E-2</v>
      </c>
      <c r="AA76" s="100">
        <v>7.7119963226460225E-2</v>
      </c>
      <c r="AF76" s="100">
        <v>-0.30312036907768247</v>
      </c>
      <c r="AG76" s="100">
        <v>-0.30312036907768247</v>
      </c>
      <c r="AU76" s="100">
        <v>7.8833909027910334E-2</v>
      </c>
      <c r="CF76" s="100">
        <v>0.12635253402169752</v>
      </c>
      <c r="CM76" s="100">
        <v>0.39118296133998015</v>
      </c>
      <c r="FB76" s="100">
        <v>0.12635285059831397</v>
      </c>
      <c r="FC76" s="100">
        <v>0.12635253402169752</v>
      </c>
      <c r="FI76" s="100">
        <v>0.16230582377509384</v>
      </c>
      <c r="GB76" s="100">
        <v>7.7119963226460225E-2</v>
      </c>
      <c r="GD76" s="100">
        <v>9.0511312390523846E-2</v>
      </c>
      <c r="IX76" s="100">
        <v>0.84608279174988665</v>
      </c>
      <c r="IY76" s="100">
        <v>7.8833909027910334E-2</v>
      </c>
      <c r="IZ76" s="100">
        <v>9.4135481495621898E-2</v>
      </c>
      <c r="JA76" s="100">
        <v>0.1738955354149512</v>
      </c>
      <c r="JB76" s="100">
        <v>0.16230582377509384</v>
      </c>
      <c r="JC76" s="100">
        <v>7.7119963226460225E-2</v>
      </c>
      <c r="JD76" s="100">
        <v>0.16230582377509384</v>
      </c>
      <c r="JW76" s="100">
        <v>0.12635269231000573</v>
      </c>
      <c r="KO76" s="100">
        <v>7.8833909027910334E-2</v>
      </c>
      <c r="MD76" s="100">
        <v>0.12635300888662218</v>
      </c>
      <c r="ME76" s="100">
        <v>0.12635300888662218</v>
      </c>
      <c r="NC76" s="100">
        <v>0.12635300888662218</v>
      </c>
      <c r="ND76" s="100">
        <v>0.12635300888662218</v>
      </c>
      <c r="NE76" s="100">
        <v>0.12635300888662218</v>
      </c>
      <c r="NF76" s="100">
        <v>7.7119963226460225E-2</v>
      </c>
      <c r="NG76" s="100">
        <v>0.12635300888662218</v>
      </c>
      <c r="NH76" s="100">
        <v>0.12635300888662218</v>
      </c>
      <c r="NI76" s="100">
        <v>0.12635300888662218</v>
      </c>
      <c r="NJ76" s="100">
        <v>0.12635300888662218</v>
      </c>
      <c r="NK76" s="100">
        <v>0.12635300888662218</v>
      </c>
      <c r="NL76" s="100">
        <v>0.12635300888662218</v>
      </c>
      <c r="NM76" s="100">
        <v>0.12635300888662218</v>
      </c>
      <c r="NN76" s="100">
        <v>0.12635300888662218</v>
      </c>
      <c r="NO76" s="100">
        <v>0.12635300888662218</v>
      </c>
      <c r="NP76" s="100">
        <v>0.12635300888662218</v>
      </c>
      <c r="NQ76" s="100">
        <v>0.12635300888662218</v>
      </c>
      <c r="NR76" s="100">
        <v>0.12635300888662218</v>
      </c>
      <c r="OR76" s="100">
        <v>0.12635253402169752</v>
      </c>
      <c r="OS76" s="100">
        <v>0.12635253402169752</v>
      </c>
      <c r="OT76" s="100">
        <v>0.12635253402169752</v>
      </c>
      <c r="QQ76" s="100">
        <v>9.4135481495621898E-2</v>
      </c>
      <c r="QR76" s="100">
        <v>9.4135481495621898E-2</v>
      </c>
      <c r="QS76" s="100">
        <v>0.54002367359937797</v>
      </c>
      <c r="US76" s="100">
        <v>0.99999999999999989</v>
      </c>
      <c r="UU76" s="100">
        <v>0.12635285059831397</v>
      </c>
      <c r="UV76" s="100">
        <v>0.12635300888662218</v>
      </c>
      <c r="VD76" s="100">
        <v>0.69914027288271174</v>
      </c>
      <c r="XR76" s="124" t="s">
        <v>86</v>
      </c>
      <c r="XS76" s="124">
        <v>291.05783025351769</v>
      </c>
      <c r="XT76" s="124">
        <v>-21.245097098796911</v>
      </c>
      <c r="XU76" s="124">
        <v>32.02178249730197</v>
      </c>
      <c r="XV76" s="124">
        <v>2.1245097098796912</v>
      </c>
      <c r="XW76" s="124">
        <v>4.2626445653464877</v>
      </c>
      <c r="XX76" s="124">
        <v>274.07537772006725</v>
      </c>
      <c r="YJ76" s="124">
        <v>2.0872261266575577E-2</v>
      </c>
      <c r="AAU76" s="100">
        <v>-3.9809509518350834E-3</v>
      </c>
      <c r="ADU76" s="100">
        <v>6.9213145654052032E-3</v>
      </c>
      <c r="AEV76" s="100">
        <v>5.9229902054360635E-3</v>
      </c>
      <c r="AHJ76" s="100">
        <v>-6.7644825096168051E-2</v>
      </c>
      <c r="AIO76" s="100">
        <v>9.1096504266028194E-3</v>
      </c>
      <c r="AIP76" s="100">
        <v>9.1096504266028194E-3</v>
      </c>
      <c r="AJA76" s="100">
        <v>6.9213145654052032E-3</v>
      </c>
      <c r="AJB76" s="100">
        <v>6.9213145654052032E-3</v>
      </c>
      <c r="AJC76" s="100">
        <v>6.9213145654052032E-3</v>
      </c>
      <c r="AKL76" s="100">
        <v>-6.7644825096168051E-2</v>
      </c>
      <c r="AKM76" s="100">
        <v>-4.8077699298434556E-2</v>
      </c>
      <c r="AKN76" s="100">
        <v>-3.9809509518350834E-3</v>
      </c>
      <c r="ARK76" s="100">
        <v>5.9229902054360635E-3</v>
      </c>
      <c r="ARL76" s="100">
        <v>5.9229902054360635E-3</v>
      </c>
      <c r="ARM76" s="100">
        <v>5.9229902054360635E-3</v>
      </c>
      <c r="ARN76" s="100">
        <v>5.9229902054360635E-3</v>
      </c>
      <c r="ASA76" s="100">
        <v>6.9211562770969794E-3</v>
      </c>
      <c r="ASB76" s="100">
        <v>6.9211562770969794E-3</v>
      </c>
      <c r="ASC76" s="100">
        <v>6.9211562770969794E-3</v>
      </c>
      <c r="AXB76" s="100">
        <v>-2.0872261266575577E-2</v>
      </c>
      <c r="AXI76" s="124">
        <v>5.9152340783330841E-3</v>
      </c>
      <c r="AXJ76" s="124">
        <v>-4.8078015875051006E-2</v>
      </c>
      <c r="AXL76" s="124">
        <v>6000</v>
      </c>
    </row>
    <row r="77" spans="1:1010 1051:1312" ht="14.25" customHeight="1" x14ac:dyDescent="0.2">
      <c r="A77" s="126" t="s">
        <v>3079</v>
      </c>
      <c r="B77" s="126" t="s">
        <v>2896</v>
      </c>
      <c r="C77" s="126" t="s">
        <v>2782</v>
      </c>
      <c r="D77" s="126" t="s">
        <v>2786</v>
      </c>
      <c r="E77" s="29" t="s">
        <v>3050</v>
      </c>
      <c r="F77" s="126" t="s">
        <v>2747</v>
      </c>
      <c r="G77" s="126" t="s">
        <v>2895</v>
      </c>
      <c r="P77" s="100">
        <v>-7.7119963226460225E-2</v>
      </c>
      <c r="Q77" s="100">
        <v>-7.7119963226460225E-2</v>
      </c>
      <c r="R77" s="100">
        <v>-7.7119963226460225E-2</v>
      </c>
      <c r="S77" s="100">
        <v>-7.7119963226460225E-2</v>
      </c>
      <c r="T77" s="100">
        <v>-7.7119963226460225E-2</v>
      </c>
      <c r="U77" s="100">
        <v>-7.7119963226460225E-2</v>
      </c>
      <c r="V77" s="100">
        <v>-7.7119963226460225E-2</v>
      </c>
      <c r="W77" s="100">
        <v>-7.7119963226460225E-2</v>
      </c>
      <c r="X77" s="100">
        <v>-7.7119963226460225E-2</v>
      </c>
      <c r="Y77" s="100">
        <v>-7.7119963226460225E-2</v>
      </c>
      <c r="Z77" s="100">
        <v>-7.7119963226460225E-2</v>
      </c>
      <c r="AA77" s="100">
        <v>-7.7119963226460225E-2</v>
      </c>
      <c r="AF77" s="100">
        <v>0.30312036907768247</v>
      </c>
      <c r="AG77" s="100">
        <v>0.30312036907768247</v>
      </c>
      <c r="AU77" s="100">
        <v>-7.8833909027910334E-2</v>
      </c>
      <c r="CF77" s="100">
        <v>-0.12635253402169752</v>
      </c>
      <c r="CM77" s="100">
        <v>-0.39118296133998015</v>
      </c>
      <c r="FB77" s="100">
        <v>-0.12635285059831397</v>
      </c>
      <c r="FC77" s="100">
        <v>-0.12635253402169752</v>
      </c>
      <c r="FI77" s="100">
        <v>-0.16230582377509384</v>
      </c>
      <c r="GB77" s="100">
        <v>-7.7119963226460225E-2</v>
      </c>
      <c r="GD77" s="100">
        <v>-9.0511312390523846E-2</v>
      </c>
      <c r="IX77" s="100">
        <v>-0.84608279174988665</v>
      </c>
      <c r="IY77" s="100">
        <v>-7.8833909027910334E-2</v>
      </c>
      <c r="IZ77" s="100">
        <v>-9.4135481495621898E-2</v>
      </c>
      <c r="JA77" s="100">
        <v>-0.1738955354149512</v>
      </c>
      <c r="JB77" s="100">
        <v>-0.16230582377509384</v>
      </c>
      <c r="JC77" s="100">
        <v>-7.7119963226460225E-2</v>
      </c>
      <c r="JD77" s="100">
        <v>-0.16230582377509384</v>
      </c>
      <c r="JW77" s="100">
        <v>-0.12635269231000573</v>
      </c>
      <c r="KO77" s="100">
        <v>-7.8833909027910334E-2</v>
      </c>
      <c r="MD77" s="100">
        <v>-0.12635300888662218</v>
      </c>
      <c r="ME77" s="100">
        <v>-0.12635300888662218</v>
      </c>
      <c r="NC77" s="100">
        <v>-0.12635300888662218</v>
      </c>
      <c r="ND77" s="100">
        <v>-0.12635300888662218</v>
      </c>
      <c r="NE77" s="100">
        <v>-0.12635300888662218</v>
      </c>
      <c r="NF77" s="100">
        <v>-7.7119963226460225E-2</v>
      </c>
      <c r="NG77" s="100">
        <v>-0.12635300888662218</v>
      </c>
      <c r="NH77" s="100">
        <v>-0.12635300888662218</v>
      </c>
      <c r="NI77" s="100">
        <v>-0.12635300888662218</v>
      </c>
      <c r="NJ77" s="100">
        <v>-0.12635300888662218</v>
      </c>
      <c r="NK77" s="100">
        <v>-0.12635300888662218</v>
      </c>
      <c r="NL77" s="100">
        <v>-0.12635300888662218</v>
      </c>
      <c r="NM77" s="100">
        <v>-0.12635300888662218</v>
      </c>
      <c r="NN77" s="100">
        <v>-0.12635300888662218</v>
      </c>
      <c r="NO77" s="100">
        <v>-0.12635300888662218</v>
      </c>
      <c r="NP77" s="100">
        <v>-0.12635300888662218</v>
      </c>
      <c r="NQ77" s="100">
        <v>-0.12635300888662218</v>
      </c>
      <c r="NR77" s="100">
        <v>-0.12635300888662218</v>
      </c>
      <c r="OR77" s="100">
        <v>-0.12635253402169752</v>
      </c>
      <c r="OS77" s="100">
        <v>-0.12635253402169752</v>
      </c>
      <c r="OT77" s="100">
        <v>-0.12635253402169752</v>
      </c>
      <c r="QQ77" s="100">
        <v>-9.4135481495621898E-2</v>
      </c>
      <c r="QR77" s="100">
        <v>-9.4135481495621898E-2</v>
      </c>
      <c r="QS77" s="100">
        <v>-0.54002367359937797</v>
      </c>
      <c r="US77" s="100">
        <v>-0.99999999999999989</v>
      </c>
      <c r="UU77" s="100">
        <v>-0.12635285059831397</v>
      </c>
      <c r="UV77" s="100">
        <v>-0.12635300888662218</v>
      </c>
      <c r="VD77" s="100">
        <v>-0.69914027288271174</v>
      </c>
      <c r="XR77" s="124" t="s">
        <v>86</v>
      </c>
      <c r="XS77" s="124">
        <v>291.05783025351769</v>
      </c>
      <c r="XT77" s="124">
        <v>-21.245097098796911</v>
      </c>
      <c r="XU77" s="124">
        <v>-32.02178249730197</v>
      </c>
      <c r="XV77" s="124">
        <v>2.1245097098796912</v>
      </c>
      <c r="XW77" s="124">
        <v>-4.2626445653464877</v>
      </c>
      <c r="XX77" s="124">
        <v>265.5500885893743</v>
      </c>
      <c r="YJ77" s="124">
        <v>-2.0872261266575577E-2</v>
      </c>
      <c r="AAU77" s="100">
        <v>3.9809509518350834E-3</v>
      </c>
      <c r="ADU77" s="100">
        <v>-6.9213145654052032E-3</v>
      </c>
      <c r="AEV77" s="100">
        <v>-5.9229902054360635E-3</v>
      </c>
      <c r="AHJ77" s="100">
        <v>6.7644825096168051E-2</v>
      </c>
      <c r="AIO77" s="100">
        <v>-9.1096504266028194E-3</v>
      </c>
      <c r="AIP77" s="100">
        <v>-9.1096504266028194E-3</v>
      </c>
      <c r="AJA77" s="100">
        <v>-6.9213145654052032E-3</v>
      </c>
      <c r="AJB77" s="100">
        <v>-6.9213145654052032E-3</v>
      </c>
      <c r="AJC77" s="100">
        <v>-6.9213145654052032E-3</v>
      </c>
      <c r="AKL77" s="100">
        <v>6.7644825096168051E-2</v>
      </c>
      <c r="AKM77" s="100">
        <v>4.8077699298434556E-2</v>
      </c>
      <c r="AKN77" s="100">
        <v>3.9809509518350834E-3</v>
      </c>
      <c r="ARK77" s="100">
        <v>-5.9229902054360635E-3</v>
      </c>
      <c r="ARL77" s="100">
        <v>-5.9229902054360635E-3</v>
      </c>
      <c r="ARM77" s="100">
        <v>-5.9229902054360635E-3</v>
      </c>
      <c r="ARN77" s="100">
        <v>-5.9229902054360635E-3</v>
      </c>
      <c r="ASA77" s="100">
        <v>-6.9211562770969794E-3</v>
      </c>
      <c r="ASB77" s="100">
        <v>-6.9211562770969794E-3</v>
      </c>
      <c r="ASC77" s="100">
        <v>-6.9211562770969794E-3</v>
      </c>
      <c r="AXB77" s="100">
        <v>2.0872261266575577E-2</v>
      </c>
      <c r="AXI77" s="124">
        <v>-5.9152340783330841E-3</v>
      </c>
      <c r="AXJ77" s="124">
        <v>4.8078015875051006E-2</v>
      </c>
      <c r="AXL77" s="124">
        <v>6000</v>
      </c>
    </row>
    <row r="78" spans="1:1010 1051:1312" ht="14.25" customHeight="1" x14ac:dyDescent="0.2">
      <c r="A78" s="126" t="s">
        <v>3079</v>
      </c>
      <c r="B78" s="126" t="s">
        <v>2897</v>
      </c>
      <c r="C78" s="126" t="s">
        <v>2782</v>
      </c>
      <c r="D78" s="126" t="s">
        <v>2786</v>
      </c>
      <c r="E78" s="29" t="s">
        <v>3050</v>
      </c>
      <c r="F78" s="126" t="s">
        <v>2747</v>
      </c>
      <c r="G78" s="126" t="s">
        <v>2898</v>
      </c>
      <c r="K78" s="124">
        <v>0.4222261167695639</v>
      </c>
      <c r="CN78" s="100">
        <v>0.60360933665797867</v>
      </c>
      <c r="DO78" s="100">
        <v>0.42278527640413854</v>
      </c>
      <c r="HH78" s="100">
        <v>1</v>
      </c>
      <c r="HI78" s="100">
        <v>1</v>
      </c>
      <c r="HT78" s="100">
        <v>0.60360933665797867</v>
      </c>
      <c r="HU78" s="100">
        <v>0.60360933665797867</v>
      </c>
      <c r="HV78" s="100">
        <v>0.60360933665797867</v>
      </c>
      <c r="QD78" s="100">
        <v>0.42278527640413854</v>
      </c>
      <c r="QE78" s="100">
        <v>0.42278527640413854</v>
      </c>
      <c r="QF78" s="100">
        <v>0.42278527640413854</v>
      </c>
      <c r="QG78" s="100">
        <v>0.42278527640413854</v>
      </c>
      <c r="QT78" s="100">
        <v>0.60360933665797867</v>
      </c>
      <c r="QU78" s="100">
        <v>0.60360933665797867</v>
      </c>
      <c r="QV78" s="100">
        <v>0.60360933665797867</v>
      </c>
      <c r="XR78" s="124" t="s">
        <v>86</v>
      </c>
      <c r="XS78" s="124">
        <v>775.36398874346003</v>
      </c>
      <c r="XT78" s="124">
        <v>-43.559774648508991</v>
      </c>
      <c r="XU78" s="124">
        <v>369.71657834157844</v>
      </c>
      <c r="XV78" s="124">
        <v>4.3559774648508993</v>
      </c>
      <c r="XW78" s="124">
        <v>-221.48767004336059</v>
      </c>
      <c r="XX78" s="124">
        <v>510.31654405159043</v>
      </c>
      <c r="YJ78" s="124">
        <v>-1.4684064516462038E-2</v>
      </c>
      <c r="AAU78" s="100">
        <v>-3.5626043718403459E-3</v>
      </c>
      <c r="ABM78" s="100">
        <v>1.2019020360693503E-2</v>
      </c>
      <c r="ABN78" s="100">
        <v>1.2019020360693503E-2</v>
      </c>
      <c r="ADT78" s="100">
        <v>3.545130633259889E-3</v>
      </c>
      <c r="AGP78" s="100">
        <v>2.2552773449150683E-3</v>
      </c>
      <c r="AKE78" s="100">
        <v>5.4171505438897639E-3</v>
      </c>
      <c r="AKH78" s="100">
        <v>2.9437427971158283E-3</v>
      </c>
      <c r="AKI78" s="100">
        <v>2.2552773449150683E-3</v>
      </c>
      <c r="AKK78" s="100">
        <v>2.2552773449150683E-3</v>
      </c>
      <c r="AKN78" s="100">
        <v>-3.5626043718403459E-3</v>
      </c>
      <c r="ARZ78" s="100">
        <v>4.0294444716251401E-3</v>
      </c>
      <c r="AVZ78" s="100">
        <v>5.5426705876644765E-3</v>
      </c>
      <c r="AWK78" s="100">
        <v>4.7182010006714854E-3</v>
      </c>
      <c r="AXB78" s="100">
        <v>1.4684064516462038E-2</v>
      </c>
      <c r="AXJ78" s="124">
        <v>2.8211352966557848E-3</v>
      </c>
      <c r="AXL78" s="124">
        <v>6000</v>
      </c>
    </row>
    <row r="79" spans="1:1010 1051:1312" ht="14.25" customHeight="1" x14ac:dyDescent="0.2">
      <c r="A79" s="126" t="s">
        <v>3079</v>
      </c>
      <c r="B79" s="126" t="s">
        <v>2899</v>
      </c>
      <c r="C79" s="126" t="s">
        <v>2782</v>
      </c>
      <c r="D79" s="126" t="s">
        <v>2783</v>
      </c>
      <c r="E79" s="29" t="s">
        <v>3050</v>
      </c>
      <c r="F79" s="126" t="s">
        <v>2747</v>
      </c>
      <c r="G79" s="126" t="s">
        <v>2898</v>
      </c>
      <c r="K79" s="124">
        <v>-0.4222261167695639</v>
      </c>
      <c r="CN79" s="100">
        <v>-0.60360933665797867</v>
      </c>
      <c r="DO79" s="100">
        <v>-0.42278527640413854</v>
      </c>
      <c r="HH79" s="100">
        <v>-1</v>
      </c>
      <c r="HI79" s="100">
        <v>-1</v>
      </c>
      <c r="HT79" s="100">
        <v>-0.60360933665797867</v>
      </c>
      <c r="HU79" s="100">
        <v>-0.60360933665797867</v>
      </c>
      <c r="HV79" s="100">
        <v>-0.60360933665797867</v>
      </c>
      <c r="QD79" s="100">
        <v>-0.42278527640413854</v>
      </c>
      <c r="QE79" s="100">
        <v>-0.42278527640413854</v>
      </c>
      <c r="QF79" s="100">
        <v>-0.42278527640413854</v>
      </c>
      <c r="QG79" s="100">
        <v>-0.42278527640413854</v>
      </c>
      <c r="QT79" s="100">
        <v>-0.60360933665797867</v>
      </c>
      <c r="QU79" s="100">
        <v>-0.60360933665797867</v>
      </c>
      <c r="QV79" s="100">
        <v>-0.60360933665797867</v>
      </c>
      <c r="XR79" s="124" t="s">
        <v>86</v>
      </c>
      <c r="XS79" s="124">
        <v>775.36398874346003</v>
      </c>
      <c r="XT79" s="124">
        <v>-43.559774648508991</v>
      </c>
      <c r="XU79" s="124">
        <v>-369.71657834157844</v>
      </c>
      <c r="XV79" s="124">
        <v>4.3559774648508993</v>
      </c>
      <c r="XW79" s="124">
        <v>221.48767004336059</v>
      </c>
      <c r="XX79" s="124">
        <v>953.29188413831162</v>
      </c>
      <c r="YJ79" s="124">
        <v>1.4684064516462038E-2</v>
      </c>
      <c r="AAU79" s="100">
        <v>3.5626043718403459E-3</v>
      </c>
      <c r="ABM79" s="100">
        <v>-1.2019020360693503E-2</v>
      </c>
      <c r="ABN79" s="100">
        <v>-1.2019020360693503E-2</v>
      </c>
      <c r="ADT79" s="100">
        <v>-3.545130633259889E-3</v>
      </c>
      <c r="AGP79" s="100">
        <v>-2.2552773449150683E-3</v>
      </c>
      <c r="AKE79" s="100">
        <v>-5.4171505438897639E-3</v>
      </c>
      <c r="AKH79" s="100">
        <v>-2.9437427971158283E-3</v>
      </c>
      <c r="AKI79" s="100">
        <v>-2.2552773449150683E-3</v>
      </c>
      <c r="AKK79" s="100">
        <v>-2.2552773449150683E-3</v>
      </c>
      <c r="AKN79" s="100">
        <v>3.5626043718403459E-3</v>
      </c>
      <c r="ARZ79" s="100">
        <v>-4.0294444716251401E-3</v>
      </c>
      <c r="AVZ79" s="100">
        <v>-5.5426705876644765E-3</v>
      </c>
      <c r="AWK79" s="100">
        <v>-4.7182010006714854E-3</v>
      </c>
      <c r="AXB79" s="100">
        <v>-1.4684064516462038E-2</v>
      </c>
      <c r="AXJ79" s="124">
        <v>-2.8211352966557848E-3</v>
      </c>
      <c r="AXL79" s="124">
        <v>6000</v>
      </c>
    </row>
    <row r="80" spans="1:1010 1051:1312" ht="14.25" customHeight="1" x14ac:dyDescent="0.2">
      <c r="A80" s="126" t="s">
        <v>3079</v>
      </c>
      <c r="B80" s="126" t="s">
        <v>2900</v>
      </c>
      <c r="C80" s="126" t="s">
        <v>2782</v>
      </c>
      <c r="D80" s="126" t="s">
        <v>2786</v>
      </c>
      <c r="E80" s="29" t="s">
        <v>3050</v>
      </c>
      <c r="F80" s="126" t="s">
        <v>2747</v>
      </c>
      <c r="G80" s="126" t="s">
        <v>2901</v>
      </c>
      <c r="K80" s="124">
        <v>0.4222261167695639</v>
      </c>
      <c r="CN80" s="100">
        <v>0.60360933665797867</v>
      </c>
      <c r="DO80" s="100">
        <v>0.42278527640413854</v>
      </c>
      <c r="HH80" s="100">
        <v>1</v>
      </c>
      <c r="HI80" s="100">
        <v>1</v>
      </c>
      <c r="HT80" s="100">
        <v>0.60360933665797867</v>
      </c>
      <c r="HU80" s="100">
        <v>0.60360933665797867</v>
      </c>
      <c r="HV80" s="100">
        <v>0.60360933665797867</v>
      </c>
      <c r="QD80" s="100">
        <v>0.42278527640413854</v>
      </c>
      <c r="QE80" s="100">
        <v>0.42278527640413854</v>
      </c>
      <c r="QF80" s="100">
        <v>0.42278527640413854</v>
      </c>
      <c r="QG80" s="100">
        <v>0.42278527640413854</v>
      </c>
      <c r="QT80" s="100">
        <v>0.60360933665797867</v>
      </c>
      <c r="QU80" s="100">
        <v>0.60360933665797867</v>
      </c>
      <c r="QV80" s="100">
        <v>0.60360933665797867</v>
      </c>
      <c r="XR80" s="124" t="s">
        <v>86</v>
      </c>
      <c r="XS80" s="124">
        <v>775.36398874346003</v>
      </c>
      <c r="XT80" s="124">
        <v>-43.559774648508991</v>
      </c>
      <c r="XU80" s="124">
        <v>369.71657834157844</v>
      </c>
      <c r="XV80" s="124">
        <v>4.3559774648508993</v>
      </c>
      <c r="XW80" s="124">
        <v>-221.48767004336059</v>
      </c>
      <c r="XX80" s="124">
        <v>510.31654405159043</v>
      </c>
      <c r="YJ80" s="124">
        <v>-1.4684064516462038E-2</v>
      </c>
      <c r="AAU80" s="100">
        <v>-3.5626043718403459E-3</v>
      </c>
      <c r="ABM80" s="100">
        <v>1.2019020360693503E-2</v>
      </c>
      <c r="ABN80" s="100">
        <v>1.2019020360693503E-2</v>
      </c>
      <c r="ADT80" s="100">
        <v>3.545130633259889E-3</v>
      </c>
      <c r="AGP80" s="100">
        <v>2.2552773449150683E-3</v>
      </c>
      <c r="AKE80" s="100">
        <v>5.4171505438897639E-3</v>
      </c>
      <c r="AKH80" s="100">
        <v>2.9437427971158283E-3</v>
      </c>
      <c r="AKI80" s="100">
        <v>2.2552773449150683E-3</v>
      </c>
      <c r="AKK80" s="100">
        <v>2.2552773449150683E-3</v>
      </c>
      <c r="AKN80" s="100">
        <v>-3.5626043718403459E-3</v>
      </c>
      <c r="ARZ80" s="100">
        <v>4.0294444716251401E-3</v>
      </c>
      <c r="AVZ80" s="100">
        <v>5.5426705876644765E-3</v>
      </c>
      <c r="AWK80" s="100">
        <v>4.7182010006714854E-3</v>
      </c>
      <c r="AXB80" s="100">
        <v>1.4684064516462038E-2</v>
      </c>
      <c r="AXJ80" s="124">
        <v>2.8211352966557848E-3</v>
      </c>
      <c r="AXL80" s="124">
        <v>6000</v>
      </c>
    </row>
    <row r="81" spans="1:1010 1051:1312" ht="14.25" customHeight="1" x14ac:dyDescent="0.2">
      <c r="A81" s="126" t="s">
        <v>3079</v>
      </c>
      <c r="B81" s="126" t="s">
        <v>2902</v>
      </c>
      <c r="C81" s="126" t="s">
        <v>2782</v>
      </c>
      <c r="D81" s="126" t="s">
        <v>2783</v>
      </c>
      <c r="E81" s="29" t="s">
        <v>3050</v>
      </c>
      <c r="F81" s="126" t="s">
        <v>2747</v>
      </c>
      <c r="G81" s="126" t="s">
        <v>2901</v>
      </c>
      <c r="K81" s="124">
        <v>-0.4222261167695639</v>
      </c>
      <c r="CN81" s="100">
        <v>-0.60360933665797867</v>
      </c>
      <c r="DO81" s="100">
        <v>-0.42278527640413854</v>
      </c>
      <c r="HH81" s="100">
        <v>-1</v>
      </c>
      <c r="HI81" s="100">
        <v>-1</v>
      </c>
      <c r="HT81" s="100">
        <v>-0.60360933665797867</v>
      </c>
      <c r="HU81" s="100">
        <v>-0.60360933665797867</v>
      </c>
      <c r="HV81" s="100">
        <v>-0.60360933665797867</v>
      </c>
      <c r="QD81" s="100">
        <v>-0.42278527640413854</v>
      </c>
      <c r="QE81" s="100">
        <v>-0.42278527640413854</v>
      </c>
      <c r="QF81" s="100">
        <v>-0.42278527640413854</v>
      </c>
      <c r="QG81" s="100">
        <v>-0.42278527640413854</v>
      </c>
      <c r="QT81" s="100">
        <v>-0.60360933665797867</v>
      </c>
      <c r="QU81" s="100">
        <v>-0.60360933665797867</v>
      </c>
      <c r="QV81" s="100">
        <v>-0.60360933665797867</v>
      </c>
      <c r="XR81" s="124" t="s">
        <v>86</v>
      </c>
      <c r="XS81" s="124">
        <v>775.36398874346003</v>
      </c>
      <c r="XT81" s="124">
        <v>-43.559774648508991</v>
      </c>
      <c r="XU81" s="124">
        <v>-369.71657834157844</v>
      </c>
      <c r="XV81" s="124">
        <v>4.3559774648508993</v>
      </c>
      <c r="XW81" s="124">
        <v>221.48767004336059</v>
      </c>
      <c r="XX81" s="124">
        <v>953.29188413831162</v>
      </c>
      <c r="YJ81" s="124">
        <v>1.4684064516462038E-2</v>
      </c>
      <c r="AAU81" s="100">
        <v>3.5626043718403459E-3</v>
      </c>
      <c r="ABM81" s="100">
        <v>-1.2019020360693503E-2</v>
      </c>
      <c r="ABN81" s="100">
        <v>-1.2019020360693503E-2</v>
      </c>
      <c r="ADT81" s="100">
        <v>-3.545130633259889E-3</v>
      </c>
      <c r="AGP81" s="100">
        <v>-2.2552773449150683E-3</v>
      </c>
      <c r="AKE81" s="100">
        <v>-5.4171505438897639E-3</v>
      </c>
      <c r="AKH81" s="100">
        <v>-2.9437427971158283E-3</v>
      </c>
      <c r="AKI81" s="100">
        <v>-2.2552773449150683E-3</v>
      </c>
      <c r="AKK81" s="100">
        <v>-2.2552773449150683E-3</v>
      </c>
      <c r="AKN81" s="100">
        <v>3.5626043718403459E-3</v>
      </c>
      <c r="ARZ81" s="100">
        <v>-4.0294444716251401E-3</v>
      </c>
      <c r="AVZ81" s="100">
        <v>-5.5426705876644765E-3</v>
      </c>
      <c r="AWK81" s="100">
        <v>-4.7182010006714854E-3</v>
      </c>
      <c r="AXB81" s="100">
        <v>-1.4684064516462038E-2</v>
      </c>
      <c r="AXJ81" s="124">
        <v>-2.8211352966557848E-3</v>
      </c>
      <c r="AXL81" s="124">
        <v>6000</v>
      </c>
    </row>
    <row r="82" spans="1:1010 1051:1312" ht="14.25" customHeight="1" x14ac:dyDescent="0.2">
      <c r="A82" s="126" t="s">
        <v>3079</v>
      </c>
      <c r="B82" s="126" t="s">
        <v>2903</v>
      </c>
      <c r="C82" s="126" t="s">
        <v>2782</v>
      </c>
      <c r="D82" s="126" t="s">
        <v>2786</v>
      </c>
      <c r="E82" s="29" t="s">
        <v>3050</v>
      </c>
      <c r="F82" s="126" t="s">
        <v>2747</v>
      </c>
      <c r="G82" s="126" t="s">
        <v>2904</v>
      </c>
      <c r="K82" s="124">
        <v>0.42222602157099737</v>
      </c>
      <c r="CN82" s="100">
        <v>0.60360944191828858</v>
      </c>
      <c r="DO82" s="100">
        <v>0.42278544105993004</v>
      </c>
      <c r="HH82" s="100">
        <v>1</v>
      </c>
      <c r="HI82" s="100">
        <v>1</v>
      </c>
      <c r="HT82" s="100">
        <v>0.60360957173658392</v>
      </c>
      <c r="HU82" s="100">
        <v>0.60360957173658392</v>
      </c>
      <c r="HV82" s="100">
        <v>0.60360957173658392</v>
      </c>
      <c r="QD82" s="100">
        <v>0.42278544105993004</v>
      </c>
      <c r="QE82" s="100">
        <v>0.42278544105993004</v>
      </c>
      <c r="QF82" s="100">
        <v>0.42278544105993004</v>
      </c>
      <c r="QG82" s="100">
        <v>0.42278544105993004</v>
      </c>
      <c r="QT82" s="100">
        <v>0.60360944191828858</v>
      </c>
      <c r="QU82" s="100">
        <v>0.60360944191828858</v>
      </c>
      <c r="QV82" s="100">
        <v>0.60360944191828858</v>
      </c>
      <c r="XR82" s="124" t="s">
        <v>86</v>
      </c>
      <c r="XS82" s="124">
        <v>775.3642907127537</v>
      </c>
      <c r="XT82" s="124">
        <v>-43.559791613076051</v>
      </c>
      <c r="XU82" s="124">
        <v>170.93030789199818</v>
      </c>
      <c r="XV82" s="124">
        <v>4.3559791613076051</v>
      </c>
      <c r="XW82" s="124">
        <v>-213.41044612860952</v>
      </c>
      <c r="XX82" s="124">
        <v>518.39405297106816</v>
      </c>
      <c r="YJ82" s="124">
        <v>4.920838078543191E-2</v>
      </c>
      <c r="AAU82" s="100">
        <v>-3.56231442880372E-3</v>
      </c>
      <c r="ABM82" s="100">
        <v>1.2019317132724083E-2</v>
      </c>
      <c r="ABN82" s="100">
        <v>1.2019317132724083E-2</v>
      </c>
      <c r="ADT82" s="100">
        <v>3.5451320139283345E-3</v>
      </c>
      <c r="AGP82" s="100">
        <v>2.2552782232438491E-3</v>
      </c>
      <c r="AKE82" s="100">
        <v>5.4171526536255102E-3</v>
      </c>
      <c r="AKH82" s="100">
        <v>2.943743943570843E-3</v>
      </c>
      <c r="AKI82" s="100">
        <v>2.2552782232438491E-3</v>
      </c>
      <c r="AKK82" s="100">
        <v>2.2552782232438491E-3</v>
      </c>
      <c r="AKN82" s="100">
        <v>-3.56231442880372E-3</v>
      </c>
      <c r="ARZ82" s="100">
        <v>4.029446040911976E-3</v>
      </c>
      <c r="AVZ82" s="100">
        <v>5.5428177776613739E-3</v>
      </c>
      <c r="AWK82" s="100">
        <v>4.7180572997184431E-3</v>
      </c>
      <c r="AXB82" s="100">
        <v>-4.920838078543191E-2</v>
      </c>
      <c r="AXJ82" s="124">
        <v>2.8209908568812363E-3</v>
      </c>
      <c r="AXL82" s="124">
        <v>6000</v>
      </c>
    </row>
    <row r="83" spans="1:1010 1051:1312" ht="14.25" customHeight="1" x14ac:dyDescent="0.2">
      <c r="A83" s="126" t="s">
        <v>3079</v>
      </c>
      <c r="B83" s="126" t="s">
        <v>2905</v>
      </c>
      <c r="C83" s="126" t="s">
        <v>2782</v>
      </c>
      <c r="D83" s="126" t="s">
        <v>2783</v>
      </c>
      <c r="E83" s="29" t="s">
        <v>3050</v>
      </c>
      <c r="F83" s="126" t="s">
        <v>2747</v>
      </c>
      <c r="G83" s="126" t="s">
        <v>2904</v>
      </c>
      <c r="K83" s="124">
        <v>-0.42222602157099737</v>
      </c>
      <c r="CN83" s="100">
        <v>-0.60360944191828858</v>
      </c>
      <c r="DO83" s="100">
        <v>-0.42278544105993004</v>
      </c>
      <c r="HH83" s="100">
        <v>-1</v>
      </c>
      <c r="HI83" s="100">
        <v>-1</v>
      </c>
      <c r="HT83" s="100">
        <v>-0.60360957173658392</v>
      </c>
      <c r="HU83" s="100">
        <v>-0.60360957173658392</v>
      </c>
      <c r="HV83" s="100">
        <v>-0.60360957173658392</v>
      </c>
      <c r="QD83" s="100">
        <v>-0.42278544105993004</v>
      </c>
      <c r="QE83" s="100">
        <v>-0.42278544105993004</v>
      </c>
      <c r="QF83" s="100">
        <v>-0.42278544105993004</v>
      </c>
      <c r="QG83" s="100">
        <v>-0.42278544105993004</v>
      </c>
      <c r="QT83" s="100">
        <v>-0.60360944191828858</v>
      </c>
      <c r="QU83" s="100">
        <v>-0.60360944191828858</v>
      </c>
      <c r="QV83" s="100">
        <v>-0.60360944191828858</v>
      </c>
      <c r="XR83" s="124" t="s">
        <v>86</v>
      </c>
      <c r="XS83" s="124">
        <v>775.3642907127537</v>
      </c>
      <c r="XT83" s="124">
        <v>-43.559791613076051</v>
      </c>
      <c r="XU83" s="124">
        <v>-170.93030789199818</v>
      </c>
      <c r="XV83" s="124">
        <v>4.3559791613076051</v>
      </c>
      <c r="XW83" s="124">
        <v>213.41044612860952</v>
      </c>
      <c r="XX83" s="124">
        <v>945.21494522828709</v>
      </c>
      <c r="YJ83" s="124">
        <v>-4.920838078543191E-2</v>
      </c>
      <c r="AAU83" s="100">
        <v>3.56231442880372E-3</v>
      </c>
      <c r="ABM83" s="100">
        <v>-1.2019317132724083E-2</v>
      </c>
      <c r="ABN83" s="100">
        <v>-1.2019317132724083E-2</v>
      </c>
      <c r="ADT83" s="100">
        <v>-3.5451320139283345E-3</v>
      </c>
      <c r="AGP83" s="100">
        <v>-2.2552782232438491E-3</v>
      </c>
      <c r="AKE83" s="100">
        <v>-5.4171526536255102E-3</v>
      </c>
      <c r="AKH83" s="100">
        <v>-2.943743943570843E-3</v>
      </c>
      <c r="AKI83" s="100">
        <v>-2.2552782232438491E-3</v>
      </c>
      <c r="AKK83" s="100">
        <v>-2.2552782232438491E-3</v>
      </c>
      <c r="AKN83" s="100">
        <v>3.56231442880372E-3</v>
      </c>
      <c r="ARZ83" s="100">
        <v>-4.029446040911976E-3</v>
      </c>
      <c r="AVZ83" s="100">
        <v>-5.5428177776613739E-3</v>
      </c>
      <c r="AWK83" s="100">
        <v>-4.7180572997184431E-3</v>
      </c>
      <c r="AXB83" s="100">
        <v>4.920838078543191E-2</v>
      </c>
      <c r="AXJ83" s="124">
        <v>-2.8209908568812363E-3</v>
      </c>
      <c r="AXL83" s="124">
        <v>6000</v>
      </c>
    </row>
    <row r="84" spans="1:1010 1051:1312" ht="14.25" customHeight="1" x14ac:dyDescent="0.2">
      <c r="A84" s="126" t="s">
        <v>3079</v>
      </c>
      <c r="B84" s="126" t="s">
        <v>2906</v>
      </c>
      <c r="C84" s="126" t="s">
        <v>2782</v>
      </c>
      <c r="D84" s="126" t="s">
        <v>2786</v>
      </c>
      <c r="E84" s="29" t="s">
        <v>3050</v>
      </c>
      <c r="F84" s="126" t="s">
        <v>2747</v>
      </c>
      <c r="G84" s="126" t="s">
        <v>2907</v>
      </c>
      <c r="K84" s="124">
        <v>0.42222602157099737</v>
      </c>
      <c r="CN84" s="100">
        <v>0.60360944191828858</v>
      </c>
      <c r="DO84" s="100">
        <v>0.42278544105993004</v>
      </c>
      <c r="HH84" s="100">
        <v>1</v>
      </c>
      <c r="HI84" s="100">
        <v>1</v>
      </c>
      <c r="HT84" s="100">
        <v>0.60360957173658392</v>
      </c>
      <c r="HU84" s="100">
        <v>0.60360957173658392</v>
      </c>
      <c r="HV84" s="100">
        <v>0.60360957173658392</v>
      </c>
      <c r="QD84" s="100">
        <v>0.42278544105993004</v>
      </c>
      <c r="QE84" s="100">
        <v>0.42278544105993004</v>
      </c>
      <c r="QF84" s="100">
        <v>0.42278544105993004</v>
      </c>
      <c r="QG84" s="100">
        <v>0.42278544105993004</v>
      </c>
      <c r="QT84" s="100">
        <v>0.60360944191828858</v>
      </c>
      <c r="QU84" s="100">
        <v>0.60360944191828858</v>
      </c>
      <c r="QV84" s="100">
        <v>0.60360944191828858</v>
      </c>
      <c r="XR84" s="124" t="s">
        <v>86</v>
      </c>
      <c r="XS84" s="124">
        <v>775.3642907127537</v>
      </c>
      <c r="XT84" s="124">
        <v>-43.559791613076051</v>
      </c>
      <c r="XU84" s="124">
        <v>170.93030789199818</v>
      </c>
      <c r="XV84" s="124">
        <v>4.3559791613076051</v>
      </c>
      <c r="XW84" s="124">
        <v>-213.41044612860952</v>
      </c>
      <c r="XX84" s="124">
        <v>518.39405297106816</v>
      </c>
      <c r="YJ84" s="124">
        <v>4.920838078543191E-2</v>
      </c>
      <c r="AAU84" s="100">
        <v>-3.56231442880372E-3</v>
      </c>
      <c r="ABM84" s="100">
        <v>1.2019317132724083E-2</v>
      </c>
      <c r="ABN84" s="100">
        <v>1.2019317132724083E-2</v>
      </c>
      <c r="ADT84" s="100">
        <v>3.5451320139283345E-3</v>
      </c>
      <c r="AGP84" s="100">
        <v>2.2552782232438491E-3</v>
      </c>
      <c r="AKE84" s="100">
        <v>5.4171526536255102E-3</v>
      </c>
      <c r="AKH84" s="100">
        <v>2.943743943570843E-3</v>
      </c>
      <c r="AKI84" s="100">
        <v>2.2552782232438491E-3</v>
      </c>
      <c r="AKK84" s="100">
        <v>2.2552782232438491E-3</v>
      </c>
      <c r="AKN84" s="100">
        <v>-3.56231442880372E-3</v>
      </c>
      <c r="ARZ84" s="100">
        <v>4.029446040911976E-3</v>
      </c>
      <c r="AVZ84" s="100">
        <v>5.5428177776613739E-3</v>
      </c>
      <c r="AWK84" s="100">
        <v>4.7180572997184431E-3</v>
      </c>
      <c r="AXB84" s="100">
        <v>-4.920838078543191E-2</v>
      </c>
      <c r="AXJ84" s="124">
        <v>2.8209908568812363E-3</v>
      </c>
      <c r="AXL84" s="124">
        <v>6000</v>
      </c>
    </row>
    <row r="85" spans="1:1010 1051:1312" ht="14.25" customHeight="1" x14ac:dyDescent="0.2">
      <c r="A85" s="126" t="s">
        <v>3079</v>
      </c>
      <c r="B85" s="126" t="s">
        <v>2908</v>
      </c>
      <c r="C85" s="126" t="s">
        <v>2782</v>
      </c>
      <c r="D85" s="126" t="s">
        <v>2783</v>
      </c>
      <c r="E85" s="29" t="s">
        <v>3050</v>
      </c>
      <c r="F85" s="126" t="s">
        <v>2747</v>
      </c>
      <c r="G85" s="126" t="s">
        <v>2907</v>
      </c>
      <c r="K85" s="124">
        <v>-0.42222602157099737</v>
      </c>
      <c r="CN85" s="100">
        <v>-0.60360944191828858</v>
      </c>
      <c r="DO85" s="100">
        <v>-0.42278544105993004</v>
      </c>
      <c r="HH85" s="100">
        <v>-1</v>
      </c>
      <c r="HI85" s="100">
        <v>-1</v>
      </c>
      <c r="HT85" s="100">
        <v>-0.60360957173658392</v>
      </c>
      <c r="HU85" s="100">
        <v>-0.60360957173658392</v>
      </c>
      <c r="HV85" s="100">
        <v>-0.60360957173658392</v>
      </c>
      <c r="QD85" s="100">
        <v>-0.42278544105993004</v>
      </c>
      <c r="QE85" s="100">
        <v>-0.42278544105993004</v>
      </c>
      <c r="QF85" s="100">
        <v>-0.42278544105993004</v>
      </c>
      <c r="QG85" s="100">
        <v>-0.42278544105993004</v>
      </c>
      <c r="QT85" s="100">
        <v>-0.60360944191828858</v>
      </c>
      <c r="QU85" s="100">
        <v>-0.60360944191828858</v>
      </c>
      <c r="QV85" s="100">
        <v>-0.60360944191828858</v>
      </c>
      <c r="XR85" s="124" t="s">
        <v>86</v>
      </c>
      <c r="XS85" s="124">
        <v>775.3642907127537</v>
      </c>
      <c r="XT85" s="124">
        <v>-43.559791613076051</v>
      </c>
      <c r="XU85" s="124">
        <v>-170.93030789199818</v>
      </c>
      <c r="XV85" s="124">
        <v>4.3559791613076051</v>
      </c>
      <c r="XW85" s="124">
        <v>213.41044612860952</v>
      </c>
      <c r="XX85" s="124">
        <v>945.21494522828709</v>
      </c>
      <c r="YJ85" s="124">
        <v>-4.920838078543191E-2</v>
      </c>
      <c r="AAU85" s="100">
        <v>3.56231442880372E-3</v>
      </c>
      <c r="ABM85" s="100">
        <v>-1.2019317132724083E-2</v>
      </c>
      <c r="ABN85" s="100">
        <v>-1.2019317132724083E-2</v>
      </c>
      <c r="ADT85" s="100">
        <v>-3.5451320139283345E-3</v>
      </c>
      <c r="AGP85" s="100">
        <v>-2.2552782232438491E-3</v>
      </c>
      <c r="AKE85" s="100">
        <v>-5.4171526536255102E-3</v>
      </c>
      <c r="AKH85" s="100">
        <v>-2.943743943570843E-3</v>
      </c>
      <c r="AKI85" s="100">
        <v>-2.2552782232438491E-3</v>
      </c>
      <c r="AKK85" s="100">
        <v>-2.2552782232438491E-3</v>
      </c>
      <c r="AKN85" s="100">
        <v>3.56231442880372E-3</v>
      </c>
      <c r="ARZ85" s="100">
        <v>-4.029446040911976E-3</v>
      </c>
      <c r="AVZ85" s="100">
        <v>-5.5428177776613739E-3</v>
      </c>
      <c r="AWK85" s="100">
        <v>-4.7180572997184431E-3</v>
      </c>
      <c r="AXB85" s="100">
        <v>4.920838078543191E-2</v>
      </c>
      <c r="AXJ85" s="124">
        <v>-2.8209908568812363E-3</v>
      </c>
      <c r="AXL85" s="124">
        <v>6000</v>
      </c>
    </row>
    <row r="86" spans="1:1010 1051:1312" ht="14.25" customHeight="1" x14ac:dyDescent="0.2">
      <c r="A86" s="126" t="s">
        <v>3079</v>
      </c>
      <c r="B86" s="126" t="s">
        <v>2909</v>
      </c>
      <c r="C86" s="126" t="s">
        <v>2782</v>
      </c>
      <c r="D86" s="126" t="s">
        <v>2783</v>
      </c>
      <c r="E86" s="29" t="s">
        <v>3050</v>
      </c>
      <c r="F86" s="126" t="s">
        <v>2747</v>
      </c>
      <c r="G86" s="126" t="s">
        <v>2910</v>
      </c>
      <c r="HH86" s="100">
        <v>1</v>
      </c>
      <c r="HI86" s="100">
        <v>1</v>
      </c>
      <c r="XR86" s="124" t="s">
        <v>86</v>
      </c>
      <c r="XS86" s="124">
        <v>1814.3021320715325</v>
      </c>
      <c r="XT86" s="124">
        <v>-132.43081255996589</v>
      </c>
      <c r="XU86" s="124">
        <v>58.692586787952798</v>
      </c>
      <c r="XV86" s="124">
        <v>13.243081255996588</v>
      </c>
      <c r="XW86" s="124">
        <v>-358.30076869916405</v>
      </c>
      <c r="XX86" s="124">
        <v>1323.5705508124024</v>
      </c>
      <c r="YJ86" s="124">
        <v>0.11397784478507737</v>
      </c>
      <c r="AAU86" s="100">
        <v>-0.1932667259138986</v>
      </c>
      <c r="AAV86" s="100">
        <v>-0.15262805907331201</v>
      </c>
      <c r="AAW86" s="100">
        <v>7.0117361172230858E-2</v>
      </c>
      <c r="AAX86" s="100">
        <v>7.0117361172230858E-2</v>
      </c>
      <c r="AAY86" s="100">
        <v>7.0117361172230858E-2</v>
      </c>
      <c r="AAZ86" s="100">
        <v>7.0117361172230858E-2</v>
      </c>
      <c r="ABA86" s="100">
        <v>7.0117361172230858E-2</v>
      </c>
      <c r="ABB86" s="100">
        <v>7.0117361172230858E-2</v>
      </c>
      <c r="ABC86" s="100">
        <v>7.0117361172230858E-2</v>
      </c>
      <c r="ABD86" s="100">
        <v>7.0117361172230858E-2</v>
      </c>
      <c r="ABE86" s="100">
        <v>7.0117361172230858E-2</v>
      </c>
      <c r="ABF86" s="100">
        <v>7.0117361172230858E-2</v>
      </c>
      <c r="ABG86" s="100">
        <v>7.0117361172230858E-2</v>
      </c>
      <c r="ABH86" s="100">
        <v>7.0117361172230858E-2</v>
      </c>
      <c r="ABM86" s="100">
        <v>0.79307789139581797</v>
      </c>
      <c r="ABN86" s="100">
        <v>0.79307789139581797</v>
      </c>
      <c r="ACB86" s="100">
        <v>7.1235986092457265E-2</v>
      </c>
      <c r="ADM86" s="100">
        <v>0.10226832923003332</v>
      </c>
      <c r="ADT86" s="100">
        <v>0.20482108316069611</v>
      </c>
      <c r="ADU86" s="100">
        <v>-0.84178601296979605</v>
      </c>
      <c r="AEV86" s="100">
        <v>-0.76961300776364361</v>
      </c>
      <c r="AGI86" s="100">
        <v>0.10226832923003332</v>
      </c>
      <c r="AGJ86" s="100">
        <v>0.10227072194465636</v>
      </c>
      <c r="AGP86" s="100">
        <v>0.1129741669702372</v>
      </c>
      <c r="AHI86" s="100">
        <v>7.0117361172230858E-2</v>
      </c>
      <c r="AHJ86" s="100">
        <v>6.3929054975405852E-2</v>
      </c>
      <c r="AHK86" s="100">
        <v>7.8863207962322796E-2</v>
      </c>
      <c r="AJA86" s="100">
        <v>-0.84178601296979605</v>
      </c>
      <c r="AJB86" s="100">
        <v>-0.84178601296979605</v>
      </c>
      <c r="AJC86" s="100">
        <v>-0.84178601296979605</v>
      </c>
      <c r="AKE86" s="100">
        <v>0.34360973018861896</v>
      </c>
      <c r="AKF86" s="100">
        <v>7.1235986092457265E-2</v>
      </c>
      <c r="AKG86" s="100">
        <v>8.4946339551168176E-2</v>
      </c>
      <c r="AKH86" s="100">
        <v>0.157066717369194</v>
      </c>
      <c r="AKI86" s="100">
        <v>0.1129741669702372</v>
      </c>
      <c r="AKJ86" s="100">
        <v>7.0117361172230858E-2</v>
      </c>
      <c r="AKK86" s="100">
        <v>0.1129741669702372</v>
      </c>
      <c r="AKL86" s="100">
        <v>6.3929054975405852E-2</v>
      </c>
      <c r="AKM86" s="100">
        <v>5.1150895117007204E-2</v>
      </c>
      <c r="AKN86" s="100">
        <v>-0.1932667259138986</v>
      </c>
      <c r="ALD86" s="100">
        <v>0.10227072194465636</v>
      </c>
      <c r="ALV86" s="100">
        <v>7.1235986092457265E-2</v>
      </c>
      <c r="ANK86" s="100">
        <v>0.10227072194465636</v>
      </c>
      <c r="ANL86" s="100">
        <v>0.10227072194465636</v>
      </c>
      <c r="AOJ86" s="100">
        <v>0.10227072194465636</v>
      </c>
      <c r="AOK86" s="100">
        <v>0.10227072194465636</v>
      </c>
      <c r="AOL86" s="100">
        <v>0.10227072194465636</v>
      </c>
      <c r="AOM86" s="100">
        <v>7.0117361172230858E-2</v>
      </c>
      <c r="AON86" s="100">
        <v>0.10227072194465636</v>
      </c>
      <c r="AOO86" s="100">
        <v>0.10227072194465636</v>
      </c>
      <c r="AOP86" s="100">
        <v>0.10227072194465636</v>
      </c>
      <c r="AOQ86" s="100">
        <v>0.10227072194465636</v>
      </c>
      <c r="AOR86" s="100">
        <v>0.10227072194465636</v>
      </c>
      <c r="AOS86" s="100">
        <v>0.10227072194465636</v>
      </c>
      <c r="AOT86" s="100">
        <v>0.10227072194465636</v>
      </c>
      <c r="AOU86" s="100">
        <v>0.10227072194465636</v>
      </c>
      <c r="AOV86" s="100">
        <v>0.10227072194465636</v>
      </c>
      <c r="AOW86" s="100">
        <v>0.10227072194465636</v>
      </c>
      <c r="AOX86" s="100">
        <v>0.10227072194465636</v>
      </c>
      <c r="AOY86" s="100">
        <v>0.10227072194465636</v>
      </c>
      <c r="APY86" s="100">
        <v>0.10227072194465636</v>
      </c>
      <c r="APZ86" s="100">
        <v>0.10227072194465636</v>
      </c>
      <c r="AQA86" s="100">
        <v>0.10227072194465636</v>
      </c>
      <c r="AQE86" s="100">
        <v>8.1267773614563978E-3</v>
      </c>
      <c r="AQF86" s="100">
        <v>8.1267773614563978E-3</v>
      </c>
      <c r="AQG86" s="100">
        <v>8.1267773614563978E-3</v>
      </c>
      <c r="ARK86" s="100">
        <v>-0.76961300776364361</v>
      </c>
      <c r="ARL86" s="100">
        <v>-0.76961300776364361</v>
      </c>
      <c r="ARM86" s="100">
        <v>-0.76961300776364361</v>
      </c>
      <c r="ARN86" s="100">
        <v>-0.76961300776364361</v>
      </c>
      <c r="ARX86" s="100">
        <v>8.4946339551168176E-2</v>
      </c>
      <c r="ARY86" s="100">
        <v>8.4946339551168176E-2</v>
      </c>
      <c r="ARZ86" s="100">
        <v>0.24210865450305932</v>
      </c>
      <c r="ASA86" s="100">
        <v>-0.84178601296979605</v>
      </c>
      <c r="ASB86" s="100">
        <v>-0.84178601296979605</v>
      </c>
      <c r="ASC86" s="100">
        <v>-0.84178601296979605</v>
      </c>
      <c r="AVZ86" s="100">
        <v>0.3569089560739036</v>
      </c>
      <c r="AWB86" s="100">
        <v>0.10226832923003332</v>
      </c>
      <c r="AWC86" s="100">
        <v>0.10227072194465636</v>
      </c>
      <c r="AWK86" s="100">
        <v>0.29280302522010015</v>
      </c>
      <c r="AWU86" s="100">
        <v>2.8087577449952304E-2</v>
      </c>
      <c r="AXB86" s="100">
        <v>-0.11397784478507737</v>
      </c>
      <c r="AXI86" s="124">
        <v>-0.76859716473677375</v>
      </c>
      <c r="AXJ86" s="124">
        <v>0.17595430092673539</v>
      </c>
      <c r="AXL86" s="124">
        <v>6000</v>
      </c>
    </row>
    <row r="87" spans="1:1010 1051:1312" ht="14.25" customHeight="1" x14ac:dyDescent="0.2">
      <c r="A87" s="126" t="s">
        <v>3079</v>
      </c>
      <c r="B87" s="126" t="s">
        <v>2911</v>
      </c>
      <c r="C87" s="126" t="s">
        <v>2782</v>
      </c>
      <c r="D87" s="126" t="s">
        <v>2786</v>
      </c>
      <c r="E87" s="29" t="s">
        <v>3050</v>
      </c>
      <c r="F87" s="126" t="s">
        <v>2747</v>
      </c>
      <c r="G87" s="126" t="s">
        <v>2910</v>
      </c>
      <c r="HH87" s="100">
        <v>-1</v>
      </c>
      <c r="HI87" s="100">
        <v>-1</v>
      </c>
      <c r="XR87" s="124" t="s">
        <v>86</v>
      </c>
      <c r="XS87" s="124">
        <v>1814.3021320715325</v>
      </c>
      <c r="XT87" s="124">
        <v>-132.43081255996589</v>
      </c>
      <c r="XU87" s="124">
        <v>-58.692586787952798</v>
      </c>
      <c r="XV87" s="124">
        <v>13.243081255996588</v>
      </c>
      <c r="XW87" s="124">
        <v>358.30076869916405</v>
      </c>
      <c r="XX87" s="124">
        <v>2040.1720882107306</v>
      </c>
      <c r="YJ87" s="124">
        <v>-0.11397784478507737</v>
      </c>
      <c r="AAU87" s="100">
        <v>0.1932667259138986</v>
      </c>
      <c r="AAV87" s="100">
        <v>0.15262805907331201</v>
      </c>
      <c r="AAW87" s="100">
        <v>-7.0117361172230858E-2</v>
      </c>
      <c r="AAX87" s="100">
        <v>-7.0117361172230858E-2</v>
      </c>
      <c r="AAY87" s="100">
        <v>-7.0117361172230858E-2</v>
      </c>
      <c r="AAZ87" s="100">
        <v>-7.0117361172230858E-2</v>
      </c>
      <c r="ABA87" s="100">
        <v>-7.0117361172230858E-2</v>
      </c>
      <c r="ABB87" s="100">
        <v>-7.0117361172230858E-2</v>
      </c>
      <c r="ABC87" s="100">
        <v>-7.0117361172230858E-2</v>
      </c>
      <c r="ABD87" s="100">
        <v>-7.0117361172230858E-2</v>
      </c>
      <c r="ABE87" s="100">
        <v>-7.0117361172230858E-2</v>
      </c>
      <c r="ABF87" s="100">
        <v>-7.0117361172230858E-2</v>
      </c>
      <c r="ABG87" s="100">
        <v>-7.0117361172230858E-2</v>
      </c>
      <c r="ABH87" s="100">
        <v>-7.0117361172230858E-2</v>
      </c>
      <c r="ABM87" s="100">
        <v>-0.79307789139581797</v>
      </c>
      <c r="ABN87" s="100">
        <v>-0.79307789139581797</v>
      </c>
      <c r="ACB87" s="100">
        <v>-7.1235986092457265E-2</v>
      </c>
      <c r="ADM87" s="100">
        <v>-0.10226832923003332</v>
      </c>
      <c r="ADT87" s="100">
        <v>-0.20482108316069611</v>
      </c>
      <c r="ADU87" s="100">
        <v>0.84178601296979605</v>
      </c>
      <c r="AEV87" s="100">
        <v>0.76961300776364361</v>
      </c>
      <c r="AGI87" s="100">
        <v>-0.10226832923003332</v>
      </c>
      <c r="AGJ87" s="100">
        <v>-0.10227072194465636</v>
      </c>
      <c r="AGP87" s="100">
        <v>-0.1129741669702372</v>
      </c>
      <c r="AHI87" s="100">
        <v>-7.0117361172230858E-2</v>
      </c>
      <c r="AHJ87" s="100">
        <v>-6.3929054975405852E-2</v>
      </c>
      <c r="AHK87" s="100">
        <v>-7.8863207962322796E-2</v>
      </c>
      <c r="AJA87" s="100">
        <v>0.84178601296979605</v>
      </c>
      <c r="AJB87" s="100">
        <v>0.84178601296979605</v>
      </c>
      <c r="AJC87" s="100">
        <v>0.84178601296979605</v>
      </c>
      <c r="AKE87" s="100">
        <v>-0.34360973018861896</v>
      </c>
      <c r="AKF87" s="100">
        <v>-7.1235986092457265E-2</v>
      </c>
      <c r="AKG87" s="100">
        <v>-8.4946339551168176E-2</v>
      </c>
      <c r="AKH87" s="100">
        <v>-0.157066717369194</v>
      </c>
      <c r="AKI87" s="100">
        <v>-0.1129741669702372</v>
      </c>
      <c r="AKJ87" s="100">
        <v>-7.0117361172230858E-2</v>
      </c>
      <c r="AKK87" s="100">
        <v>-0.1129741669702372</v>
      </c>
      <c r="AKL87" s="100">
        <v>-6.3929054975405852E-2</v>
      </c>
      <c r="AKM87" s="100">
        <v>-5.1150895117007204E-2</v>
      </c>
      <c r="AKN87" s="100">
        <v>0.1932667259138986</v>
      </c>
      <c r="ALD87" s="100">
        <v>-0.10227072194465636</v>
      </c>
      <c r="ALV87" s="100">
        <v>-7.1235986092457265E-2</v>
      </c>
      <c r="ANK87" s="100">
        <v>-0.10227072194465636</v>
      </c>
      <c r="ANL87" s="100">
        <v>-0.10227072194465636</v>
      </c>
      <c r="AOJ87" s="100">
        <v>-0.10227072194465636</v>
      </c>
      <c r="AOK87" s="100">
        <v>-0.10227072194465636</v>
      </c>
      <c r="AOL87" s="100">
        <v>-0.10227072194465636</v>
      </c>
      <c r="AOM87" s="100">
        <v>-7.0117361172230858E-2</v>
      </c>
      <c r="AON87" s="100">
        <v>-0.10227072194465636</v>
      </c>
      <c r="AOO87" s="100">
        <v>-0.10227072194465636</v>
      </c>
      <c r="AOP87" s="100">
        <v>-0.10227072194465636</v>
      </c>
      <c r="AOQ87" s="100">
        <v>-0.10227072194465636</v>
      </c>
      <c r="AOR87" s="100">
        <v>-0.10227072194465636</v>
      </c>
      <c r="AOS87" s="100">
        <v>-0.10227072194465636</v>
      </c>
      <c r="AOT87" s="100">
        <v>-0.10227072194465636</v>
      </c>
      <c r="AOU87" s="100">
        <v>-0.10227072194465636</v>
      </c>
      <c r="AOV87" s="100">
        <v>-0.10227072194465636</v>
      </c>
      <c r="AOW87" s="100">
        <v>-0.10227072194465636</v>
      </c>
      <c r="AOX87" s="100">
        <v>-0.10227072194465636</v>
      </c>
      <c r="AOY87" s="100">
        <v>-0.10227072194465636</v>
      </c>
      <c r="APY87" s="100">
        <v>-0.10227072194465636</v>
      </c>
      <c r="APZ87" s="100">
        <v>-0.10227072194465636</v>
      </c>
      <c r="AQA87" s="100">
        <v>-0.10227072194465636</v>
      </c>
      <c r="AQE87" s="100">
        <v>-8.1267773614563978E-3</v>
      </c>
      <c r="AQF87" s="100">
        <v>-8.1267773614563978E-3</v>
      </c>
      <c r="AQG87" s="100">
        <v>-8.1267773614563978E-3</v>
      </c>
      <c r="ARK87" s="100">
        <v>0.76961300776364361</v>
      </c>
      <c r="ARL87" s="100">
        <v>0.76961300776364361</v>
      </c>
      <c r="ARM87" s="100">
        <v>0.76961300776364361</v>
      </c>
      <c r="ARN87" s="100">
        <v>0.76961300776364361</v>
      </c>
      <c r="ARX87" s="100">
        <v>-8.4946339551168176E-2</v>
      </c>
      <c r="ARY87" s="100">
        <v>-8.4946339551168176E-2</v>
      </c>
      <c r="ARZ87" s="100">
        <v>-0.24210865450305932</v>
      </c>
      <c r="ASA87" s="100">
        <v>0.84178601296979605</v>
      </c>
      <c r="ASB87" s="100">
        <v>0.84178601296979605</v>
      </c>
      <c r="ASC87" s="100">
        <v>0.84178601296979605</v>
      </c>
      <c r="AVZ87" s="100">
        <v>-0.3569089560739036</v>
      </c>
      <c r="AWB87" s="100">
        <v>-0.10226832923003332</v>
      </c>
      <c r="AWC87" s="100">
        <v>-0.10227072194465636</v>
      </c>
      <c r="AWK87" s="100">
        <v>-0.29280302522010015</v>
      </c>
      <c r="AWU87" s="100">
        <v>-2.8087577449952304E-2</v>
      </c>
      <c r="AXB87" s="100">
        <v>0.11397784478507737</v>
      </c>
      <c r="AXI87" s="124">
        <v>0.76859716473677375</v>
      </c>
      <c r="AXJ87" s="124">
        <v>-0.17595430092673539</v>
      </c>
      <c r="AXL87" s="124">
        <v>6000</v>
      </c>
    </row>
    <row r="88" spans="1:1010 1051:1312" ht="14.25" customHeight="1" x14ac:dyDescent="0.2">
      <c r="A88" s="126" t="s">
        <v>3079</v>
      </c>
      <c r="B88" s="126" t="s">
        <v>2912</v>
      </c>
      <c r="C88" s="126" t="s">
        <v>2782</v>
      </c>
      <c r="D88" s="126" t="s">
        <v>2783</v>
      </c>
      <c r="E88" s="29" t="s">
        <v>3050</v>
      </c>
      <c r="F88" s="126" t="s">
        <v>2747</v>
      </c>
      <c r="G88" s="126" t="s">
        <v>3030</v>
      </c>
      <c r="HH88" s="100">
        <v>1</v>
      </c>
      <c r="HI88" s="100">
        <v>1</v>
      </c>
      <c r="XR88" s="124" t="s">
        <v>86</v>
      </c>
      <c r="XS88" s="124">
        <v>1867.2648765898398</v>
      </c>
      <c r="XT88" s="124">
        <v>-132.43013309147801</v>
      </c>
      <c r="XU88" s="124">
        <v>70.336205760166962</v>
      </c>
      <c r="XV88" s="124">
        <v>13.2430133091478</v>
      </c>
      <c r="XW88" s="124">
        <v>-357.9876733908668</v>
      </c>
      <c r="XX88" s="124">
        <v>1376.847070107495</v>
      </c>
      <c r="YJ88" s="124">
        <v>0.10993867650090899</v>
      </c>
      <c r="AAU88" s="100">
        <v>-0.19326775700879253</v>
      </c>
      <c r="AAV88" s="100">
        <v>-0.15263308506456449</v>
      </c>
      <c r="AAW88" s="100">
        <v>7.0110994995157369E-2</v>
      </c>
      <c r="AAX88" s="100">
        <v>7.0110994995157369E-2</v>
      </c>
      <c r="AAY88" s="100">
        <v>7.0110994995157369E-2</v>
      </c>
      <c r="AAZ88" s="100">
        <v>7.0110994995157369E-2</v>
      </c>
      <c r="ABA88" s="100">
        <v>7.0110994995157369E-2</v>
      </c>
      <c r="ABB88" s="100">
        <v>7.0110994995157369E-2</v>
      </c>
      <c r="ABC88" s="100">
        <v>7.0110994995157369E-2</v>
      </c>
      <c r="ABD88" s="100">
        <v>7.0110994995157369E-2</v>
      </c>
      <c r="ABE88" s="100">
        <v>7.0110994995157369E-2</v>
      </c>
      <c r="ABF88" s="100">
        <v>7.0110994995157369E-2</v>
      </c>
      <c r="ABG88" s="100">
        <v>7.0110994995157369E-2</v>
      </c>
      <c r="ABH88" s="100">
        <v>7.0110994995157369E-2</v>
      </c>
      <c r="ABM88" s="100">
        <v>0.79306839556924813</v>
      </c>
      <c r="ABN88" s="100">
        <v>0.79306839556924813</v>
      </c>
      <c r="ACB88" s="100">
        <v>7.1231871209663483E-2</v>
      </c>
      <c r="ADM88" s="100">
        <v>0.10226734201060407</v>
      </c>
      <c r="ADT88" s="100">
        <v>0.20481781224321619</v>
      </c>
      <c r="ADU88" s="100">
        <v>-0.8417857393756123</v>
      </c>
      <c r="AEV88" s="100">
        <v>-0.76961142711226782</v>
      </c>
      <c r="AGI88" s="100">
        <v>0.10226734201060407</v>
      </c>
      <c r="AGJ88" s="100">
        <v>0.10226346311942872</v>
      </c>
      <c r="AGP88" s="100">
        <v>0.11297578269487156</v>
      </c>
      <c r="AHI88" s="100">
        <v>7.0110994995157369E-2</v>
      </c>
      <c r="AHJ88" s="100">
        <v>6.3924848080667923E-2</v>
      </c>
      <c r="AHK88" s="100">
        <v>7.885693258124532E-2</v>
      </c>
      <c r="AJA88" s="100">
        <v>-0.8417857393756123</v>
      </c>
      <c r="AJB88" s="100">
        <v>-0.8417857393756123</v>
      </c>
      <c r="AJC88" s="100">
        <v>-0.8417857393756123</v>
      </c>
      <c r="AKE88" s="100">
        <v>0.34360478516788978</v>
      </c>
      <c r="AKF88" s="100">
        <v>7.1231871209663483E-2</v>
      </c>
      <c r="AKG88" s="100">
        <v>8.4942240658692714E-2</v>
      </c>
      <c r="AKH88" s="100">
        <v>0.1570622854461339</v>
      </c>
      <c r="AKI88" s="100">
        <v>0.11297578269487156</v>
      </c>
      <c r="AKJ88" s="100">
        <v>7.0110994995157369E-2</v>
      </c>
      <c r="AKK88" s="100">
        <v>0.11297578269487156</v>
      </c>
      <c r="AKL88" s="100">
        <v>6.3924848080667923E-2</v>
      </c>
      <c r="AKM88" s="100">
        <v>5.1149189653382783E-2</v>
      </c>
      <c r="AKN88" s="100">
        <v>-0.19326775700879253</v>
      </c>
      <c r="ALD88" s="100">
        <v>0.10226734201060407</v>
      </c>
      <c r="ALV88" s="100">
        <v>7.1231871209663483E-2</v>
      </c>
      <c r="ANK88" s="100">
        <v>0.10226734201060407</v>
      </c>
      <c r="ANL88" s="100">
        <v>0.10226734201060407</v>
      </c>
      <c r="AOJ88" s="100">
        <v>0.10226734201060407</v>
      </c>
      <c r="AOK88" s="100">
        <v>0.10226734201060407</v>
      </c>
      <c r="AOL88" s="100">
        <v>0.10226734201060407</v>
      </c>
      <c r="AOM88" s="100">
        <v>7.0110994995157369E-2</v>
      </c>
      <c r="AON88" s="100">
        <v>0.10226734201060407</v>
      </c>
      <c r="AOO88" s="100">
        <v>0.10226734201060407</v>
      </c>
      <c r="AOP88" s="100">
        <v>0.10226734201060407</v>
      </c>
      <c r="AOQ88" s="100">
        <v>0.10226734201060407</v>
      </c>
      <c r="AOR88" s="100">
        <v>0.10226734201060407</v>
      </c>
      <c r="AOS88" s="100">
        <v>0.10226734201060407</v>
      </c>
      <c r="AOT88" s="100">
        <v>0.10226734201060407</v>
      </c>
      <c r="AOU88" s="100">
        <v>0.10226734201060407</v>
      </c>
      <c r="AOV88" s="100">
        <v>0.10226734201060407</v>
      </c>
      <c r="AOW88" s="100">
        <v>0.10226734201060407</v>
      </c>
      <c r="AOX88" s="100">
        <v>0.10226734201060407</v>
      </c>
      <c r="AOY88" s="100">
        <v>0.10226734201060407</v>
      </c>
      <c r="APY88" s="100">
        <v>0.10226346311942872</v>
      </c>
      <c r="APZ88" s="100">
        <v>0.10226346311942872</v>
      </c>
      <c r="AQA88" s="100">
        <v>0.10226346311942872</v>
      </c>
      <c r="AQE88" s="100">
        <v>8.1215047120449333E-3</v>
      </c>
      <c r="AQF88" s="100">
        <v>8.1215047120449333E-3</v>
      </c>
      <c r="AQG88" s="100">
        <v>8.1215047120449333E-3</v>
      </c>
      <c r="ARK88" s="100">
        <v>-0.76961142711226782</v>
      </c>
      <c r="ARL88" s="100">
        <v>-0.76961142711226782</v>
      </c>
      <c r="ARM88" s="100">
        <v>-0.76961142711226782</v>
      </c>
      <c r="ARN88" s="100">
        <v>-0.76961142711226782</v>
      </c>
      <c r="ARX88" s="100">
        <v>8.4942240658692714E-2</v>
      </c>
      <c r="ARY88" s="100">
        <v>8.4942240658692714E-2</v>
      </c>
      <c r="ARZ88" s="100">
        <v>0.24210536494186868</v>
      </c>
      <c r="ASA88" s="100">
        <v>-0.8417857393756123</v>
      </c>
      <c r="ASB88" s="100">
        <v>-0.8417857393756123</v>
      </c>
      <c r="ASC88" s="100">
        <v>-0.8417857393756123</v>
      </c>
      <c r="AVZ88" s="100">
        <v>0.35690404148639998</v>
      </c>
      <c r="AWB88" s="100">
        <v>0.10226734201060407</v>
      </c>
      <c r="AWC88" s="100">
        <v>0.10226734201060407</v>
      </c>
      <c r="AWK88" s="100">
        <v>0.29280078291194145</v>
      </c>
      <c r="AWU88" s="100">
        <v>2.8083958371320567E-2</v>
      </c>
      <c r="AXB88" s="100">
        <v>-0.10993867650090899</v>
      </c>
      <c r="AXI88" s="124">
        <v>-0.76859524395894463</v>
      </c>
      <c r="AXJ88" s="124">
        <v>0.17595040110571464</v>
      </c>
      <c r="AXL88" s="124">
        <v>6000</v>
      </c>
    </row>
    <row r="89" spans="1:1010 1051:1312" ht="14.25" customHeight="1" x14ac:dyDescent="0.2">
      <c r="A89" s="126" t="s">
        <v>3079</v>
      </c>
      <c r="B89" s="126" t="s">
        <v>2913</v>
      </c>
      <c r="C89" s="126" t="s">
        <v>2782</v>
      </c>
      <c r="D89" s="126" t="s">
        <v>2786</v>
      </c>
      <c r="E89" s="29" t="s">
        <v>3050</v>
      </c>
      <c r="F89" s="126" t="s">
        <v>2747</v>
      </c>
      <c r="G89" s="126" t="s">
        <v>3030</v>
      </c>
      <c r="HH89" s="100">
        <v>-1</v>
      </c>
      <c r="HI89" s="100">
        <v>-1</v>
      </c>
      <c r="XR89" s="124" t="s">
        <v>86</v>
      </c>
      <c r="XS89" s="124">
        <v>1867.2648765898398</v>
      </c>
      <c r="XT89" s="124">
        <v>-132.43013309147801</v>
      </c>
      <c r="XU89" s="124">
        <v>-70.336205760166962</v>
      </c>
      <c r="XV89" s="124">
        <v>13.2430133091478</v>
      </c>
      <c r="XW89" s="124">
        <v>357.9876733908668</v>
      </c>
      <c r="XX89" s="124">
        <v>2092.8224168892284</v>
      </c>
      <c r="YJ89" s="124">
        <v>-0.10993867650090899</v>
      </c>
      <c r="AAU89" s="100">
        <v>0.19326775700879253</v>
      </c>
      <c r="AAV89" s="100">
        <v>0.15263308506456449</v>
      </c>
      <c r="AAW89" s="100">
        <v>-7.0110994995157369E-2</v>
      </c>
      <c r="AAX89" s="100">
        <v>-7.0110994995157369E-2</v>
      </c>
      <c r="AAY89" s="100">
        <v>-7.0110994995157369E-2</v>
      </c>
      <c r="AAZ89" s="100">
        <v>-7.0110994995157369E-2</v>
      </c>
      <c r="ABA89" s="100">
        <v>-7.0110994995157369E-2</v>
      </c>
      <c r="ABB89" s="100">
        <v>-7.0110994995157369E-2</v>
      </c>
      <c r="ABC89" s="100">
        <v>-7.0110994995157369E-2</v>
      </c>
      <c r="ABD89" s="100">
        <v>-7.0110994995157369E-2</v>
      </c>
      <c r="ABE89" s="100">
        <v>-7.0110994995157369E-2</v>
      </c>
      <c r="ABF89" s="100">
        <v>-7.0110994995157369E-2</v>
      </c>
      <c r="ABG89" s="100">
        <v>-7.0110994995157369E-2</v>
      </c>
      <c r="ABH89" s="100">
        <v>-7.0110994995157369E-2</v>
      </c>
      <c r="ABM89" s="100">
        <v>-0.79306839556924813</v>
      </c>
      <c r="ABN89" s="100">
        <v>-0.79306839556924813</v>
      </c>
      <c r="ACB89" s="100">
        <v>-7.1231871209663483E-2</v>
      </c>
      <c r="ADM89" s="100">
        <v>-0.10226734201060407</v>
      </c>
      <c r="ADT89" s="100">
        <v>-0.20481781224321619</v>
      </c>
      <c r="ADU89" s="100">
        <v>0.8417857393756123</v>
      </c>
      <c r="AEV89" s="100">
        <v>0.76961142711226782</v>
      </c>
      <c r="AGI89" s="100">
        <v>-0.10226734201060407</v>
      </c>
      <c r="AGJ89" s="100">
        <v>-0.10226346311942872</v>
      </c>
      <c r="AGP89" s="100">
        <v>-0.11297578269487156</v>
      </c>
      <c r="AHI89" s="100">
        <v>-7.0110994995157369E-2</v>
      </c>
      <c r="AHJ89" s="100">
        <v>-6.3924848080667923E-2</v>
      </c>
      <c r="AHK89" s="100">
        <v>-7.885693258124532E-2</v>
      </c>
      <c r="AJA89" s="100">
        <v>0.8417857393756123</v>
      </c>
      <c r="AJB89" s="100">
        <v>0.8417857393756123</v>
      </c>
      <c r="AJC89" s="100">
        <v>0.8417857393756123</v>
      </c>
      <c r="AKE89" s="100">
        <v>-0.34360478516788978</v>
      </c>
      <c r="AKF89" s="100">
        <v>-7.1231871209663483E-2</v>
      </c>
      <c r="AKG89" s="100">
        <v>-8.4942240658692714E-2</v>
      </c>
      <c r="AKH89" s="100">
        <v>-0.1570622854461339</v>
      </c>
      <c r="AKI89" s="100">
        <v>-0.11297578269487156</v>
      </c>
      <c r="AKJ89" s="100">
        <v>-7.0110994995157369E-2</v>
      </c>
      <c r="AKK89" s="100">
        <v>-0.11297578269487156</v>
      </c>
      <c r="AKL89" s="100">
        <v>-6.3924848080667923E-2</v>
      </c>
      <c r="AKM89" s="100">
        <v>-5.1149189653382783E-2</v>
      </c>
      <c r="AKN89" s="100">
        <v>0.19326775700879253</v>
      </c>
      <c r="ALD89" s="100">
        <v>-0.10226734201060407</v>
      </c>
      <c r="ALV89" s="100">
        <v>-7.1231871209663483E-2</v>
      </c>
      <c r="ANK89" s="100">
        <v>-0.10226734201060407</v>
      </c>
      <c r="ANL89" s="100">
        <v>-0.10226734201060407</v>
      </c>
      <c r="AOJ89" s="100">
        <v>-0.10226734201060407</v>
      </c>
      <c r="AOK89" s="100">
        <v>-0.10226734201060407</v>
      </c>
      <c r="AOL89" s="100">
        <v>-0.10226734201060407</v>
      </c>
      <c r="AOM89" s="100">
        <v>-7.0110994995157369E-2</v>
      </c>
      <c r="AON89" s="100">
        <v>-0.10226734201060407</v>
      </c>
      <c r="AOO89" s="100">
        <v>-0.10226734201060407</v>
      </c>
      <c r="AOP89" s="100">
        <v>-0.10226734201060407</v>
      </c>
      <c r="AOQ89" s="100">
        <v>-0.10226734201060407</v>
      </c>
      <c r="AOR89" s="100">
        <v>-0.10226734201060407</v>
      </c>
      <c r="AOS89" s="100">
        <v>-0.10226734201060407</v>
      </c>
      <c r="AOT89" s="100">
        <v>-0.10226734201060407</v>
      </c>
      <c r="AOU89" s="100">
        <v>-0.10226734201060407</v>
      </c>
      <c r="AOV89" s="100">
        <v>-0.10226734201060407</v>
      </c>
      <c r="AOW89" s="100">
        <v>-0.10226734201060407</v>
      </c>
      <c r="AOX89" s="100">
        <v>-0.10226734201060407</v>
      </c>
      <c r="AOY89" s="100">
        <v>-0.10226734201060407</v>
      </c>
      <c r="APY89" s="100">
        <v>-0.10226346311942872</v>
      </c>
      <c r="APZ89" s="100">
        <v>-0.10226346311942872</v>
      </c>
      <c r="AQA89" s="100">
        <v>-0.10226346311942872</v>
      </c>
      <c r="AQE89" s="100">
        <v>-8.1215047120449333E-3</v>
      </c>
      <c r="AQF89" s="100">
        <v>-8.1215047120449333E-3</v>
      </c>
      <c r="AQG89" s="100">
        <v>-8.1215047120449333E-3</v>
      </c>
      <c r="ARK89" s="100">
        <v>0.76961142711226782</v>
      </c>
      <c r="ARL89" s="100">
        <v>0.76961142711226782</v>
      </c>
      <c r="ARM89" s="100">
        <v>0.76961142711226782</v>
      </c>
      <c r="ARN89" s="100">
        <v>0.76961142711226782</v>
      </c>
      <c r="ARX89" s="100">
        <v>-8.4942240658692714E-2</v>
      </c>
      <c r="ARY89" s="100">
        <v>-8.4942240658692714E-2</v>
      </c>
      <c r="ARZ89" s="100">
        <v>-0.24210536494186868</v>
      </c>
      <c r="ASA89" s="100">
        <v>0.8417857393756123</v>
      </c>
      <c r="ASB89" s="100">
        <v>0.8417857393756123</v>
      </c>
      <c r="ASC89" s="100">
        <v>0.8417857393756123</v>
      </c>
      <c r="AVZ89" s="100">
        <v>-0.35690404148639998</v>
      </c>
      <c r="AWB89" s="100">
        <v>-0.10226734201060407</v>
      </c>
      <c r="AWC89" s="100">
        <v>-0.10226734201060407</v>
      </c>
      <c r="AWK89" s="100">
        <v>-0.29280078291194145</v>
      </c>
      <c r="AWU89" s="100">
        <v>-2.8083958371320567E-2</v>
      </c>
      <c r="AXB89" s="100">
        <v>0.10993867650090899</v>
      </c>
      <c r="AXI89" s="124">
        <v>0.76859524395894463</v>
      </c>
      <c r="AXJ89" s="124">
        <v>-0.17595040110571464</v>
      </c>
      <c r="AXL89" s="124">
        <v>6000</v>
      </c>
    </row>
    <row r="90" spans="1:1010 1051:1312" ht="14.25" customHeight="1" x14ac:dyDescent="0.2">
      <c r="A90" s="126" t="s">
        <v>3079</v>
      </c>
      <c r="B90" s="126" t="s">
        <v>2914</v>
      </c>
      <c r="C90" s="126" t="s">
        <v>2782</v>
      </c>
      <c r="D90" s="126" t="s">
        <v>2783</v>
      </c>
      <c r="E90" s="29" t="s">
        <v>3050</v>
      </c>
      <c r="F90" s="126" t="s">
        <v>2747</v>
      </c>
      <c r="G90" s="126" t="s">
        <v>2915</v>
      </c>
      <c r="HH90" s="100">
        <v>-1</v>
      </c>
      <c r="HI90" s="100">
        <v>-1</v>
      </c>
      <c r="XR90" s="124" t="s">
        <v>86</v>
      </c>
      <c r="XS90" s="124">
        <v>1867.2941711376368</v>
      </c>
      <c r="XT90" s="124">
        <v>-132.43221071898134</v>
      </c>
      <c r="XU90" s="124">
        <v>367.46477931291366</v>
      </c>
      <c r="XV90" s="124">
        <v>13.243221071898134</v>
      </c>
      <c r="XW90" s="124">
        <v>374.80670411599033</v>
      </c>
      <c r="XX90" s="124">
        <v>2109.6686645346458</v>
      </c>
      <c r="YJ90" s="124">
        <v>-0.26356866873747403</v>
      </c>
      <c r="AAU90" s="100">
        <v>0.19325864038106233</v>
      </c>
      <c r="AAV90" s="100">
        <v>0.15262001317240309</v>
      </c>
      <c r="AAW90" s="100">
        <v>-7.0130287153453569E-2</v>
      </c>
      <c r="AAX90" s="100">
        <v>-7.0130287153453569E-2</v>
      </c>
      <c r="AAY90" s="100">
        <v>-7.0130287153453569E-2</v>
      </c>
      <c r="AAZ90" s="100">
        <v>-7.0130287153453569E-2</v>
      </c>
      <c r="ABA90" s="100">
        <v>-7.0130287153453569E-2</v>
      </c>
      <c r="ABB90" s="100">
        <v>-7.0130287153453569E-2</v>
      </c>
      <c r="ABC90" s="100">
        <v>-7.0130287153453569E-2</v>
      </c>
      <c r="ABD90" s="100">
        <v>-7.0130287153453569E-2</v>
      </c>
      <c r="ABE90" s="100">
        <v>-7.0130287153453569E-2</v>
      </c>
      <c r="ABF90" s="100">
        <v>-7.0130287153453569E-2</v>
      </c>
      <c r="ABG90" s="100">
        <v>-7.0130287153453569E-2</v>
      </c>
      <c r="ABH90" s="100">
        <v>-7.0130287153453569E-2</v>
      </c>
      <c r="ABM90" s="100">
        <v>-0.79310081821837086</v>
      </c>
      <c r="ABN90" s="100">
        <v>-0.79310081821837086</v>
      </c>
      <c r="ACB90" s="100">
        <v>-7.1251273455634409E-2</v>
      </c>
      <c r="ADM90" s="100">
        <v>-0.10228429573278276</v>
      </c>
      <c r="ADT90" s="100">
        <v>-0.20483455560406816</v>
      </c>
      <c r="ADU90" s="100">
        <v>0.84178079049218912</v>
      </c>
      <c r="AEV90" s="100">
        <v>0.76960583927201509</v>
      </c>
      <c r="AGI90" s="100">
        <v>-0.10228429573278276</v>
      </c>
      <c r="AGJ90" s="100">
        <v>-0.10228144047874532</v>
      </c>
      <c r="AGP90" s="100">
        <v>-0.1129908631870802</v>
      </c>
      <c r="AHI90" s="100">
        <v>-7.0130287153453569E-2</v>
      </c>
      <c r="AHJ90" s="100">
        <v>-6.3941983458027152E-2</v>
      </c>
      <c r="AHK90" s="100">
        <v>-7.8877989999827328E-2</v>
      </c>
      <c r="AJA90" s="100">
        <v>0.84178079049218912</v>
      </c>
      <c r="AJB90" s="100">
        <v>0.84178079049218912</v>
      </c>
      <c r="AJC90" s="100">
        <v>0.84178079049218912</v>
      </c>
      <c r="AKE90" s="100">
        <v>-0.34362813368755751</v>
      </c>
      <c r="AKF90" s="100">
        <v>-7.1251273455634409E-2</v>
      </c>
      <c r="AKG90" s="100">
        <v>-8.4960482790773395E-2</v>
      </c>
      <c r="AKH90" s="100">
        <v>-0.1570782425942234</v>
      </c>
      <c r="AKI90" s="100">
        <v>-0.1129908631870802</v>
      </c>
      <c r="AKJ90" s="100">
        <v>-7.0130287153453569E-2</v>
      </c>
      <c r="AKK90" s="100">
        <v>-0.1129908631870802</v>
      </c>
      <c r="AKL90" s="100">
        <v>-6.3944844878919965E-2</v>
      </c>
      <c r="AKM90" s="100">
        <v>-5.1162165478930322E-2</v>
      </c>
      <c r="AKN90" s="100">
        <v>0.19325864038106233</v>
      </c>
      <c r="ALD90" s="100">
        <v>-0.10228429573278276</v>
      </c>
      <c r="ALV90" s="100">
        <v>-7.1251273455634409E-2</v>
      </c>
      <c r="ANK90" s="100">
        <v>-0.10228429573278276</v>
      </c>
      <c r="ANL90" s="100">
        <v>-0.10228429573278276</v>
      </c>
      <c r="AOJ90" s="100">
        <v>-0.10228429573278276</v>
      </c>
      <c r="AOK90" s="100">
        <v>-0.10228429573278276</v>
      </c>
      <c r="AOL90" s="100">
        <v>-0.10228429573278276</v>
      </c>
      <c r="AOM90" s="100">
        <v>-7.0130287153453569E-2</v>
      </c>
      <c r="AON90" s="100">
        <v>-0.10228429573278276</v>
      </c>
      <c r="AOO90" s="100">
        <v>-0.10228429573278276</v>
      </c>
      <c r="AOP90" s="100">
        <v>-0.10228429573278276</v>
      </c>
      <c r="AOQ90" s="100">
        <v>-0.10228429573278276</v>
      </c>
      <c r="AOR90" s="100">
        <v>-0.10228429573278276</v>
      </c>
      <c r="AOS90" s="100">
        <v>-0.10228429573278276</v>
      </c>
      <c r="AOT90" s="100">
        <v>-0.10228429573278276</v>
      </c>
      <c r="AOU90" s="100">
        <v>-0.10228429573278276</v>
      </c>
      <c r="AOV90" s="100">
        <v>-0.10228429573278276</v>
      </c>
      <c r="AOW90" s="100">
        <v>-0.10228429573278276</v>
      </c>
      <c r="AOX90" s="100">
        <v>-0.10228429573278276</v>
      </c>
      <c r="AOY90" s="100">
        <v>-0.10228429573278276</v>
      </c>
      <c r="APY90" s="100">
        <v>-0.10228144047874532</v>
      </c>
      <c r="APZ90" s="100">
        <v>-0.10228144047874532</v>
      </c>
      <c r="AQA90" s="100">
        <v>-0.10228144047874532</v>
      </c>
      <c r="AQE90" s="100">
        <v>-8.1385909783839392E-3</v>
      </c>
      <c r="AQF90" s="100">
        <v>-8.1385909783839392E-3</v>
      </c>
      <c r="AQG90" s="100">
        <v>-8.1385909783839392E-3</v>
      </c>
      <c r="ARK90" s="100">
        <v>0.76960583927201509</v>
      </c>
      <c r="ARL90" s="100">
        <v>0.76960583927201509</v>
      </c>
      <c r="ARM90" s="100">
        <v>0.76960583927201509</v>
      </c>
      <c r="ARN90" s="100">
        <v>0.76960583927201509</v>
      </c>
      <c r="ARX90" s="100">
        <v>-8.4960482790773395E-2</v>
      </c>
      <c r="ARY90" s="100">
        <v>-8.4960482790773395E-2</v>
      </c>
      <c r="ARZ90" s="100">
        <v>-0.24212450634322744</v>
      </c>
      <c r="ASA90" s="100">
        <v>0.84178079049218912</v>
      </c>
      <c r="ASB90" s="100">
        <v>0.84178079049218912</v>
      </c>
      <c r="ASC90" s="100">
        <v>0.84178079049218912</v>
      </c>
      <c r="AVZ90" s="100">
        <v>-0.3569283880086731</v>
      </c>
      <c r="AWB90" s="100">
        <v>-0.10228429573278276</v>
      </c>
      <c r="AWC90" s="100">
        <v>-0.10228429573278276</v>
      </c>
      <c r="AWK90" s="100">
        <v>-0.29282054697540411</v>
      </c>
      <c r="AWU90" s="100">
        <v>-2.8099014413174379E-2</v>
      </c>
      <c r="AXB90" s="100">
        <v>0.26356866873747403</v>
      </c>
      <c r="AXI90" s="124">
        <v>0.76859353762891813</v>
      </c>
      <c r="AXJ90" s="124">
        <v>-0.1759691459892006</v>
      </c>
      <c r="AXL90" s="124">
        <v>6000</v>
      </c>
    </row>
    <row r="91" spans="1:1010 1051:1312" ht="14.25" customHeight="1" x14ac:dyDescent="0.2">
      <c r="A91" s="126" t="s">
        <v>3079</v>
      </c>
      <c r="B91" s="126" t="s">
        <v>2916</v>
      </c>
      <c r="C91" s="126" t="s">
        <v>2782</v>
      </c>
      <c r="D91" s="126" t="s">
        <v>2786</v>
      </c>
      <c r="E91" s="29" t="s">
        <v>3050</v>
      </c>
      <c r="F91" s="126" t="s">
        <v>2747</v>
      </c>
      <c r="G91" s="126" t="s">
        <v>2915</v>
      </c>
      <c r="HH91" s="100">
        <v>1</v>
      </c>
      <c r="HI91" s="100">
        <v>1</v>
      </c>
      <c r="XR91" s="124" t="s">
        <v>86</v>
      </c>
      <c r="XS91" s="124">
        <v>1867.2941711376368</v>
      </c>
      <c r="XT91" s="124">
        <v>-132.43221071898134</v>
      </c>
      <c r="XU91" s="124">
        <v>-367.46477931291366</v>
      </c>
      <c r="XV91" s="124">
        <v>13.243221071898134</v>
      </c>
      <c r="XW91" s="124">
        <v>-374.80670411599033</v>
      </c>
      <c r="XX91" s="124">
        <v>1360.0552563026649</v>
      </c>
      <c r="YJ91" s="124">
        <v>0.26356866873747403</v>
      </c>
      <c r="AAU91" s="100">
        <v>-0.19325864038106233</v>
      </c>
      <c r="AAV91" s="100">
        <v>-0.15262001317240309</v>
      </c>
      <c r="AAW91" s="100">
        <v>7.0130287153453569E-2</v>
      </c>
      <c r="AAX91" s="100">
        <v>7.0130287153453569E-2</v>
      </c>
      <c r="AAY91" s="100">
        <v>7.0130287153453569E-2</v>
      </c>
      <c r="AAZ91" s="100">
        <v>7.0130287153453569E-2</v>
      </c>
      <c r="ABA91" s="100">
        <v>7.0130287153453569E-2</v>
      </c>
      <c r="ABB91" s="100">
        <v>7.0130287153453569E-2</v>
      </c>
      <c r="ABC91" s="100">
        <v>7.0130287153453569E-2</v>
      </c>
      <c r="ABD91" s="100">
        <v>7.0130287153453569E-2</v>
      </c>
      <c r="ABE91" s="100">
        <v>7.0130287153453569E-2</v>
      </c>
      <c r="ABF91" s="100">
        <v>7.0130287153453569E-2</v>
      </c>
      <c r="ABG91" s="100">
        <v>7.0130287153453569E-2</v>
      </c>
      <c r="ABH91" s="100">
        <v>7.0130287153453569E-2</v>
      </c>
      <c r="ABM91" s="100">
        <v>0.79310081821837086</v>
      </c>
      <c r="ABN91" s="100">
        <v>0.79310081821837086</v>
      </c>
      <c r="ACB91" s="100">
        <v>7.1251273455634409E-2</v>
      </c>
      <c r="ADM91" s="100">
        <v>0.10228429573278276</v>
      </c>
      <c r="ADT91" s="100">
        <v>0.20483455560406816</v>
      </c>
      <c r="ADU91" s="100">
        <v>-0.84178079049218912</v>
      </c>
      <c r="AEV91" s="100">
        <v>-0.76960583927201509</v>
      </c>
      <c r="AGI91" s="100">
        <v>0.10228429573278276</v>
      </c>
      <c r="AGJ91" s="100">
        <v>0.10228144047874532</v>
      </c>
      <c r="AGP91" s="100">
        <v>0.1129908631870802</v>
      </c>
      <c r="AHI91" s="100">
        <v>7.0130287153453569E-2</v>
      </c>
      <c r="AHJ91" s="100">
        <v>6.3941983458027152E-2</v>
      </c>
      <c r="AHK91" s="100">
        <v>7.8877989999827328E-2</v>
      </c>
      <c r="AJA91" s="100">
        <v>-0.84178079049218912</v>
      </c>
      <c r="AJB91" s="100">
        <v>-0.84178079049218912</v>
      </c>
      <c r="AJC91" s="100">
        <v>-0.84178079049218912</v>
      </c>
      <c r="AKE91" s="100">
        <v>0.34362813368755751</v>
      </c>
      <c r="AKF91" s="100">
        <v>7.1251273455634409E-2</v>
      </c>
      <c r="AKG91" s="100">
        <v>8.4960482790773395E-2</v>
      </c>
      <c r="AKH91" s="100">
        <v>0.1570782425942234</v>
      </c>
      <c r="AKI91" s="100">
        <v>0.1129908631870802</v>
      </c>
      <c r="AKJ91" s="100">
        <v>7.0130287153453569E-2</v>
      </c>
      <c r="AKK91" s="100">
        <v>0.1129908631870802</v>
      </c>
      <c r="AKL91" s="100">
        <v>6.3944844878919965E-2</v>
      </c>
      <c r="AKM91" s="100">
        <v>5.1162165478930322E-2</v>
      </c>
      <c r="AKN91" s="100">
        <v>-0.19325864038106233</v>
      </c>
      <c r="ALD91" s="100">
        <v>0.10228429573278276</v>
      </c>
      <c r="ALV91" s="100">
        <v>7.1251273455634409E-2</v>
      </c>
      <c r="ANK91" s="100">
        <v>0.10228429573278276</v>
      </c>
      <c r="ANL91" s="100">
        <v>0.10228429573278276</v>
      </c>
      <c r="AOJ91" s="100">
        <v>0.10228429573278276</v>
      </c>
      <c r="AOK91" s="100">
        <v>0.10228429573278276</v>
      </c>
      <c r="AOL91" s="100">
        <v>0.10228429573278276</v>
      </c>
      <c r="AOM91" s="100">
        <v>7.0130287153453569E-2</v>
      </c>
      <c r="AON91" s="100">
        <v>0.10228429573278276</v>
      </c>
      <c r="AOO91" s="100">
        <v>0.10228429573278276</v>
      </c>
      <c r="AOP91" s="100">
        <v>0.10228429573278276</v>
      </c>
      <c r="AOQ91" s="100">
        <v>0.10228429573278276</v>
      </c>
      <c r="AOR91" s="100">
        <v>0.10228429573278276</v>
      </c>
      <c r="AOS91" s="100">
        <v>0.10228429573278276</v>
      </c>
      <c r="AOT91" s="100">
        <v>0.10228429573278276</v>
      </c>
      <c r="AOU91" s="100">
        <v>0.10228429573278276</v>
      </c>
      <c r="AOV91" s="100">
        <v>0.10228429573278276</v>
      </c>
      <c r="AOW91" s="100">
        <v>0.10228429573278276</v>
      </c>
      <c r="AOX91" s="100">
        <v>0.10228429573278276</v>
      </c>
      <c r="AOY91" s="100">
        <v>0.10228429573278276</v>
      </c>
      <c r="APY91" s="100">
        <v>0.10228144047874532</v>
      </c>
      <c r="APZ91" s="100">
        <v>0.10228144047874532</v>
      </c>
      <c r="AQA91" s="100">
        <v>0.10228144047874532</v>
      </c>
      <c r="AQE91" s="100">
        <v>8.1385909783839392E-3</v>
      </c>
      <c r="AQF91" s="100">
        <v>8.1385909783839392E-3</v>
      </c>
      <c r="AQG91" s="100">
        <v>8.1385909783839392E-3</v>
      </c>
      <c r="ARK91" s="100">
        <v>-0.76960583927201509</v>
      </c>
      <c r="ARL91" s="100">
        <v>-0.76960583927201509</v>
      </c>
      <c r="ARM91" s="100">
        <v>-0.76960583927201509</v>
      </c>
      <c r="ARN91" s="100">
        <v>-0.76960583927201509</v>
      </c>
      <c r="ARX91" s="100">
        <v>8.4960482790773395E-2</v>
      </c>
      <c r="ARY91" s="100">
        <v>8.4960482790773395E-2</v>
      </c>
      <c r="ARZ91" s="100">
        <v>0.24212450634322744</v>
      </c>
      <c r="ASA91" s="100">
        <v>-0.84178079049218912</v>
      </c>
      <c r="ASB91" s="100">
        <v>-0.84178079049218912</v>
      </c>
      <c r="ASC91" s="100">
        <v>-0.84178079049218912</v>
      </c>
      <c r="AVZ91" s="100">
        <v>0.3569283880086731</v>
      </c>
      <c r="AWB91" s="100">
        <v>0.10228429573278276</v>
      </c>
      <c r="AWC91" s="100">
        <v>0.10228429573278276</v>
      </c>
      <c r="AWK91" s="100">
        <v>0.29282054697540411</v>
      </c>
      <c r="AWU91" s="100">
        <v>2.8099014413174379E-2</v>
      </c>
      <c r="AXB91" s="100">
        <v>-0.26356866873747403</v>
      </c>
      <c r="AXI91" s="124">
        <v>-0.76859353762891813</v>
      </c>
      <c r="AXJ91" s="124">
        <v>0.1759691459892006</v>
      </c>
      <c r="AXL91" s="124">
        <v>6000</v>
      </c>
    </row>
    <row r="92" spans="1:1010 1051:1312" ht="14.25" customHeight="1" x14ac:dyDescent="0.2">
      <c r="A92" s="126" t="s">
        <v>3079</v>
      </c>
      <c r="B92" s="126" t="s">
        <v>2917</v>
      </c>
      <c r="C92" s="126" t="s">
        <v>2782</v>
      </c>
      <c r="D92" s="126" t="s">
        <v>2783</v>
      </c>
      <c r="E92" s="29" t="s">
        <v>3050</v>
      </c>
      <c r="F92" s="126" t="s">
        <v>2747</v>
      </c>
      <c r="G92" s="126" t="s">
        <v>2918</v>
      </c>
      <c r="CM92" s="100">
        <v>-0.10232505027160757</v>
      </c>
      <c r="FI92" s="100">
        <v>-0.1429950196908302</v>
      </c>
      <c r="IX92" s="100">
        <v>8.7459781251349844E-2</v>
      </c>
      <c r="IZ92" s="100">
        <v>-8.3066159024917527E-2</v>
      </c>
      <c r="JB92" s="100">
        <v>-0.1429950196908302</v>
      </c>
      <c r="JD92" s="100">
        <v>-0.1429950196908302</v>
      </c>
      <c r="QQ92" s="100">
        <v>-8.3066159024917527E-2</v>
      </c>
      <c r="QR92" s="100">
        <v>-8.3066159024917527E-2</v>
      </c>
      <c r="QS92" s="100">
        <v>0.99999999999999989</v>
      </c>
      <c r="US92" s="100">
        <v>0.12274795483799442</v>
      </c>
      <c r="VD92" s="100">
        <v>0.69991479933918288</v>
      </c>
      <c r="XR92" s="124" t="s">
        <v>86</v>
      </c>
      <c r="XS92" s="124">
        <v>171.76715316588513</v>
      </c>
      <c r="XT92" s="124">
        <v>-16.358776491989062</v>
      </c>
      <c r="XU92" s="124">
        <v>9.30093394082113</v>
      </c>
      <c r="XV92" s="124">
        <v>1.635877649198906</v>
      </c>
      <c r="XW92" s="124">
        <v>-2.3887170754273352</v>
      </c>
      <c r="XX92" s="124">
        <v>153.01965959846873</v>
      </c>
      <c r="YJ92" s="124">
        <v>5.6640323304710805E-3</v>
      </c>
      <c r="AAU92" s="100">
        <v>-4.3979894245581687E-3</v>
      </c>
      <c r="AAV92" s="100">
        <v>-1.7051899526574698E-3</v>
      </c>
      <c r="AAW92" s="100">
        <v>-2.3331706853563387E-2</v>
      </c>
      <c r="AAX92" s="100">
        <v>-2.3331706853563387E-2</v>
      </c>
      <c r="AAY92" s="100">
        <v>-2.3331706853563387E-2</v>
      </c>
      <c r="AAZ92" s="100">
        <v>-2.3331706853563387E-2</v>
      </c>
      <c r="ABA92" s="100">
        <v>-2.3331706853563387E-2</v>
      </c>
      <c r="ABB92" s="100">
        <v>-2.3331706853563387E-2</v>
      </c>
      <c r="ABC92" s="100">
        <v>-2.3331706853563387E-2</v>
      </c>
      <c r="ABD92" s="100">
        <v>-2.3331706853563387E-2</v>
      </c>
      <c r="ABE92" s="100">
        <v>-2.3331706853563387E-2</v>
      </c>
      <c r="ABF92" s="100">
        <v>-2.3331706853563387E-2</v>
      </c>
      <c r="ABG92" s="100">
        <v>-2.3331706853563387E-2</v>
      </c>
      <c r="ABH92" s="100">
        <v>-2.3331706853563387E-2</v>
      </c>
      <c r="ABM92" s="100">
        <v>-3.699157434401195E-2</v>
      </c>
      <c r="ABN92" s="100">
        <v>-3.699157434401195E-2</v>
      </c>
      <c r="ACB92" s="100">
        <v>-2.3012347587299229E-2</v>
      </c>
      <c r="ADM92" s="100">
        <v>-1.4156410223533264E-2</v>
      </c>
      <c r="ADU92" s="100">
        <v>-4.3046987444115706E-3</v>
      </c>
      <c r="AEV92" s="100">
        <v>-4.2139805443052692E-3</v>
      </c>
      <c r="AGI92" s="100">
        <v>-1.4156299005859031E-2</v>
      </c>
      <c r="AGJ92" s="100">
        <v>-1.4156410223533264E-2</v>
      </c>
      <c r="AHI92" s="100">
        <v>-2.3331706853563387E-2</v>
      </c>
      <c r="AHJ92" s="100">
        <v>-2.5097525102651778E-2</v>
      </c>
      <c r="AHK92" s="100">
        <v>-2.0836005096731221E-2</v>
      </c>
      <c r="AIO92" s="100">
        <v>-4.5040328107618047E-3</v>
      </c>
      <c r="AIP92" s="100">
        <v>-4.5040328107618047E-3</v>
      </c>
      <c r="AJA92" s="100">
        <v>-4.3046987444115706E-3</v>
      </c>
      <c r="AJB92" s="100">
        <v>-4.3046987444115706E-3</v>
      </c>
      <c r="AJC92" s="100">
        <v>-4.3046987444115706E-3</v>
      </c>
      <c r="AKF92" s="100">
        <v>-2.3012347587299229E-2</v>
      </c>
      <c r="AKH92" s="100">
        <v>7.1546611686823898E-3</v>
      </c>
      <c r="AKJ92" s="100">
        <v>-2.3331706853563387E-2</v>
      </c>
      <c r="AKL92" s="100">
        <v>-2.5097637843855797E-2</v>
      </c>
      <c r="AKM92" s="100">
        <v>-2.8744040317132107E-2</v>
      </c>
      <c r="AKN92" s="100">
        <v>-4.3979894245581687E-3</v>
      </c>
      <c r="ALD92" s="100">
        <v>-1.4156299005859031E-2</v>
      </c>
      <c r="ALV92" s="100">
        <v>-2.3012347587299229E-2</v>
      </c>
      <c r="ANK92" s="100">
        <v>-1.4156410223533264E-2</v>
      </c>
      <c r="ANL92" s="100">
        <v>-1.4156410223533264E-2</v>
      </c>
      <c r="AOJ92" s="100">
        <v>-1.4156410223533264E-2</v>
      </c>
      <c r="AOK92" s="100">
        <v>-1.4156410223533264E-2</v>
      </c>
      <c r="AOL92" s="100">
        <v>-1.4156410223533264E-2</v>
      </c>
      <c r="AOM92" s="100">
        <v>-2.3331706853563387E-2</v>
      </c>
      <c r="AON92" s="100">
        <v>-1.4156410223533264E-2</v>
      </c>
      <c r="AOO92" s="100">
        <v>-1.4156410223533264E-2</v>
      </c>
      <c r="AOP92" s="100">
        <v>-1.4156410223533264E-2</v>
      </c>
      <c r="AOQ92" s="100">
        <v>-1.4156410223533264E-2</v>
      </c>
      <c r="AOR92" s="100">
        <v>-1.4156410223533264E-2</v>
      </c>
      <c r="AOS92" s="100">
        <v>-1.4156410223533264E-2</v>
      </c>
      <c r="AOT92" s="100">
        <v>-1.4156410223533264E-2</v>
      </c>
      <c r="AOU92" s="100">
        <v>-1.4156410223533264E-2</v>
      </c>
      <c r="AOV92" s="100">
        <v>-1.4156410223533264E-2</v>
      </c>
      <c r="AOW92" s="100">
        <v>-1.4156410223533264E-2</v>
      </c>
      <c r="AOX92" s="100">
        <v>-1.4156410223533264E-2</v>
      </c>
      <c r="AOY92" s="100">
        <v>-1.4156410223533264E-2</v>
      </c>
      <c r="APY92" s="100">
        <v>-1.4156410223533264E-2</v>
      </c>
      <c r="APZ92" s="100">
        <v>-1.4156410223533264E-2</v>
      </c>
      <c r="AQA92" s="100">
        <v>-1.4156410223533264E-2</v>
      </c>
      <c r="ARK92" s="100">
        <v>-4.2139805443052692E-3</v>
      </c>
      <c r="ARL92" s="100">
        <v>-4.2139805443052692E-3</v>
      </c>
      <c r="ARM92" s="100">
        <v>-4.2139805443052692E-3</v>
      </c>
      <c r="ARN92" s="100">
        <v>-4.2139805443052692E-3</v>
      </c>
      <c r="ASA92" s="100">
        <v>-4.3046987444115706E-3</v>
      </c>
      <c r="ASB92" s="100">
        <v>-4.3046987444115706E-3</v>
      </c>
      <c r="ASC92" s="100">
        <v>-4.3046987444115706E-3</v>
      </c>
      <c r="AWB92" s="100">
        <v>-1.4156299005859031E-2</v>
      </c>
      <c r="AWC92" s="100">
        <v>-1.4156410223533264E-2</v>
      </c>
      <c r="AXB92" s="100">
        <v>-5.6640323304710805E-3</v>
      </c>
      <c r="AXI92" s="124">
        <v>-4.2083876664681767E-3</v>
      </c>
      <c r="AXJ92" s="124">
        <v>-6.7114729056925795E-2</v>
      </c>
      <c r="AXL92" s="124">
        <v>6000</v>
      </c>
    </row>
    <row r="93" spans="1:1010 1051:1312" ht="14.25" customHeight="1" x14ac:dyDescent="0.2">
      <c r="A93" s="126" t="s">
        <v>3079</v>
      </c>
      <c r="B93" s="126" t="s">
        <v>2919</v>
      </c>
      <c r="C93" s="126" t="s">
        <v>2782</v>
      </c>
      <c r="D93" s="126" t="s">
        <v>2786</v>
      </c>
      <c r="E93" s="29" t="s">
        <v>3050</v>
      </c>
      <c r="F93" s="126" t="s">
        <v>2747</v>
      </c>
      <c r="G93" s="126" t="s">
        <v>2918</v>
      </c>
      <c r="CM93" s="100">
        <v>0.10232505027160757</v>
      </c>
      <c r="FI93" s="100">
        <v>0.1429950196908302</v>
      </c>
      <c r="IX93" s="100">
        <v>-8.7459781251349844E-2</v>
      </c>
      <c r="IZ93" s="100">
        <v>8.3066159024917527E-2</v>
      </c>
      <c r="JB93" s="100">
        <v>0.1429950196908302</v>
      </c>
      <c r="JD93" s="100">
        <v>0.1429950196908302</v>
      </c>
      <c r="QQ93" s="100">
        <v>8.3066159024917527E-2</v>
      </c>
      <c r="QR93" s="100">
        <v>8.3066159024917527E-2</v>
      </c>
      <c r="QS93" s="100">
        <v>-0.99999999999999989</v>
      </c>
      <c r="US93" s="100">
        <v>-0.12274795483799442</v>
      </c>
      <c r="VD93" s="100">
        <v>-0.69991479933918288</v>
      </c>
      <c r="XR93" s="124" t="s">
        <v>86</v>
      </c>
      <c r="XS93" s="124">
        <v>171.76715316588513</v>
      </c>
      <c r="XT93" s="124">
        <v>-16.358776491989062</v>
      </c>
      <c r="XU93" s="124">
        <v>-9.30093394082113</v>
      </c>
      <c r="XV93" s="124">
        <v>1.635877649198906</v>
      </c>
      <c r="XW93" s="124">
        <v>2.3887170754273352</v>
      </c>
      <c r="XX93" s="124">
        <v>157.79709374932341</v>
      </c>
      <c r="YJ93" s="124">
        <v>-5.6640323304710805E-3</v>
      </c>
      <c r="AAU93" s="100">
        <v>4.3979894245581687E-3</v>
      </c>
      <c r="AAV93" s="100">
        <v>1.7051899526574698E-3</v>
      </c>
      <c r="AAW93" s="100">
        <v>2.3331706853563387E-2</v>
      </c>
      <c r="AAX93" s="100">
        <v>2.3331706853563387E-2</v>
      </c>
      <c r="AAY93" s="100">
        <v>2.3331706853563387E-2</v>
      </c>
      <c r="AAZ93" s="100">
        <v>2.3331706853563387E-2</v>
      </c>
      <c r="ABA93" s="100">
        <v>2.3331706853563387E-2</v>
      </c>
      <c r="ABB93" s="100">
        <v>2.3331706853563387E-2</v>
      </c>
      <c r="ABC93" s="100">
        <v>2.3331706853563387E-2</v>
      </c>
      <c r="ABD93" s="100">
        <v>2.3331706853563387E-2</v>
      </c>
      <c r="ABE93" s="100">
        <v>2.3331706853563387E-2</v>
      </c>
      <c r="ABF93" s="100">
        <v>2.3331706853563387E-2</v>
      </c>
      <c r="ABG93" s="100">
        <v>2.3331706853563387E-2</v>
      </c>
      <c r="ABH93" s="100">
        <v>2.3331706853563387E-2</v>
      </c>
      <c r="ABM93" s="100">
        <v>3.699157434401195E-2</v>
      </c>
      <c r="ABN93" s="100">
        <v>3.699157434401195E-2</v>
      </c>
      <c r="ACB93" s="100">
        <v>2.3012347587299229E-2</v>
      </c>
      <c r="ADM93" s="100">
        <v>1.4156410223533264E-2</v>
      </c>
      <c r="ADU93" s="100">
        <v>4.3046987444115706E-3</v>
      </c>
      <c r="AEV93" s="100">
        <v>4.2139805443052692E-3</v>
      </c>
      <c r="AGI93" s="100">
        <v>1.4156299005859031E-2</v>
      </c>
      <c r="AGJ93" s="100">
        <v>1.4156410223533264E-2</v>
      </c>
      <c r="AHI93" s="100">
        <v>2.3331706853563387E-2</v>
      </c>
      <c r="AHJ93" s="100">
        <v>2.5097525102651778E-2</v>
      </c>
      <c r="AHK93" s="100">
        <v>2.0836005096731221E-2</v>
      </c>
      <c r="AIO93" s="100">
        <v>4.5040328107618047E-3</v>
      </c>
      <c r="AIP93" s="100">
        <v>4.5040328107618047E-3</v>
      </c>
      <c r="AJA93" s="100">
        <v>4.3046987444115706E-3</v>
      </c>
      <c r="AJB93" s="100">
        <v>4.3046987444115706E-3</v>
      </c>
      <c r="AJC93" s="100">
        <v>4.3046987444115706E-3</v>
      </c>
      <c r="AKF93" s="100">
        <v>2.3012347587299229E-2</v>
      </c>
      <c r="AKH93" s="100">
        <v>-7.1546611686823898E-3</v>
      </c>
      <c r="AKJ93" s="100">
        <v>2.3331706853563387E-2</v>
      </c>
      <c r="AKL93" s="100">
        <v>2.5097637843855797E-2</v>
      </c>
      <c r="AKM93" s="100">
        <v>2.8744040317132107E-2</v>
      </c>
      <c r="AKN93" s="100">
        <v>4.3979894245581687E-3</v>
      </c>
      <c r="ALD93" s="100">
        <v>1.4156299005859031E-2</v>
      </c>
      <c r="ALV93" s="100">
        <v>2.3012347587299229E-2</v>
      </c>
      <c r="ANK93" s="100">
        <v>1.4156410223533264E-2</v>
      </c>
      <c r="ANL93" s="100">
        <v>1.4156410223533264E-2</v>
      </c>
      <c r="AOJ93" s="100">
        <v>1.4156410223533264E-2</v>
      </c>
      <c r="AOK93" s="100">
        <v>1.4156410223533264E-2</v>
      </c>
      <c r="AOL93" s="100">
        <v>1.4156410223533264E-2</v>
      </c>
      <c r="AOM93" s="100">
        <v>2.3331706853563387E-2</v>
      </c>
      <c r="AON93" s="100">
        <v>1.4156410223533264E-2</v>
      </c>
      <c r="AOO93" s="100">
        <v>1.4156410223533264E-2</v>
      </c>
      <c r="AOP93" s="100">
        <v>1.4156410223533264E-2</v>
      </c>
      <c r="AOQ93" s="100">
        <v>1.4156410223533264E-2</v>
      </c>
      <c r="AOR93" s="100">
        <v>1.4156410223533264E-2</v>
      </c>
      <c r="AOS93" s="100">
        <v>1.4156410223533264E-2</v>
      </c>
      <c r="AOT93" s="100">
        <v>1.4156410223533264E-2</v>
      </c>
      <c r="AOU93" s="100">
        <v>1.4156410223533264E-2</v>
      </c>
      <c r="AOV93" s="100">
        <v>1.4156410223533264E-2</v>
      </c>
      <c r="AOW93" s="100">
        <v>1.4156410223533264E-2</v>
      </c>
      <c r="AOX93" s="100">
        <v>1.4156410223533264E-2</v>
      </c>
      <c r="AOY93" s="100">
        <v>1.4156410223533264E-2</v>
      </c>
      <c r="APY93" s="100">
        <v>1.4156410223533264E-2</v>
      </c>
      <c r="APZ93" s="100">
        <v>1.4156410223533264E-2</v>
      </c>
      <c r="AQA93" s="100">
        <v>1.4156410223533264E-2</v>
      </c>
      <c r="ARK93" s="100">
        <v>4.2139805443052692E-3</v>
      </c>
      <c r="ARL93" s="100">
        <v>4.2139805443052692E-3</v>
      </c>
      <c r="ARM93" s="100">
        <v>4.2139805443052692E-3</v>
      </c>
      <c r="ARN93" s="100">
        <v>4.2139805443052692E-3</v>
      </c>
      <c r="ASA93" s="100">
        <v>4.3046987444115706E-3</v>
      </c>
      <c r="ASB93" s="100">
        <v>4.3046987444115706E-3</v>
      </c>
      <c r="ASC93" s="100">
        <v>4.3046987444115706E-3</v>
      </c>
      <c r="AWB93" s="100">
        <v>1.4156299005859031E-2</v>
      </c>
      <c r="AWC93" s="100">
        <v>1.4156410223533264E-2</v>
      </c>
      <c r="AXB93" s="100">
        <v>5.6640323304710805E-3</v>
      </c>
      <c r="AXI93" s="124">
        <v>4.2083876664681767E-3</v>
      </c>
      <c r="AXJ93" s="124">
        <v>6.7114729056925795E-2</v>
      </c>
      <c r="AXL93" s="124">
        <v>6000</v>
      </c>
    </row>
    <row r="94" spans="1:1010 1051:1312" ht="14.25" customHeight="1" x14ac:dyDescent="0.2">
      <c r="A94" s="126" t="s">
        <v>3079</v>
      </c>
      <c r="B94" s="126" t="s">
        <v>2920</v>
      </c>
      <c r="C94" s="126" t="s">
        <v>2782</v>
      </c>
      <c r="D94" s="126" t="s">
        <v>2783</v>
      </c>
      <c r="E94" s="29" t="s">
        <v>3050</v>
      </c>
      <c r="F94" s="126" t="s">
        <v>2747</v>
      </c>
      <c r="G94" s="126" t="s">
        <v>2921</v>
      </c>
      <c r="CM94" s="100">
        <v>-9.4527914108282568E-2</v>
      </c>
      <c r="FI94" s="100">
        <v>-8.3678148739791472E-2</v>
      </c>
      <c r="IX94" s="100">
        <v>9.4922574306163687E-2</v>
      </c>
      <c r="JB94" s="100">
        <v>-8.3678148739791472E-2</v>
      </c>
      <c r="JD94" s="100">
        <v>-8.3678148739791472E-2</v>
      </c>
      <c r="QS94" s="100">
        <v>-0.66316783713777983</v>
      </c>
      <c r="US94" s="100">
        <v>0.13021708080481811</v>
      </c>
      <c r="VD94" s="100">
        <v>-1</v>
      </c>
      <c r="XR94" s="124" t="s">
        <v>86</v>
      </c>
      <c r="XS94" s="124">
        <v>186.80677396415268</v>
      </c>
      <c r="XT94" s="124">
        <v>-17.791121329919303</v>
      </c>
      <c r="XU94" s="124">
        <v>26.643453636682345</v>
      </c>
      <c r="XV94" s="124">
        <v>1.7791121329919304</v>
      </c>
      <c r="XW94" s="124">
        <v>0.31640077367038388</v>
      </c>
      <c r="XX94" s="124">
        <v>169.33205340790377</v>
      </c>
      <c r="YJ94" s="124">
        <v>-1.1974505977327795E-2</v>
      </c>
      <c r="AAU94" s="100">
        <v>-2.4172547742305336E-3</v>
      </c>
      <c r="AAV94" s="100">
        <v>-1.0698820949096436E-3</v>
      </c>
      <c r="AAW94" s="100">
        <v>4.2605967426294043E-3</v>
      </c>
      <c r="AAX94" s="100">
        <v>4.2605967426294043E-3</v>
      </c>
      <c r="AAY94" s="100">
        <v>4.2605967426294043E-3</v>
      </c>
      <c r="AAZ94" s="100">
        <v>4.2605967426294043E-3</v>
      </c>
      <c r="ABA94" s="100">
        <v>4.2605967426294043E-3</v>
      </c>
      <c r="ABB94" s="100">
        <v>4.2605967426294043E-3</v>
      </c>
      <c r="ABC94" s="100">
        <v>4.2605967426294043E-3</v>
      </c>
      <c r="ABD94" s="100">
        <v>4.2605967426294043E-3</v>
      </c>
      <c r="ABE94" s="100">
        <v>4.2605967426294043E-3</v>
      </c>
      <c r="ABF94" s="100">
        <v>4.2605967426294043E-3</v>
      </c>
      <c r="ABG94" s="100">
        <v>4.2605967426294043E-3</v>
      </c>
      <c r="ABH94" s="100">
        <v>4.2605967426294043E-3</v>
      </c>
      <c r="ABM94" s="100">
        <v>-3.8267859210702408E-2</v>
      </c>
      <c r="ABN94" s="100">
        <v>-3.8267859210702408E-2</v>
      </c>
      <c r="ACB94" s="100">
        <v>5.3722644726899148E-3</v>
      </c>
      <c r="ADM94" s="100">
        <v>3.6199042990609012E-2</v>
      </c>
      <c r="ADU94" s="100">
        <v>-2.9585915610333543E-3</v>
      </c>
      <c r="AEV94" s="100">
        <v>-2.8495226650951753E-3</v>
      </c>
      <c r="AGI94" s="100">
        <v>3.6199211997192823E-2</v>
      </c>
      <c r="AGJ94" s="100">
        <v>3.6199125836973628E-2</v>
      </c>
      <c r="AHI94" s="100">
        <v>4.2605967426294043E-3</v>
      </c>
      <c r="AHJ94" s="100">
        <v>-1.8862365021400608E-3</v>
      </c>
      <c r="AHK94" s="100">
        <v>1.2947910030120552E-2</v>
      </c>
      <c r="AIO94" s="100">
        <v>-3.1976223776010579E-3</v>
      </c>
      <c r="AIP94" s="100">
        <v>-3.1976223776010579E-3</v>
      </c>
      <c r="AJA94" s="100">
        <v>-2.9585062292778047E-3</v>
      </c>
      <c r="AJB94" s="100">
        <v>-2.9585062292778047E-3</v>
      </c>
      <c r="AJC94" s="100">
        <v>-2.9585062292778047E-3</v>
      </c>
      <c r="AKF94" s="100">
        <v>5.3722644726899148E-3</v>
      </c>
      <c r="AKG94" s="100">
        <v>4.861525416575381E-2</v>
      </c>
      <c r="AKH94" s="100">
        <v>2.2136906520456929E-2</v>
      </c>
      <c r="AKJ94" s="100">
        <v>4.2605967426294043E-3</v>
      </c>
      <c r="AKL94" s="100">
        <v>-1.8862365021400608E-3</v>
      </c>
      <c r="AKM94" s="100">
        <v>-1.4579936190536989E-2</v>
      </c>
      <c r="AKN94" s="100">
        <v>-2.4172547742305336E-3</v>
      </c>
      <c r="ALD94" s="100">
        <v>3.6199211997192823E-2</v>
      </c>
      <c r="ALV94" s="100">
        <v>5.3723502186772878E-3</v>
      </c>
      <c r="ANK94" s="100">
        <v>3.6199211997192823E-2</v>
      </c>
      <c r="ANL94" s="100">
        <v>3.6199211997192823E-2</v>
      </c>
      <c r="AOJ94" s="100">
        <v>3.6199211997192823E-2</v>
      </c>
      <c r="AOK94" s="100">
        <v>3.6199211997192823E-2</v>
      </c>
      <c r="AOL94" s="100">
        <v>3.6199211997192823E-2</v>
      </c>
      <c r="AOM94" s="100">
        <v>4.2605967426294043E-3</v>
      </c>
      <c r="AON94" s="100">
        <v>3.6199211997192823E-2</v>
      </c>
      <c r="AOO94" s="100">
        <v>3.6199211997192823E-2</v>
      </c>
      <c r="AOP94" s="100">
        <v>3.6199211997192823E-2</v>
      </c>
      <c r="AOQ94" s="100">
        <v>3.6199211997192823E-2</v>
      </c>
      <c r="AOR94" s="100">
        <v>3.6199211997192823E-2</v>
      </c>
      <c r="AOS94" s="100">
        <v>3.6199211997192823E-2</v>
      </c>
      <c r="AOT94" s="100">
        <v>3.6199211997192823E-2</v>
      </c>
      <c r="AOU94" s="100">
        <v>3.6199211997192823E-2</v>
      </c>
      <c r="AOV94" s="100">
        <v>3.6199211997192823E-2</v>
      </c>
      <c r="AOW94" s="100">
        <v>3.6199211997192823E-2</v>
      </c>
      <c r="AOX94" s="100">
        <v>3.6199211997192823E-2</v>
      </c>
      <c r="AOY94" s="100">
        <v>3.6199211997192823E-2</v>
      </c>
      <c r="APY94" s="100">
        <v>3.6199125836973628E-2</v>
      </c>
      <c r="APZ94" s="100">
        <v>3.6199125836973628E-2</v>
      </c>
      <c r="AQA94" s="100">
        <v>3.6199125836973628E-2</v>
      </c>
      <c r="ARK94" s="100">
        <v>-2.8495226650951753E-3</v>
      </c>
      <c r="ARL94" s="100">
        <v>-2.8495226650951753E-3</v>
      </c>
      <c r="ARM94" s="100">
        <v>-2.8495226650951753E-3</v>
      </c>
      <c r="ARN94" s="100">
        <v>-2.8495226650951753E-3</v>
      </c>
      <c r="ARX94" s="100">
        <v>4.861525416575381E-2</v>
      </c>
      <c r="ARY94" s="100">
        <v>4.861525416575381E-2</v>
      </c>
      <c r="ASA94" s="100">
        <v>-2.9585062292778047E-3</v>
      </c>
      <c r="ASB94" s="100">
        <v>-2.9585062292778047E-3</v>
      </c>
      <c r="ASC94" s="100">
        <v>-2.9585062292778047E-3</v>
      </c>
      <c r="AWB94" s="100">
        <v>3.6199211997192823E-2</v>
      </c>
      <c r="AWC94" s="100">
        <v>3.6199211997192823E-2</v>
      </c>
      <c r="AXB94" s="100">
        <v>1.1974505977327795E-2</v>
      </c>
      <c r="AXI94" s="124">
        <v>-2.8458556778815638E-3</v>
      </c>
      <c r="AXJ94" s="124">
        <v>-6.1780787511826488E-2</v>
      </c>
      <c r="AXL94" s="124">
        <v>6000</v>
      </c>
    </row>
    <row r="95" spans="1:1010 1051:1312" ht="14.25" customHeight="1" x14ac:dyDescent="0.2">
      <c r="A95" s="126" t="s">
        <v>3079</v>
      </c>
      <c r="B95" s="126" t="s">
        <v>2922</v>
      </c>
      <c r="C95" s="126" t="s">
        <v>2782</v>
      </c>
      <c r="D95" s="126" t="s">
        <v>2786</v>
      </c>
      <c r="E95" s="29" t="s">
        <v>3050</v>
      </c>
      <c r="F95" s="126" t="s">
        <v>2747</v>
      </c>
      <c r="G95" s="126" t="s">
        <v>2921</v>
      </c>
      <c r="CM95" s="100">
        <v>9.4527914108282568E-2</v>
      </c>
      <c r="FI95" s="100">
        <v>8.3678148739791472E-2</v>
      </c>
      <c r="IX95" s="100">
        <v>-9.4922574306163687E-2</v>
      </c>
      <c r="JB95" s="100">
        <v>8.3678148739791472E-2</v>
      </c>
      <c r="JD95" s="100">
        <v>8.3678148739791472E-2</v>
      </c>
      <c r="QS95" s="100">
        <v>0.66316783713777983</v>
      </c>
      <c r="US95" s="100">
        <v>-0.13021708080481811</v>
      </c>
      <c r="VD95" s="100">
        <v>1</v>
      </c>
      <c r="XR95" s="124" t="s">
        <v>86</v>
      </c>
      <c r="XS95" s="124">
        <v>186.80677396415268</v>
      </c>
      <c r="XT95" s="124">
        <v>-17.791121329919303</v>
      </c>
      <c r="XU95" s="124">
        <v>-26.643453636682345</v>
      </c>
      <c r="XV95" s="124">
        <v>1.7791121329919304</v>
      </c>
      <c r="XW95" s="124">
        <v>-0.31640077367038388</v>
      </c>
      <c r="XX95" s="124">
        <v>168.69925186056301</v>
      </c>
      <c r="YJ95" s="124">
        <v>1.1974505977327795E-2</v>
      </c>
      <c r="AAU95" s="100">
        <v>2.4172547742305336E-3</v>
      </c>
      <c r="AAV95" s="100">
        <v>1.0698820949096436E-3</v>
      </c>
      <c r="AAW95" s="100">
        <v>-4.2605967426294043E-3</v>
      </c>
      <c r="AAX95" s="100">
        <v>-4.2605967426294043E-3</v>
      </c>
      <c r="AAY95" s="100">
        <v>-4.2605967426294043E-3</v>
      </c>
      <c r="AAZ95" s="100">
        <v>-4.2605967426294043E-3</v>
      </c>
      <c r="ABA95" s="100">
        <v>-4.2605967426294043E-3</v>
      </c>
      <c r="ABB95" s="100">
        <v>-4.2605967426294043E-3</v>
      </c>
      <c r="ABC95" s="100">
        <v>-4.2605967426294043E-3</v>
      </c>
      <c r="ABD95" s="100">
        <v>-4.2605967426294043E-3</v>
      </c>
      <c r="ABE95" s="100">
        <v>-4.2605967426294043E-3</v>
      </c>
      <c r="ABF95" s="100">
        <v>-4.2605967426294043E-3</v>
      </c>
      <c r="ABG95" s="100">
        <v>-4.2605967426294043E-3</v>
      </c>
      <c r="ABH95" s="100">
        <v>-4.2605967426294043E-3</v>
      </c>
      <c r="ABM95" s="100">
        <v>3.8267859210702408E-2</v>
      </c>
      <c r="ABN95" s="100">
        <v>3.8267859210702408E-2</v>
      </c>
      <c r="ACB95" s="100">
        <v>-5.3722644726899148E-3</v>
      </c>
      <c r="ADM95" s="100">
        <v>-3.6199042990609012E-2</v>
      </c>
      <c r="ADU95" s="100">
        <v>2.9585915610333543E-3</v>
      </c>
      <c r="AEV95" s="100">
        <v>2.8495226650951753E-3</v>
      </c>
      <c r="AGI95" s="100">
        <v>-3.6199211997192823E-2</v>
      </c>
      <c r="AGJ95" s="100">
        <v>-3.6199125836973628E-2</v>
      </c>
      <c r="AHI95" s="100">
        <v>-4.2605967426294043E-3</v>
      </c>
      <c r="AHJ95" s="100">
        <v>1.8862365021400608E-3</v>
      </c>
      <c r="AHK95" s="100">
        <v>-1.2947910030120552E-2</v>
      </c>
      <c r="AIO95" s="100">
        <v>3.1976223776010579E-3</v>
      </c>
      <c r="AIP95" s="100">
        <v>3.1976223776010579E-3</v>
      </c>
      <c r="AJA95" s="100">
        <v>2.9585062292778047E-3</v>
      </c>
      <c r="AJB95" s="100">
        <v>2.9585062292778047E-3</v>
      </c>
      <c r="AJC95" s="100">
        <v>2.9585062292778047E-3</v>
      </c>
      <c r="AKF95" s="100">
        <v>-5.3722644726899148E-3</v>
      </c>
      <c r="AKG95" s="100">
        <v>-4.861525416575381E-2</v>
      </c>
      <c r="AKH95" s="100">
        <v>-2.2136906520456929E-2</v>
      </c>
      <c r="AKJ95" s="100">
        <v>-4.2605967426294043E-3</v>
      </c>
      <c r="AKL95" s="100">
        <v>1.8862365021400608E-3</v>
      </c>
      <c r="AKM95" s="100">
        <v>1.4579936190536989E-2</v>
      </c>
      <c r="AKN95" s="100">
        <v>2.4172547742305336E-3</v>
      </c>
      <c r="ALD95" s="100">
        <v>-3.6199211997192823E-2</v>
      </c>
      <c r="ALV95" s="100">
        <v>-5.3723502186772878E-3</v>
      </c>
      <c r="ANK95" s="100">
        <v>-3.6199211997192823E-2</v>
      </c>
      <c r="ANL95" s="100">
        <v>-3.6199211997192823E-2</v>
      </c>
      <c r="AOJ95" s="100">
        <v>-3.6199211997192823E-2</v>
      </c>
      <c r="AOK95" s="100">
        <v>-3.6199211997192823E-2</v>
      </c>
      <c r="AOL95" s="100">
        <v>-3.6199211997192823E-2</v>
      </c>
      <c r="AOM95" s="100">
        <v>-4.2605967426294043E-3</v>
      </c>
      <c r="AON95" s="100">
        <v>-3.6199211997192823E-2</v>
      </c>
      <c r="AOO95" s="100">
        <v>-3.6199211997192823E-2</v>
      </c>
      <c r="AOP95" s="100">
        <v>-3.6199211997192823E-2</v>
      </c>
      <c r="AOQ95" s="100">
        <v>-3.6199211997192823E-2</v>
      </c>
      <c r="AOR95" s="100">
        <v>-3.6199211997192823E-2</v>
      </c>
      <c r="AOS95" s="100">
        <v>-3.6199211997192823E-2</v>
      </c>
      <c r="AOT95" s="100">
        <v>-3.6199211997192823E-2</v>
      </c>
      <c r="AOU95" s="100">
        <v>-3.6199211997192823E-2</v>
      </c>
      <c r="AOV95" s="100">
        <v>-3.6199211997192823E-2</v>
      </c>
      <c r="AOW95" s="100">
        <v>-3.6199211997192823E-2</v>
      </c>
      <c r="AOX95" s="100">
        <v>-3.6199211997192823E-2</v>
      </c>
      <c r="AOY95" s="100">
        <v>-3.6199211997192823E-2</v>
      </c>
      <c r="APY95" s="100">
        <v>-3.6199125836973628E-2</v>
      </c>
      <c r="APZ95" s="100">
        <v>-3.6199125836973628E-2</v>
      </c>
      <c r="AQA95" s="100">
        <v>-3.6199125836973628E-2</v>
      </c>
      <c r="ARK95" s="100">
        <v>2.8495226650951753E-3</v>
      </c>
      <c r="ARL95" s="100">
        <v>2.8495226650951753E-3</v>
      </c>
      <c r="ARM95" s="100">
        <v>2.8495226650951753E-3</v>
      </c>
      <c r="ARN95" s="100">
        <v>2.8495226650951753E-3</v>
      </c>
      <c r="ARX95" s="100">
        <v>-4.861525416575381E-2</v>
      </c>
      <c r="ARY95" s="100">
        <v>-4.861525416575381E-2</v>
      </c>
      <c r="ASA95" s="100">
        <v>2.9585062292778047E-3</v>
      </c>
      <c r="ASB95" s="100">
        <v>2.9585062292778047E-3</v>
      </c>
      <c r="ASC95" s="100">
        <v>2.9585062292778047E-3</v>
      </c>
      <c r="AWB95" s="100">
        <v>-3.6199211997192823E-2</v>
      </c>
      <c r="AWC95" s="100">
        <v>-3.6199211997192823E-2</v>
      </c>
      <c r="AXB95" s="100">
        <v>-1.1974505977327795E-2</v>
      </c>
      <c r="AXI95" s="124">
        <v>2.8458556778815638E-3</v>
      </c>
      <c r="AXJ95" s="124">
        <v>6.1780787511826488E-2</v>
      </c>
      <c r="AXL95" s="124">
        <v>6000</v>
      </c>
    </row>
    <row r="96" spans="1:1010 1051:1312" ht="14.25" customHeight="1" x14ac:dyDescent="0.2">
      <c r="A96" s="126" t="s">
        <v>3079</v>
      </c>
      <c r="B96" s="126" t="s">
        <v>2923</v>
      </c>
      <c r="C96" s="126" t="s">
        <v>2782</v>
      </c>
      <c r="D96" s="126" t="s">
        <v>2783</v>
      </c>
      <c r="E96" s="29" t="s">
        <v>3050</v>
      </c>
      <c r="F96" s="126" t="s">
        <v>2747</v>
      </c>
      <c r="G96" s="126" t="s">
        <v>2924</v>
      </c>
      <c r="L96" s="124">
        <v>-0.1477679703339593</v>
      </c>
      <c r="AF96" s="100">
        <v>-7.6642374573913666E-2</v>
      </c>
      <c r="AG96" s="100">
        <v>-7.6642374573913666E-2</v>
      </c>
      <c r="CM96" s="100">
        <v>0.32921720287897144</v>
      </c>
      <c r="FI96" s="100">
        <v>7.1497301262222063E-2</v>
      </c>
      <c r="IX96" s="100">
        <v>1</v>
      </c>
      <c r="JA96" s="100">
        <v>0.15971849701911439</v>
      </c>
      <c r="JB96" s="100">
        <v>7.1497301262222063E-2</v>
      </c>
      <c r="JD96" s="100">
        <v>7.1497301262222063E-2</v>
      </c>
      <c r="US96" s="100">
        <v>-0.29982357051047132</v>
      </c>
      <c r="VD96" s="100">
        <v>-0.11350727607791387</v>
      </c>
      <c r="XR96" s="124" t="s">
        <v>86</v>
      </c>
      <c r="XS96" s="124">
        <v>281.43565479842931</v>
      </c>
      <c r="XT96" s="124">
        <v>-15.378997529968814</v>
      </c>
      <c r="XU96" s="124">
        <v>87.336201989261525</v>
      </c>
      <c r="XV96" s="124">
        <v>1.5378997529968814</v>
      </c>
      <c r="XW96" s="124">
        <v>2.7135168674449521</v>
      </c>
      <c r="XX96" s="124">
        <v>268.77017413590545</v>
      </c>
      <c r="YJ96" s="124">
        <v>1.3785449402170789E-3</v>
      </c>
      <c r="AAU96" s="100">
        <v>6.8031409561805506E-3</v>
      </c>
      <c r="AAV96" s="100">
        <v>2.8250103350514898E-3</v>
      </c>
      <c r="AAW96" s="100">
        <v>7.2297536573346435E-3</v>
      </c>
      <c r="AAX96" s="100">
        <v>7.2297536573346435E-3</v>
      </c>
      <c r="AAY96" s="100">
        <v>7.2297536573346435E-3</v>
      </c>
      <c r="AAZ96" s="100">
        <v>7.2297536573346435E-3</v>
      </c>
      <c r="ABA96" s="100">
        <v>7.2297536573346435E-3</v>
      </c>
      <c r="ABB96" s="100">
        <v>7.2297536573346435E-3</v>
      </c>
      <c r="ABC96" s="100">
        <v>7.2297536573346435E-3</v>
      </c>
      <c r="ABD96" s="100">
        <v>7.2297536573346435E-3</v>
      </c>
      <c r="ABE96" s="100">
        <v>7.2297536573346435E-3</v>
      </c>
      <c r="ABF96" s="100">
        <v>7.2297536573346435E-3</v>
      </c>
      <c r="ABG96" s="100">
        <v>7.2297536573346435E-3</v>
      </c>
      <c r="ABH96" s="100">
        <v>7.2297536573346435E-3</v>
      </c>
      <c r="ACB96" s="100">
        <v>5.1254915272457846E-3</v>
      </c>
      <c r="ADM96" s="100">
        <v>-5.3230152897002107E-2</v>
      </c>
      <c r="ADU96" s="100">
        <v>7.5254251032204639E-3</v>
      </c>
      <c r="AEV96" s="100">
        <v>7.2984873786044666E-3</v>
      </c>
      <c r="AGI96" s="100">
        <v>-5.3230152897002107E-2</v>
      </c>
      <c r="AGJ96" s="100">
        <v>-5.3229769045759101E-2</v>
      </c>
      <c r="AHI96" s="100">
        <v>7.2297536573346435E-3</v>
      </c>
      <c r="AHJ96" s="100">
        <v>1.8865785862889346E-2</v>
      </c>
      <c r="AHK96" s="100">
        <v>-9.2149792917410617E-3</v>
      </c>
      <c r="AIO96" s="100">
        <v>8.0238437678691356E-3</v>
      </c>
      <c r="AIP96" s="100">
        <v>8.0238437678691356E-3</v>
      </c>
      <c r="AJA96" s="100">
        <v>7.5254251032204639E-3</v>
      </c>
      <c r="AJB96" s="100">
        <v>7.5254251032204639E-3</v>
      </c>
      <c r="AJC96" s="100">
        <v>7.5254251032204639E-3</v>
      </c>
      <c r="AKF96" s="100">
        <v>5.1254915272457846E-3</v>
      </c>
      <c r="AKG96" s="100">
        <v>-4.1781508847507615E-2</v>
      </c>
      <c r="AKJ96" s="100">
        <v>7.2297536573346435E-3</v>
      </c>
      <c r="AKL96" s="100">
        <v>1.8865785862889346E-2</v>
      </c>
      <c r="AKM96" s="100">
        <v>4.2894694639575834E-2</v>
      </c>
      <c r="AKN96" s="100">
        <v>6.8031409561805506E-3</v>
      </c>
      <c r="ALD96" s="100">
        <v>-5.3230152897002107E-2</v>
      </c>
      <c r="ALV96" s="100">
        <v>5.1251073179325955E-3</v>
      </c>
      <c r="ANK96" s="100">
        <v>-5.3230152897002107E-2</v>
      </c>
      <c r="ANL96" s="100">
        <v>-5.3230152897002107E-2</v>
      </c>
      <c r="AOJ96" s="100">
        <v>-5.3230152897002107E-2</v>
      </c>
      <c r="AOK96" s="100">
        <v>-5.3230152897002107E-2</v>
      </c>
      <c r="AOL96" s="100">
        <v>-5.3230152897002107E-2</v>
      </c>
      <c r="AOM96" s="100">
        <v>7.2297536573346435E-3</v>
      </c>
      <c r="AON96" s="100">
        <v>-5.3230152897002107E-2</v>
      </c>
      <c r="AOO96" s="100">
        <v>-5.3230152897002107E-2</v>
      </c>
      <c r="AOP96" s="100">
        <v>-5.3230152897002107E-2</v>
      </c>
      <c r="AOQ96" s="100">
        <v>-5.3230152897002107E-2</v>
      </c>
      <c r="AOR96" s="100">
        <v>-5.3230152897002107E-2</v>
      </c>
      <c r="AOS96" s="100">
        <v>-5.3230152897002107E-2</v>
      </c>
      <c r="AOT96" s="100">
        <v>-5.3230152897002107E-2</v>
      </c>
      <c r="AOU96" s="100">
        <v>-5.3230152897002107E-2</v>
      </c>
      <c r="AOV96" s="100">
        <v>-5.3230152897002107E-2</v>
      </c>
      <c r="AOW96" s="100">
        <v>-5.3230152897002107E-2</v>
      </c>
      <c r="AOX96" s="100">
        <v>-5.3230152897002107E-2</v>
      </c>
      <c r="AOY96" s="100">
        <v>-5.3230152897002107E-2</v>
      </c>
      <c r="APY96" s="100">
        <v>-5.3229769045759101E-2</v>
      </c>
      <c r="APZ96" s="100">
        <v>-5.3229769045759101E-2</v>
      </c>
      <c r="AQA96" s="100">
        <v>-5.3229769045759101E-2</v>
      </c>
      <c r="ARK96" s="100">
        <v>7.2984873786044666E-3</v>
      </c>
      <c r="ARL96" s="100">
        <v>7.2984873786044666E-3</v>
      </c>
      <c r="ARM96" s="100">
        <v>7.2984873786044666E-3</v>
      </c>
      <c r="ARN96" s="100">
        <v>7.2984873786044666E-3</v>
      </c>
      <c r="ARX96" s="100">
        <v>-4.1781508847507615E-2</v>
      </c>
      <c r="ARY96" s="100">
        <v>-4.1781508847507615E-2</v>
      </c>
      <c r="ARZ96" s="100">
        <v>8.5975239523748551E-4</v>
      </c>
      <c r="ASA96" s="100">
        <v>7.5254251032204639E-3</v>
      </c>
      <c r="ASB96" s="100">
        <v>7.5254251032204639E-3</v>
      </c>
      <c r="ASC96" s="100">
        <v>7.5254251032204639E-3</v>
      </c>
      <c r="AWB96" s="100">
        <v>-5.3230152897002107E-2</v>
      </c>
      <c r="AWC96" s="100">
        <v>-5.3230152897002107E-2</v>
      </c>
      <c r="AXB96" s="100">
        <v>-1.3785449402170789E-3</v>
      </c>
      <c r="AXI96" s="124">
        <v>7.2888875168275807E-3</v>
      </c>
      <c r="AXL96" s="124">
        <v>6000</v>
      </c>
    </row>
    <row r="97" spans="1:1010 1051:1312" ht="14.25" customHeight="1" x14ac:dyDescent="0.2">
      <c r="A97" s="126" t="s">
        <v>3079</v>
      </c>
      <c r="B97" s="126" t="s">
        <v>2925</v>
      </c>
      <c r="C97" s="126" t="s">
        <v>2782</v>
      </c>
      <c r="D97" s="126" t="s">
        <v>2786</v>
      </c>
      <c r="E97" s="29" t="s">
        <v>3050</v>
      </c>
      <c r="F97" s="126" t="s">
        <v>2747</v>
      </c>
      <c r="G97" s="126" t="s">
        <v>2924</v>
      </c>
      <c r="L97" s="124">
        <v>0.1477679703339593</v>
      </c>
      <c r="AF97" s="100">
        <v>7.6642374573913666E-2</v>
      </c>
      <c r="AG97" s="100">
        <v>7.6642374573913666E-2</v>
      </c>
      <c r="CM97" s="100">
        <v>-0.32921720287897144</v>
      </c>
      <c r="FI97" s="100">
        <v>-7.1497301262222063E-2</v>
      </c>
      <c r="IX97" s="100">
        <v>-1</v>
      </c>
      <c r="JA97" s="100">
        <v>-0.15971849701911439</v>
      </c>
      <c r="JB97" s="100">
        <v>-7.1497301262222063E-2</v>
      </c>
      <c r="JD97" s="100">
        <v>-7.1497301262222063E-2</v>
      </c>
      <c r="US97" s="100">
        <v>0.29982357051047132</v>
      </c>
      <c r="VD97" s="100">
        <v>0.11350727607791387</v>
      </c>
      <c r="XR97" s="124" t="s">
        <v>86</v>
      </c>
      <c r="XS97" s="124">
        <v>281.43565479842931</v>
      </c>
      <c r="XT97" s="124">
        <v>-15.378997529968814</v>
      </c>
      <c r="XU97" s="124">
        <v>-87.336201989261525</v>
      </c>
      <c r="XV97" s="124">
        <v>1.5378997529968814</v>
      </c>
      <c r="XW97" s="124">
        <v>-2.7135168674449521</v>
      </c>
      <c r="XX97" s="124">
        <v>263.34314040101549</v>
      </c>
      <c r="YJ97" s="124">
        <v>-1.3785449402170789E-3</v>
      </c>
      <c r="AAU97" s="100">
        <v>-6.8031409561805506E-3</v>
      </c>
      <c r="AAV97" s="100">
        <v>-2.8250103350514898E-3</v>
      </c>
      <c r="AAW97" s="100">
        <v>-7.2297536573346435E-3</v>
      </c>
      <c r="AAX97" s="100">
        <v>-7.2297536573346435E-3</v>
      </c>
      <c r="AAY97" s="100">
        <v>-7.2297536573346435E-3</v>
      </c>
      <c r="AAZ97" s="100">
        <v>-7.2297536573346435E-3</v>
      </c>
      <c r="ABA97" s="100">
        <v>-7.2297536573346435E-3</v>
      </c>
      <c r="ABB97" s="100">
        <v>-7.2297536573346435E-3</v>
      </c>
      <c r="ABC97" s="100">
        <v>-7.2297536573346435E-3</v>
      </c>
      <c r="ABD97" s="100">
        <v>-7.2297536573346435E-3</v>
      </c>
      <c r="ABE97" s="100">
        <v>-7.2297536573346435E-3</v>
      </c>
      <c r="ABF97" s="100">
        <v>-7.2297536573346435E-3</v>
      </c>
      <c r="ABG97" s="100">
        <v>-7.2297536573346435E-3</v>
      </c>
      <c r="ABH97" s="100">
        <v>-7.2297536573346435E-3</v>
      </c>
      <c r="ACB97" s="100">
        <v>-5.1254915272457846E-3</v>
      </c>
      <c r="ADM97" s="100">
        <v>5.3230152897002107E-2</v>
      </c>
      <c r="ADU97" s="100">
        <v>-7.5254251032204639E-3</v>
      </c>
      <c r="AEV97" s="100">
        <v>-7.2984873786044666E-3</v>
      </c>
      <c r="AGI97" s="100">
        <v>5.3230152897002107E-2</v>
      </c>
      <c r="AGJ97" s="100">
        <v>5.3229769045759101E-2</v>
      </c>
      <c r="AHI97" s="100">
        <v>-7.2297536573346435E-3</v>
      </c>
      <c r="AHJ97" s="100">
        <v>-1.8865785862889346E-2</v>
      </c>
      <c r="AHK97" s="100">
        <v>9.2149792917410617E-3</v>
      </c>
      <c r="AIO97" s="100">
        <v>-8.0238437678691356E-3</v>
      </c>
      <c r="AIP97" s="100">
        <v>-8.0238437678691356E-3</v>
      </c>
      <c r="AJA97" s="100">
        <v>-7.5254251032204639E-3</v>
      </c>
      <c r="AJB97" s="100">
        <v>-7.5254251032204639E-3</v>
      </c>
      <c r="AJC97" s="100">
        <v>-7.5254251032204639E-3</v>
      </c>
      <c r="AKF97" s="100">
        <v>-5.1254915272457846E-3</v>
      </c>
      <c r="AKG97" s="100">
        <v>4.1781508847507615E-2</v>
      </c>
      <c r="AKJ97" s="100">
        <v>-7.2297536573346435E-3</v>
      </c>
      <c r="AKL97" s="100">
        <v>-1.8865785862889346E-2</v>
      </c>
      <c r="AKM97" s="100">
        <v>-4.2894694639575834E-2</v>
      </c>
      <c r="AKN97" s="100">
        <v>-6.8031409561805506E-3</v>
      </c>
      <c r="ALD97" s="100">
        <v>5.3230152897002107E-2</v>
      </c>
      <c r="ALV97" s="100">
        <v>-5.1251073179325955E-3</v>
      </c>
      <c r="ANK97" s="100">
        <v>5.3230152897002107E-2</v>
      </c>
      <c r="ANL97" s="100">
        <v>5.3230152897002107E-2</v>
      </c>
      <c r="AOJ97" s="100">
        <v>5.3230152897002107E-2</v>
      </c>
      <c r="AOK97" s="100">
        <v>5.3230152897002107E-2</v>
      </c>
      <c r="AOL97" s="100">
        <v>5.3230152897002107E-2</v>
      </c>
      <c r="AOM97" s="100">
        <v>-7.2297536573346435E-3</v>
      </c>
      <c r="AON97" s="100">
        <v>5.3230152897002107E-2</v>
      </c>
      <c r="AOO97" s="100">
        <v>5.3230152897002107E-2</v>
      </c>
      <c r="AOP97" s="100">
        <v>5.3230152897002107E-2</v>
      </c>
      <c r="AOQ97" s="100">
        <v>5.3230152897002107E-2</v>
      </c>
      <c r="AOR97" s="100">
        <v>5.3230152897002107E-2</v>
      </c>
      <c r="AOS97" s="100">
        <v>5.3230152897002107E-2</v>
      </c>
      <c r="AOT97" s="100">
        <v>5.3230152897002107E-2</v>
      </c>
      <c r="AOU97" s="100">
        <v>5.3230152897002107E-2</v>
      </c>
      <c r="AOV97" s="100">
        <v>5.3230152897002107E-2</v>
      </c>
      <c r="AOW97" s="100">
        <v>5.3230152897002107E-2</v>
      </c>
      <c r="AOX97" s="100">
        <v>5.3230152897002107E-2</v>
      </c>
      <c r="AOY97" s="100">
        <v>5.3230152897002107E-2</v>
      </c>
      <c r="APY97" s="100">
        <v>5.3229769045759101E-2</v>
      </c>
      <c r="APZ97" s="100">
        <v>5.3229769045759101E-2</v>
      </c>
      <c r="AQA97" s="100">
        <v>5.3229769045759101E-2</v>
      </c>
      <c r="ARK97" s="100">
        <v>-7.2984873786044666E-3</v>
      </c>
      <c r="ARL97" s="100">
        <v>-7.2984873786044666E-3</v>
      </c>
      <c r="ARM97" s="100">
        <v>-7.2984873786044666E-3</v>
      </c>
      <c r="ARN97" s="100">
        <v>-7.2984873786044666E-3</v>
      </c>
      <c r="ARX97" s="100">
        <v>4.1781508847507615E-2</v>
      </c>
      <c r="ARY97" s="100">
        <v>4.1781508847507615E-2</v>
      </c>
      <c r="ARZ97" s="100">
        <v>-8.5975239523748551E-4</v>
      </c>
      <c r="ASA97" s="100">
        <v>-7.5254251032204639E-3</v>
      </c>
      <c r="ASB97" s="100">
        <v>-7.5254251032204639E-3</v>
      </c>
      <c r="ASC97" s="100">
        <v>-7.5254251032204639E-3</v>
      </c>
      <c r="AWB97" s="100">
        <v>5.3230152897002107E-2</v>
      </c>
      <c r="AWC97" s="100">
        <v>5.3230152897002107E-2</v>
      </c>
      <c r="AXB97" s="100">
        <v>1.3785449402170789E-3</v>
      </c>
      <c r="AXI97" s="124">
        <v>-7.2888875168275807E-3</v>
      </c>
      <c r="AXL97" s="124">
        <v>6000</v>
      </c>
    </row>
    <row r="98" spans="1:1010 1051:1312" ht="14.25" customHeight="1" x14ac:dyDescent="0.2">
      <c r="A98" s="126" t="s">
        <v>3079</v>
      </c>
      <c r="B98" s="126" t="s">
        <v>2926</v>
      </c>
      <c r="C98" s="126" t="s">
        <v>2782</v>
      </c>
      <c r="D98" s="126" t="s">
        <v>2783</v>
      </c>
      <c r="E98" s="29" t="s">
        <v>3050</v>
      </c>
      <c r="F98" s="126" t="s">
        <v>3025</v>
      </c>
      <c r="G98" s="126" t="s">
        <v>2927</v>
      </c>
      <c r="L98" s="124">
        <v>-0.58754943415107797</v>
      </c>
      <c r="P98" s="100">
        <v>-0.14783336889913229</v>
      </c>
      <c r="Q98" s="100">
        <v>-0.14783336889913229</v>
      </c>
      <c r="R98" s="100">
        <v>-0.14783336889913229</v>
      </c>
      <c r="S98" s="100">
        <v>-0.14783336889913229</v>
      </c>
      <c r="T98" s="100">
        <v>-0.14783336889913229</v>
      </c>
      <c r="U98" s="100">
        <v>-0.14783336889913229</v>
      </c>
      <c r="V98" s="100">
        <v>-0.14783336889913229</v>
      </c>
      <c r="W98" s="100">
        <v>-0.14783336889913229</v>
      </c>
      <c r="X98" s="100">
        <v>-0.14783336889913229</v>
      </c>
      <c r="Y98" s="100">
        <v>-0.14783336889913229</v>
      </c>
      <c r="Z98" s="100">
        <v>-0.14783336889913229</v>
      </c>
      <c r="AA98" s="100">
        <v>-0.14783336889913229</v>
      </c>
      <c r="AF98" s="100">
        <v>0.27314215519671753</v>
      </c>
      <c r="AG98" s="100">
        <v>0.27314215519671753</v>
      </c>
      <c r="AU98" s="100">
        <v>-0.14328934469658511</v>
      </c>
      <c r="CM98" s="100">
        <v>0.31809750353285537</v>
      </c>
      <c r="GB98" s="100">
        <v>-0.14783336889913229</v>
      </c>
      <c r="GC98" s="100">
        <v>-0.17295717315135739</v>
      </c>
      <c r="GD98" s="100">
        <v>-0.11232583413555836</v>
      </c>
      <c r="IX98" s="100">
        <v>0.76059913296712744</v>
      </c>
      <c r="IY98" s="100">
        <v>-0.14328934469658511</v>
      </c>
      <c r="JA98" s="100">
        <v>0.13189408318214721</v>
      </c>
      <c r="JC98" s="100">
        <v>-0.14783336889913229</v>
      </c>
      <c r="JE98" s="100">
        <v>-0.17295717315135739</v>
      </c>
      <c r="JF98" s="100">
        <v>-0.22483936499050558</v>
      </c>
      <c r="KO98" s="100">
        <v>-0.14328934469658511</v>
      </c>
      <c r="NF98" s="100">
        <v>-0.14783336889913229</v>
      </c>
      <c r="QS98" s="100">
        <v>0.45185953911259513</v>
      </c>
      <c r="US98" s="100">
        <v>1</v>
      </c>
      <c r="VD98" s="100">
        <v>0.60955523687703905</v>
      </c>
      <c r="XR98" s="124" t="s">
        <v>86</v>
      </c>
      <c r="XS98" s="124">
        <v>289.54153778788458</v>
      </c>
      <c r="XT98" s="124">
        <v>-21.134418816633911</v>
      </c>
      <c r="XU98" s="124">
        <v>96.758776459253824</v>
      </c>
      <c r="XV98" s="124">
        <v>2.1134418816633911</v>
      </c>
      <c r="XW98" s="124">
        <v>0.77416843482874209</v>
      </c>
      <c r="XX98" s="124">
        <v>269.18128740607943</v>
      </c>
      <c r="YJ98" s="124">
        <v>5.1333232591687424E-3</v>
      </c>
      <c r="AAU98" s="100">
        <v>2.9319790395672243E-2</v>
      </c>
      <c r="AAV98" s="100">
        <v>7.8288653982105574E-3</v>
      </c>
      <c r="ADM98" s="100">
        <v>1.7291024897151015E-2</v>
      </c>
      <c r="ADU98" s="100">
        <v>1.2633593376220565E-2</v>
      </c>
      <c r="AEV98" s="100">
        <v>1.3632080480826089E-2</v>
      </c>
      <c r="AGI98" s="100">
        <v>1.7291024897151015E-2</v>
      </c>
      <c r="AGJ98" s="100">
        <v>1.7289721885109958E-2</v>
      </c>
      <c r="AGP98" s="100">
        <v>-6.5579454414765412E-2</v>
      </c>
      <c r="AIO98" s="100">
        <v>1.0443701542123806E-2</v>
      </c>
      <c r="AIP98" s="100">
        <v>1.0443701542123806E-2</v>
      </c>
      <c r="AJA98" s="100">
        <v>1.2633593376220565E-2</v>
      </c>
      <c r="AJB98" s="100">
        <v>1.2633593376220565E-2</v>
      </c>
      <c r="AJC98" s="100">
        <v>1.2633593376220565E-2</v>
      </c>
      <c r="AKG98" s="100">
        <v>-3.8994422541594978E-2</v>
      </c>
      <c r="AKI98" s="100">
        <v>-6.5579454414765412E-2</v>
      </c>
      <c r="AKK98" s="100">
        <v>-6.5579454414765412E-2</v>
      </c>
      <c r="AKN98" s="100">
        <v>2.9319790395672243E-2</v>
      </c>
      <c r="ALD98" s="100">
        <v>1.7291024897151015E-2</v>
      </c>
      <c r="ANK98" s="100">
        <v>1.7291024897151015E-2</v>
      </c>
      <c r="ANL98" s="100">
        <v>1.7291024897151015E-2</v>
      </c>
      <c r="AOJ98" s="100">
        <v>1.7291024897151015E-2</v>
      </c>
      <c r="AOK98" s="100">
        <v>1.7291024897151015E-2</v>
      </c>
      <c r="AOL98" s="100">
        <v>1.7291024897151015E-2</v>
      </c>
      <c r="AON98" s="100">
        <v>1.7291024897151015E-2</v>
      </c>
      <c r="AOO98" s="100">
        <v>1.7291024897151015E-2</v>
      </c>
      <c r="AOP98" s="100">
        <v>1.7291024897151015E-2</v>
      </c>
      <c r="AOQ98" s="100">
        <v>1.7291024897151015E-2</v>
      </c>
      <c r="AOR98" s="100">
        <v>1.7291024897151015E-2</v>
      </c>
      <c r="AOS98" s="100">
        <v>1.7291024897151015E-2</v>
      </c>
      <c r="AOT98" s="100">
        <v>1.7291024897151015E-2</v>
      </c>
      <c r="AOU98" s="100">
        <v>1.7291024897151015E-2</v>
      </c>
      <c r="AOV98" s="100">
        <v>1.7291024897151015E-2</v>
      </c>
      <c r="AOW98" s="100">
        <v>1.7291024897151015E-2</v>
      </c>
      <c r="AOX98" s="100">
        <v>1.7291024897151015E-2</v>
      </c>
      <c r="AOY98" s="100">
        <v>1.7291024897151015E-2</v>
      </c>
      <c r="APY98" s="100">
        <v>1.7289721885109958E-2</v>
      </c>
      <c r="APZ98" s="100">
        <v>1.7289721885109958E-2</v>
      </c>
      <c r="AQA98" s="100">
        <v>1.7289721885109958E-2</v>
      </c>
      <c r="ARK98" s="100">
        <v>1.3632080480826089E-2</v>
      </c>
      <c r="ARL98" s="100">
        <v>1.3632080480826089E-2</v>
      </c>
      <c r="ARM98" s="100">
        <v>1.3632080480826089E-2</v>
      </c>
      <c r="ARN98" s="100">
        <v>1.3632080480826089E-2</v>
      </c>
      <c r="ARX98" s="100">
        <v>-3.8994422541594978E-2</v>
      </c>
      <c r="ARY98" s="100">
        <v>-3.8994422541594978E-2</v>
      </c>
      <c r="ASA98" s="100">
        <v>1.2632289380031438E-2</v>
      </c>
      <c r="ASB98" s="100">
        <v>1.2632289380031438E-2</v>
      </c>
      <c r="ASC98" s="100">
        <v>1.2632289380031438E-2</v>
      </c>
      <c r="AWB98" s="100">
        <v>1.7291024897151015E-2</v>
      </c>
      <c r="AWC98" s="100">
        <v>1.7291024897151015E-2</v>
      </c>
      <c r="AWU98" s="100">
        <v>-1.4468932583086031E-3</v>
      </c>
      <c r="AXB98" s="100">
        <v>-5.1333232591687424E-3</v>
      </c>
      <c r="AXI98" s="124">
        <v>1.3613830439066717E-2</v>
      </c>
      <c r="AXL98" s="124">
        <v>6000</v>
      </c>
    </row>
    <row r="99" spans="1:1010 1051:1312" ht="14.25" customHeight="1" x14ac:dyDescent="0.2">
      <c r="A99" s="126" t="s">
        <v>3079</v>
      </c>
      <c r="B99" s="126" t="s">
        <v>2928</v>
      </c>
      <c r="C99" s="126" t="s">
        <v>2782</v>
      </c>
      <c r="D99" s="126" t="s">
        <v>2786</v>
      </c>
      <c r="E99" s="29" t="s">
        <v>3050</v>
      </c>
      <c r="F99" s="126" t="s">
        <v>3025</v>
      </c>
      <c r="G99" s="126" t="s">
        <v>2927</v>
      </c>
      <c r="L99" s="124">
        <v>0.58754943415107797</v>
      </c>
      <c r="P99" s="100">
        <v>0.14783336889913229</v>
      </c>
      <c r="Q99" s="100">
        <v>0.14783336889913229</v>
      </c>
      <c r="R99" s="100">
        <v>0.14783336889913229</v>
      </c>
      <c r="S99" s="100">
        <v>0.14783336889913229</v>
      </c>
      <c r="T99" s="100">
        <v>0.14783336889913229</v>
      </c>
      <c r="U99" s="100">
        <v>0.14783336889913229</v>
      </c>
      <c r="V99" s="100">
        <v>0.14783336889913229</v>
      </c>
      <c r="W99" s="100">
        <v>0.14783336889913229</v>
      </c>
      <c r="X99" s="100">
        <v>0.14783336889913229</v>
      </c>
      <c r="Y99" s="100">
        <v>0.14783336889913229</v>
      </c>
      <c r="Z99" s="100">
        <v>0.14783336889913229</v>
      </c>
      <c r="AA99" s="100">
        <v>0.14783336889913229</v>
      </c>
      <c r="AF99" s="100">
        <v>-0.27314215519671753</v>
      </c>
      <c r="AG99" s="100">
        <v>-0.27314215519671753</v>
      </c>
      <c r="AU99" s="100">
        <v>0.14328934469658511</v>
      </c>
      <c r="CM99" s="100">
        <v>-0.31809750353285537</v>
      </c>
      <c r="GB99" s="100">
        <v>0.14783336889913229</v>
      </c>
      <c r="GC99" s="100">
        <v>0.17295717315135739</v>
      </c>
      <c r="GD99" s="100">
        <v>0.11232583413555836</v>
      </c>
      <c r="IX99" s="100">
        <v>-0.76059913296712744</v>
      </c>
      <c r="IY99" s="100">
        <v>0.14328934469658511</v>
      </c>
      <c r="JA99" s="100">
        <v>-0.13189408318214721</v>
      </c>
      <c r="JC99" s="100">
        <v>0.14783336889913229</v>
      </c>
      <c r="JE99" s="100">
        <v>0.17295717315135739</v>
      </c>
      <c r="JF99" s="100">
        <v>0.22483936499050558</v>
      </c>
      <c r="KO99" s="100">
        <v>0.14328934469658511</v>
      </c>
      <c r="NF99" s="100">
        <v>0.14783336889913229</v>
      </c>
      <c r="QS99" s="100">
        <v>-0.45185953911259513</v>
      </c>
      <c r="US99" s="100">
        <v>-1</v>
      </c>
      <c r="VD99" s="100">
        <v>-0.60955523687703905</v>
      </c>
      <c r="XR99" s="124" t="s">
        <v>86</v>
      </c>
      <c r="XS99" s="124">
        <v>289.54153778788458</v>
      </c>
      <c r="XT99" s="124">
        <v>-21.134418816633911</v>
      </c>
      <c r="XU99" s="124">
        <v>-96.758776459253824</v>
      </c>
      <c r="XV99" s="124">
        <v>2.1134418816633911</v>
      </c>
      <c r="XW99" s="124">
        <v>-0.77416843482874209</v>
      </c>
      <c r="XX99" s="124">
        <v>267.6329505364219</v>
      </c>
      <c r="YJ99" s="124">
        <v>-5.1333232591687424E-3</v>
      </c>
      <c r="AAU99" s="100">
        <v>-2.9319790395672243E-2</v>
      </c>
      <c r="AAV99" s="100">
        <v>-7.8288653982105574E-3</v>
      </c>
      <c r="ADM99" s="100">
        <v>-1.7291024897151015E-2</v>
      </c>
      <c r="ADU99" s="100">
        <v>-1.2633593376220565E-2</v>
      </c>
      <c r="AEV99" s="100">
        <v>-1.3632080480826089E-2</v>
      </c>
      <c r="AGI99" s="100">
        <v>-1.7291024897151015E-2</v>
      </c>
      <c r="AGJ99" s="100">
        <v>-1.7289721885109958E-2</v>
      </c>
      <c r="AGP99" s="100">
        <v>6.5579454414765412E-2</v>
      </c>
      <c r="AIO99" s="100">
        <v>-1.0443701542123806E-2</v>
      </c>
      <c r="AIP99" s="100">
        <v>-1.0443701542123806E-2</v>
      </c>
      <c r="AJA99" s="100">
        <v>-1.2633593376220565E-2</v>
      </c>
      <c r="AJB99" s="100">
        <v>-1.2633593376220565E-2</v>
      </c>
      <c r="AJC99" s="100">
        <v>-1.2633593376220565E-2</v>
      </c>
      <c r="AKG99" s="100">
        <v>3.8994422541594978E-2</v>
      </c>
      <c r="AKI99" s="100">
        <v>6.5579454414765412E-2</v>
      </c>
      <c r="AKK99" s="100">
        <v>6.5579454414765412E-2</v>
      </c>
      <c r="AKN99" s="100">
        <v>-2.9319790395672243E-2</v>
      </c>
      <c r="ALD99" s="100">
        <v>-1.7291024897151015E-2</v>
      </c>
      <c r="ANK99" s="100">
        <v>-1.7291024897151015E-2</v>
      </c>
      <c r="ANL99" s="100">
        <v>-1.7291024897151015E-2</v>
      </c>
      <c r="AOJ99" s="100">
        <v>-1.7291024897151015E-2</v>
      </c>
      <c r="AOK99" s="100">
        <v>-1.7291024897151015E-2</v>
      </c>
      <c r="AOL99" s="100">
        <v>-1.7291024897151015E-2</v>
      </c>
      <c r="AON99" s="100">
        <v>-1.7291024897151015E-2</v>
      </c>
      <c r="AOO99" s="100">
        <v>-1.7291024897151015E-2</v>
      </c>
      <c r="AOP99" s="100">
        <v>-1.7291024897151015E-2</v>
      </c>
      <c r="AOQ99" s="100">
        <v>-1.7291024897151015E-2</v>
      </c>
      <c r="AOR99" s="100">
        <v>-1.7291024897151015E-2</v>
      </c>
      <c r="AOS99" s="100">
        <v>-1.7291024897151015E-2</v>
      </c>
      <c r="AOT99" s="100">
        <v>-1.7291024897151015E-2</v>
      </c>
      <c r="AOU99" s="100">
        <v>-1.7291024897151015E-2</v>
      </c>
      <c r="AOV99" s="100">
        <v>-1.7291024897151015E-2</v>
      </c>
      <c r="AOW99" s="100">
        <v>-1.7291024897151015E-2</v>
      </c>
      <c r="AOX99" s="100">
        <v>-1.7291024897151015E-2</v>
      </c>
      <c r="AOY99" s="100">
        <v>-1.7291024897151015E-2</v>
      </c>
      <c r="APY99" s="100">
        <v>-1.7289721885109958E-2</v>
      </c>
      <c r="APZ99" s="100">
        <v>-1.7289721885109958E-2</v>
      </c>
      <c r="AQA99" s="100">
        <v>-1.7289721885109958E-2</v>
      </c>
      <c r="ARK99" s="100">
        <v>-1.3632080480826089E-2</v>
      </c>
      <c r="ARL99" s="100">
        <v>-1.3632080480826089E-2</v>
      </c>
      <c r="ARM99" s="100">
        <v>-1.3632080480826089E-2</v>
      </c>
      <c r="ARN99" s="100">
        <v>-1.3632080480826089E-2</v>
      </c>
      <c r="ARX99" s="100">
        <v>3.8994422541594978E-2</v>
      </c>
      <c r="ARY99" s="100">
        <v>3.8994422541594978E-2</v>
      </c>
      <c r="ASA99" s="100">
        <v>-1.2632289380031438E-2</v>
      </c>
      <c r="ASB99" s="100">
        <v>-1.2632289380031438E-2</v>
      </c>
      <c r="ASC99" s="100">
        <v>-1.2632289380031438E-2</v>
      </c>
      <c r="AWB99" s="100">
        <v>-1.7291024897151015E-2</v>
      </c>
      <c r="AWC99" s="100">
        <v>-1.7291024897151015E-2</v>
      </c>
      <c r="AWU99" s="100">
        <v>1.4468932583086031E-3</v>
      </c>
      <c r="AXB99" s="100">
        <v>5.1333232591687424E-3</v>
      </c>
      <c r="AXI99" s="124">
        <v>-1.3613830439066717E-2</v>
      </c>
      <c r="AXL99" s="124">
        <v>6000</v>
      </c>
    </row>
    <row r="100" spans="1:1010 1051:1312" ht="14.25" customHeight="1" x14ac:dyDescent="0.2">
      <c r="A100" s="126" t="s">
        <v>3079</v>
      </c>
      <c r="B100" s="126" t="s">
        <v>2931</v>
      </c>
      <c r="C100" s="126" t="s">
        <v>2782</v>
      </c>
      <c r="D100" s="126" t="s">
        <v>2783</v>
      </c>
      <c r="E100" s="29" t="s">
        <v>3050</v>
      </c>
      <c r="F100" s="126" t="s">
        <v>2747</v>
      </c>
      <c r="G100" s="126" t="s">
        <v>2932</v>
      </c>
      <c r="CN100" s="100">
        <v>-0.99999972399553172</v>
      </c>
      <c r="HH100" s="100">
        <v>-0.89431167901177144</v>
      </c>
      <c r="HI100" s="100">
        <v>-0.89431167901177144</v>
      </c>
      <c r="HT100" s="100">
        <v>-1</v>
      </c>
      <c r="QT100" s="100">
        <v>-0.99999972399553172</v>
      </c>
      <c r="QU100" s="100">
        <v>-0.99999972399553172</v>
      </c>
      <c r="QV100" s="100">
        <v>-0.99999972399553172</v>
      </c>
      <c r="XR100" s="124" t="s">
        <v>86</v>
      </c>
      <c r="XS100" s="124">
        <v>240.79050218943993</v>
      </c>
      <c r="XT100" s="124">
        <v>-28.941166128538455</v>
      </c>
      <c r="XU100" s="124">
        <v>45.240704945772364</v>
      </c>
      <c r="XV100" s="124">
        <v>1.1576466451415381</v>
      </c>
      <c r="XW100" s="124">
        <v>-28.731435455247855</v>
      </c>
      <c r="XX100" s="124">
        <v>183.11790060565363</v>
      </c>
      <c r="YJ100" s="124">
        <v>-3.8886320756200077E-2</v>
      </c>
      <c r="AAU100" s="100">
        <v>-1.3724754787711507E-3</v>
      </c>
      <c r="ABM100" s="100">
        <v>2.8031986817647092E-3</v>
      </c>
      <c r="ABN100" s="100">
        <v>2.8031986817647092E-3</v>
      </c>
      <c r="AEV100" s="100">
        <v>-6.0885856868636845E-2</v>
      </c>
      <c r="AKE100" s="100">
        <v>1.0411398638023176E-3</v>
      </c>
      <c r="AKN100" s="100">
        <v>-1.3724754787711507E-3</v>
      </c>
      <c r="ARK100" s="100">
        <v>-6.0885856868636845E-2</v>
      </c>
      <c r="ARL100" s="100">
        <v>-6.0885856868636845E-2</v>
      </c>
      <c r="ARM100" s="100">
        <v>-6.0885856868636845E-2</v>
      </c>
      <c r="ARN100" s="100">
        <v>-6.0885856868636845E-2</v>
      </c>
      <c r="ARZ100" s="100">
        <v>6.7251999387149325E-4</v>
      </c>
      <c r="AVZ100" s="100">
        <v>1.07364026592789E-3</v>
      </c>
      <c r="AWK100" s="100">
        <v>8.5542295293437247E-4</v>
      </c>
      <c r="AXB100" s="100">
        <v>3.8886320756200077E-2</v>
      </c>
      <c r="AXI100" s="124">
        <v>-6.0805798322569042E-2</v>
      </c>
      <c r="AXL100" s="124">
        <v>6000</v>
      </c>
    </row>
    <row r="101" spans="1:1010 1051:1312" ht="14.25" customHeight="1" x14ac:dyDescent="0.2">
      <c r="A101" s="126" t="s">
        <v>3079</v>
      </c>
      <c r="B101" s="126" t="s">
        <v>2507</v>
      </c>
      <c r="C101" s="126" t="s">
        <v>2782</v>
      </c>
      <c r="D101" s="126" t="s">
        <v>2786</v>
      </c>
      <c r="E101" s="29" t="s">
        <v>3050</v>
      </c>
      <c r="F101" s="126" t="s">
        <v>2747</v>
      </c>
      <c r="G101" s="126" t="s">
        <v>2932</v>
      </c>
      <c r="CN101" s="100">
        <v>0.99999972399553172</v>
      </c>
      <c r="HH101" s="100">
        <v>0.89431167901177144</v>
      </c>
      <c r="HI101" s="100">
        <v>0.89431167901177144</v>
      </c>
      <c r="HT101" s="100">
        <v>1</v>
      </c>
      <c r="QT101" s="100">
        <v>0.99999972399553172</v>
      </c>
      <c r="QU101" s="100">
        <v>0.99999972399553172</v>
      </c>
      <c r="QV101" s="100">
        <v>0.99999972399553172</v>
      </c>
      <c r="XR101" s="124" t="s">
        <v>86</v>
      </c>
      <c r="XS101" s="124">
        <v>240.79050218943993</v>
      </c>
      <c r="XT101" s="124">
        <v>-28.941166128538455</v>
      </c>
      <c r="XU101" s="124">
        <v>-45.240704945772364</v>
      </c>
      <c r="XV101" s="124">
        <v>1.1576466451415381</v>
      </c>
      <c r="XW101" s="124">
        <v>28.731435455247855</v>
      </c>
      <c r="XX101" s="124">
        <v>240.58077151614935</v>
      </c>
      <c r="YJ101" s="124">
        <v>3.8886320756200077E-2</v>
      </c>
      <c r="AAU101" s="100">
        <v>1.3724754787711507E-3</v>
      </c>
      <c r="ABM101" s="100">
        <v>-2.8031986817647092E-3</v>
      </c>
      <c r="ABN101" s="100">
        <v>-2.8031986817647092E-3</v>
      </c>
      <c r="AEV101" s="100">
        <v>6.0885856868636845E-2</v>
      </c>
      <c r="AKE101" s="100">
        <v>-1.0411398638023176E-3</v>
      </c>
      <c r="AKN101" s="100">
        <v>1.3724754787711507E-3</v>
      </c>
      <c r="ARK101" s="100">
        <v>6.0885856868636845E-2</v>
      </c>
      <c r="ARL101" s="100">
        <v>6.0885856868636845E-2</v>
      </c>
      <c r="ARM101" s="100">
        <v>6.0885856868636845E-2</v>
      </c>
      <c r="ARN101" s="100">
        <v>6.0885856868636845E-2</v>
      </c>
      <c r="ARZ101" s="100">
        <v>-6.7251999387149325E-4</v>
      </c>
      <c r="AVZ101" s="100">
        <v>-1.07364026592789E-3</v>
      </c>
      <c r="AWK101" s="100">
        <v>-8.5542295293437247E-4</v>
      </c>
      <c r="AXB101" s="100">
        <v>-3.8886320756200077E-2</v>
      </c>
      <c r="AXI101" s="124">
        <v>6.0805798322569042E-2</v>
      </c>
      <c r="AXL101" s="124">
        <v>6000</v>
      </c>
    </row>
    <row r="102" spans="1:1010 1051:1312" ht="14.25" customHeight="1" x14ac:dyDescent="0.2">
      <c r="A102" s="126" t="s">
        <v>3079</v>
      </c>
      <c r="B102" s="126" t="s">
        <v>2933</v>
      </c>
      <c r="C102" s="126" t="s">
        <v>2782</v>
      </c>
      <c r="D102" s="126" t="s">
        <v>2783</v>
      </c>
      <c r="E102" s="29" t="s">
        <v>3050</v>
      </c>
      <c r="F102" s="126" t="s">
        <v>2747</v>
      </c>
      <c r="G102" s="126" t="s">
        <v>2934</v>
      </c>
      <c r="L102" s="124">
        <v>-0.38620905366406322</v>
      </c>
      <c r="CM102" s="100">
        <v>0.43877286062805737</v>
      </c>
      <c r="FI102" s="100">
        <v>0.13541415642548119</v>
      </c>
      <c r="GC102" s="100">
        <v>-8.4238913128865167E-2</v>
      </c>
      <c r="IX102" s="100">
        <v>1</v>
      </c>
      <c r="IZ102" s="100">
        <v>7.9213963950213087E-2</v>
      </c>
      <c r="JA102" s="100">
        <v>0.18837036908012553</v>
      </c>
      <c r="JB102" s="100">
        <v>0.13541415642548119</v>
      </c>
      <c r="JD102" s="100">
        <v>0.13541415642548119</v>
      </c>
      <c r="JE102" s="100">
        <v>-8.4238913128865167E-2</v>
      </c>
      <c r="JF102" s="100">
        <v>-0.13145174632578505</v>
      </c>
      <c r="QQ102" s="100">
        <v>7.9213963950213087E-2</v>
      </c>
      <c r="QR102" s="100">
        <v>7.9213963950213087E-2</v>
      </c>
      <c r="QS102" s="100">
        <v>0.61466237039074823</v>
      </c>
      <c r="US102" s="100">
        <v>-0.7555783769275809</v>
      </c>
      <c r="VD102" s="100">
        <v>0.8130182619260623</v>
      </c>
      <c r="XR102" s="124" t="s">
        <v>86</v>
      </c>
      <c r="XS102" s="124">
        <v>275.15877796999763</v>
      </c>
      <c r="XT102" s="124">
        <v>-20.084582333576471</v>
      </c>
      <c r="XU102" s="124">
        <v>77.812739688752231</v>
      </c>
      <c r="XV102" s="124">
        <v>2.0084582333576471</v>
      </c>
      <c r="XW102" s="124">
        <v>2.4826548489461011</v>
      </c>
      <c r="XX102" s="124">
        <v>257.55685048536725</v>
      </c>
      <c r="YJ102" s="124">
        <v>1.1353806088597169E-2</v>
      </c>
      <c r="AAU102" s="100">
        <v>1.8401352938444186E-2</v>
      </c>
      <c r="AAV102" s="100">
        <v>5.958706057386313E-3</v>
      </c>
      <c r="AAW102" s="100">
        <v>6.1378090537119484E-2</v>
      </c>
      <c r="AAX102" s="100">
        <v>6.1378090537119484E-2</v>
      </c>
      <c r="AAY102" s="100">
        <v>6.1378090537119484E-2</v>
      </c>
      <c r="AAZ102" s="100">
        <v>6.1378090537119484E-2</v>
      </c>
      <c r="ABA102" s="100">
        <v>6.1378090537119484E-2</v>
      </c>
      <c r="ABB102" s="100">
        <v>6.1378090537119484E-2</v>
      </c>
      <c r="ABC102" s="100">
        <v>6.1378090537119484E-2</v>
      </c>
      <c r="ABD102" s="100">
        <v>6.1378090537119484E-2</v>
      </c>
      <c r="ABE102" s="100">
        <v>6.1378090537119484E-2</v>
      </c>
      <c r="ABF102" s="100">
        <v>6.1378090537119484E-2</v>
      </c>
      <c r="ABG102" s="100">
        <v>6.1378090537119484E-2</v>
      </c>
      <c r="ABH102" s="100">
        <v>6.1378090537119484E-2</v>
      </c>
      <c r="ABM102" s="100">
        <v>-2.4973839620623321E-2</v>
      </c>
      <c r="ABN102" s="100">
        <v>-2.4973839620623321E-2</v>
      </c>
      <c r="ACB102" s="100">
        <v>5.7240607014178019E-2</v>
      </c>
      <c r="ADM102" s="100">
        <v>-5.7413671496265958E-2</v>
      </c>
      <c r="ADU102" s="100">
        <v>1.2682122861364295E-2</v>
      </c>
      <c r="AEV102" s="100">
        <v>1.2835064262473632E-2</v>
      </c>
      <c r="AGI102" s="100">
        <v>-5.7413671496265958E-2</v>
      </c>
      <c r="AGJ102" s="100">
        <v>-5.7413671496265958E-2</v>
      </c>
      <c r="AHI102" s="100">
        <v>6.1378090537119484E-2</v>
      </c>
      <c r="AHK102" s="100">
        <v>2.9067053487725363E-2</v>
      </c>
      <c r="AIO102" s="100">
        <v>1.2350077061037454E-2</v>
      </c>
      <c r="AIP102" s="100">
        <v>1.2350077061037454E-2</v>
      </c>
      <c r="AJA102" s="100">
        <v>1.2682122861364295E-2</v>
      </c>
      <c r="AJB102" s="100">
        <v>1.2682122861364295E-2</v>
      </c>
      <c r="AJC102" s="100">
        <v>1.2682122861364295E-2</v>
      </c>
      <c r="AKF102" s="100">
        <v>5.7240607014178019E-2</v>
      </c>
      <c r="AKJ102" s="100">
        <v>6.1378090537119484E-2</v>
      </c>
      <c r="AKN102" s="100">
        <v>1.8401352938444186E-2</v>
      </c>
      <c r="ALD102" s="100">
        <v>-5.7415684178468318E-2</v>
      </c>
      <c r="ALV102" s="100">
        <v>5.7240607014178019E-2</v>
      </c>
      <c r="ANK102" s="100">
        <v>-5.7415684178468318E-2</v>
      </c>
      <c r="ANL102" s="100">
        <v>-5.7415684178468318E-2</v>
      </c>
      <c r="AOJ102" s="100">
        <v>-5.7415684178468318E-2</v>
      </c>
      <c r="AOK102" s="100">
        <v>-5.7415684178468318E-2</v>
      </c>
      <c r="AOL102" s="100">
        <v>-5.7415684178468318E-2</v>
      </c>
      <c r="AOM102" s="100">
        <v>6.1378090537119484E-2</v>
      </c>
      <c r="AON102" s="100">
        <v>-5.7415684178468318E-2</v>
      </c>
      <c r="AOO102" s="100">
        <v>-5.7415684178468318E-2</v>
      </c>
      <c r="AOP102" s="100">
        <v>-5.7415684178468318E-2</v>
      </c>
      <c r="AOQ102" s="100">
        <v>-5.7415684178468318E-2</v>
      </c>
      <c r="AOR102" s="100">
        <v>-5.7415684178468318E-2</v>
      </c>
      <c r="AOS102" s="100">
        <v>-5.7415684178468318E-2</v>
      </c>
      <c r="AOT102" s="100">
        <v>-5.7415684178468318E-2</v>
      </c>
      <c r="AOU102" s="100">
        <v>-5.7415684178468318E-2</v>
      </c>
      <c r="AOV102" s="100">
        <v>-5.7415684178468318E-2</v>
      </c>
      <c r="AOW102" s="100">
        <v>-5.7415684178468318E-2</v>
      </c>
      <c r="AOX102" s="100">
        <v>-5.7415684178468318E-2</v>
      </c>
      <c r="AOY102" s="100">
        <v>-5.7415684178468318E-2</v>
      </c>
      <c r="APY102" s="100">
        <v>-5.7413671496265958E-2</v>
      </c>
      <c r="APZ102" s="100">
        <v>-5.7413671496265958E-2</v>
      </c>
      <c r="AQA102" s="100">
        <v>-5.7413671496265958E-2</v>
      </c>
      <c r="ARK102" s="100">
        <v>1.2835064262473632E-2</v>
      </c>
      <c r="ARL102" s="100">
        <v>1.2835064262473632E-2</v>
      </c>
      <c r="ARM102" s="100">
        <v>1.2835064262473632E-2</v>
      </c>
      <c r="ARN102" s="100">
        <v>1.2835064262473632E-2</v>
      </c>
      <c r="ASA102" s="100">
        <v>1.2682122861364295E-2</v>
      </c>
      <c r="ASB102" s="100">
        <v>1.2682122861364295E-2</v>
      </c>
      <c r="ASC102" s="100">
        <v>1.2682122861364295E-2</v>
      </c>
      <c r="AWB102" s="100">
        <v>-5.7413671496265958E-2</v>
      </c>
      <c r="AWC102" s="100">
        <v>-5.7415684178468318E-2</v>
      </c>
      <c r="AWU102" s="100">
        <v>-1.1007808591543251E-3</v>
      </c>
      <c r="AXB102" s="100">
        <v>-1.1353806088597169E-2</v>
      </c>
      <c r="AXI102" s="124">
        <v>1.2816952928436143E-2</v>
      </c>
      <c r="AXL102" s="124">
        <v>6000</v>
      </c>
    </row>
    <row r="103" spans="1:1010 1051:1312" ht="14.25" customHeight="1" x14ac:dyDescent="0.2">
      <c r="A103" s="126" t="s">
        <v>3079</v>
      </c>
      <c r="B103" s="126" t="s">
        <v>2935</v>
      </c>
      <c r="C103" s="126" t="s">
        <v>2782</v>
      </c>
      <c r="D103" s="126" t="s">
        <v>2786</v>
      </c>
      <c r="E103" s="29" t="s">
        <v>3050</v>
      </c>
      <c r="F103" s="126" t="s">
        <v>2747</v>
      </c>
      <c r="G103" s="126" t="s">
        <v>2934</v>
      </c>
      <c r="L103" s="124">
        <v>0.38620905366406322</v>
      </c>
      <c r="CM103" s="100">
        <v>-0.43877286062805737</v>
      </c>
      <c r="FI103" s="100">
        <v>-0.13541415642548119</v>
      </c>
      <c r="GC103" s="100">
        <v>8.4238913128865167E-2</v>
      </c>
      <c r="IX103" s="100">
        <v>-1</v>
      </c>
      <c r="IZ103" s="100">
        <v>-7.9213963950213087E-2</v>
      </c>
      <c r="JA103" s="100">
        <v>-0.18837036908012553</v>
      </c>
      <c r="JB103" s="100">
        <v>-0.13541415642548119</v>
      </c>
      <c r="JD103" s="100">
        <v>-0.13541415642548119</v>
      </c>
      <c r="JE103" s="100">
        <v>8.4238913128865167E-2</v>
      </c>
      <c r="JF103" s="100">
        <v>0.13145174632578505</v>
      </c>
      <c r="QQ103" s="100">
        <v>-7.9213963950213087E-2</v>
      </c>
      <c r="QR103" s="100">
        <v>-7.9213963950213087E-2</v>
      </c>
      <c r="QS103" s="100">
        <v>-0.61466237039074823</v>
      </c>
      <c r="US103" s="100">
        <v>0.7555783769275809</v>
      </c>
      <c r="VD103" s="100">
        <v>-0.8130182619260623</v>
      </c>
      <c r="XR103" s="124" t="s">
        <v>86</v>
      </c>
      <c r="XS103" s="124">
        <v>275.15877796999763</v>
      </c>
      <c r="XT103" s="124">
        <v>-20.084582333576471</v>
      </c>
      <c r="XU103" s="124">
        <v>-77.812739688752231</v>
      </c>
      <c r="XV103" s="124">
        <v>2.0084582333576471</v>
      </c>
      <c r="XW103" s="124">
        <v>-2.4826548489461011</v>
      </c>
      <c r="XX103" s="124">
        <v>252.59154078747508</v>
      </c>
      <c r="YJ103" s="124">
        <v>-1.1353806088597169E-2</v>
      </c>
      <c r="AAU103" s="100">
        <v>-1.8401352938444186E-2</v>
      </c>
      <c r="AAV103" s="100">
        <v>-5.958706057386313E-3</v>
      </c>
      <c r="AAW103" s="100">
        <v>-6.1378090537119484E-2</v>
      </c>
      <c r="AAX103" s="100">
        <v>-6.1378090537119484E-2</v>
      </c>
      <c r="AAY103" s="100">
        <v>-6.1378090537119484E-2</v>
      </c>
      <c r="AAZ103" s="100">
        <v>-6.1378090537119484E-2</v>
      </c>
      <c r="ABA103" s="100">
        <v>-6.1378090537119484E-2</v>
      </c>
      <c r="ABB103" s="100">
        <v>-6.1378090537119484E-2</v>
      </c>
      <c r="ABC103" s="100">
        <v>-6.1378090537119484E-2</v>
      </c>
      <c r="ABD103" s="100">
        <v>-6.1378090537119484E-2</v>
      </c>
      <c r="ABE103" s="100">
        <v>-6.1378090537119484E-2</v>
      </c>
      <c r="ABF103" s="100">
        <v>-6.1378090537119484E-2</v>
      </c>
      <c r="ABG103" s="100">
        <v>-6.1378090537119484E-2</v>
      </c>
      <c r="ABH103" s="100">
        <v>-6.1378090537119484E-2</v>
      </c>
      <c r="ABM103" s="100">
        <v>2.4973839620623321E-2</v>
      </c>
      <c r="ABN103" s="100">
        <v>2.4973839620623321E-2</v>
      </c>
      <c r="ACB103" s="100">
        <v>-5.7240607014178019E-2</v>
      </c>
      <c r="ADM103" s="100">
        <v>5.7413671496265958E-2</v>
      </c>
      <c r="ADU103" s="100">
        <v>-1.2682122861364295E-2</v>
      </c>
      <c r="AEV103" s="100">
        <v>-1.2835064262473632E-2</v>
      </c>
      <c r="AGI103" s="100">
        <v>5.7413671496265958E-2</v>
      </c>
      <c r="AGJ103" s="100">
        <v>5.7413671496265958E-2</v>
      </c>
      <c r="AHI103" s="100">
        <v>-6.1378090537119484E-2</v>
      </c>
      <c r="AHK103" s="100">
        <v>-2.9067053487725363E-2</v>
      </c>
      <c r="AIO103" s="100">
        <v>-1.2350077061037454E-2</v>
      </c>
      <c r="AIP103" s="100">
        <v>-1.2350077061037454E-2</v>
      </c>
      <c r="AJA103" s="100">
        <v>-1.2682122861364295E-2</v>
      </c>
      <c r="AJB103" s="100">
        <v>-1.2682122861364295E-2</v>
      </c>
      <c r="AJC103" s="100">
        <v>-1.2682122861364295E-2</v>
      </c>
      <c r="AKF103" s="100">
        <v>-5.7240607014178019E-2</v>
      </c>
      <c r="AKJ103" s="100">
        <v>-6.1378090537119484E-2</v>
      </c>
      <c r="AKN103" s="100">
        <v>-1.8401352938444186E-2</v>
      </c>
      <c r="ALD103" s="100">
        <v>5.7415684178468318E-2</v>
      </c>
      <c r="ALV103" s="100">
        <v>-5.7240607014178019E-2</v>
      </c>
      <c r="ANK103" s="100">
        <v>5.7415684178468318E-2</v>
      </c>
      <c r="ANL103" s="100">
        <v>5.7415684178468318E-2</v>
      </c>
      <c r="AOJ103" s="100">
        <v>5.7415684178468318E-2</v>
      </c>
      <c r="AOK103" s="100">
        <v>5.7415684178468318E-2</v>
      </c>
      <c r="AOL103" s="100">
        <v>5.7415684178468318E-2</v>
      </c>
      <c r="AOM103" s="100">
        <v>-6.1378090537119484E-2</v>
      </c>
      <c r="AON103" s="100">
        <v>5.7415684178468318E-2</v>
      </c>
      <c r="AOO103" s="100">
        <v>5.7415684178468318E-2</v>
      </c>
      <c r="AOP103" s="100">
        <v>5.7415684178468318E-2</v>
      </c>
      <c r="AOQ103" s="100">
        <v>5.7415684178468318E-2</v>
      </c>
      <c r="AOR103" s="100">
        <v>5.7415684178468318E-2</v>
      </c>
      <c r="AOS103" s="100">
        <v>5.7415684178468318E-2</v>
      </c>
      <c r="AOT103" s="100">
        <v>5.7415684178468318E-2</v>
      </c>
      <c r="AOU103" s="100">
        <v>5.7415684178468318E-2</v>
      </c>
      <c r="AOV103" s="100">
        <v>5.7415684178468318E-2</v>
      </c>
      <c r="AOW103" s="100">
        <v>5.7415684178468318E-2</v>
      </c>
      <c r="AOX103" s="100">
        <v>5.7415684178468318E-2</v>
      </c>
      <c r="AOY103" s="100">
        <v>5.7415684178468318E-2</v>
      </c>
      <c r="APY103" s="100">
        <v>5.7413671496265958E-2</v>
      </c>
      <c r="APZ103" s="100">
        <v>5.7413671496265958E-2</v>
      </c>
      <c r="AQA103" s="100">
        <v>5.7413671496265958E-2</v>
      </c>
      <c r="ARK103" s="100">
        <v>-1.2835064262473632E-2</v>
      </c>
      <c r="ARL103" s="100">
        <v>-1.2835064262473632E-2</v>
      </c>
      <c r="ARM103" s="100">
        <v>-1.2835064262473632E-2</v>
      </c>
      <c r="ARN103" s="100">
        <v>-1.2835064262473632E-2</v>
      </c>
      <c r="ASA103" s="100">
        <v>-1.2682122861364295E-2</v>
      </c>
      <c r="ASB103" s="100">
        <v>-1.2682122861364295E-2</v>
      </c>
      <c r="ASC103" s="100">
        <v>-1.2682122861364295E-2</v>
      </c>
      <c r="AWB103" s="100">
        <v>5.7413671496265958E-2</v>
      </c>
      <c r="AWC103" s="100">
        <v>5.7415684178468318E-2</v>
      </c>
      <c r="AWU103" s="100">
        <v>1.1007808591543251E-3</v>
      </c>
      <c r="AXB103" s="100">
        <v>1.1353806088597169E-2</v>
      </c>
      <c r="AXI103" s="124">
        <v>-1.2816952928436143E-2</v>
      </c>
      <c r="AXL103" s="124">
        <v>6000</v>
      </c>
    </row>
    <row r="104" spans="1:1010 1051:1312" ht="14.25" customHeight="1" x14ac:dyDescent="0.2">
      <c r="A104" s="126" t="s">
        <v>3079</v>
      </c>
      <c r="B104" s="126" t="s">
        <v>2936</v>
      </c>
      <c r="C104" s="126" t="s">
        <v>2782</v>
      </c>
      <c r="D104" s="126" t="s">
        <v>2783</v>
      </c>
      <c r="E104" s="29" t="s">
        <v>3050</v>
      </c>
      <c r="F104" s="126" t="s">
        <v>2747</v>
      </c>
      <c r="G104" s="126" t="s">
        <v>2937</v>
      </c>
      <c r="L104" s="124">
        <v>-9.0840042117734235E-2</v>
      </c>
      <c r="AF104" s="100">
        <v>-7.0245856266886883E-2</v>
      </c>
      <c r="AG104" s="100">
        <v>-7.0245856266886883E-2</v>
      </c>
      <c r="CF104" s="100">
        <v>0.13568188445896723</v>
      </c>
      <c r="CM104" s="100">
        <v>0.41947563657769216</v>
      </c>
      <c r="FB104" s="100">
        <v>0.13568222286274537</v>
      </c>
      <c r="FC104" s="100">
        <v>0.13568188445896723</v>
      </c>
      <c r="FI104" s="100">
        <v>0.13539658892375669</v>
      </c>
      <c r="GD104" s="100">
        <v>7.28432110153137E-2</v>
      </c>
      <c r="IX104" s="100">
        <v>1</v>
      </c>
      <c r="IZ104" s="100">
        <v>7.8536907458157015E-2</v>
      </c>
      <c r="JA104" s="100">
        <v>0.33672817183534726</v>
      </c>
      <c r="JB104" s="100">
        <v>0.13539658892375669</v>
      </c>
      <c r="JD104" s="100">
        <v>0.13539658892375669</v>
      </c>
      <c r="JW104" s="100">
        <v>0.13568188445896723</v>
      </c>
      <c r="MD104" s="100">
        <v>0.13568222286274537</v>
      </c>
      <c r="ME104" s="100">
        <v>0.13568222286274537</v>
      </c>
      <c r="NC104" s="100">
        <v>0.13568222286274537</v>
      </c>
      <c r="ND104" s="100">
        <v>0.13568222286274537</v>
      </c>
      <c r="NE104" s="100">
        <v>0.13568222286274537</v>
      </c>
      <c r="NG104" s="100">
        <v>0.13568222286274537</v>
      </c>
      <c r="NH104" s="100">
        <v>0.13568222286274537</v>
      </c>
      <c r="NI104" s="100">
        <v>0.13568222286274537</v>
      </c>
      <c r="NJ104" s="100">
        <v>0.13568222286274537</v>
      </c>
      <c r="NK104" s="100">
        <v>0.13568222286274537</v>
      </c>
      <c r="NL104" s="100">
        <v>0.13568222286274537</v>
      </c>
      <c r="NM104" s="100">
        <v>0.13568222286274537</v>
      </c>
      <c r="NN104" s="100">
        <v>0.13568222286274537</v>
      </c>
      <c r="NO104" s="100">
        <v>0.13568222286274537</v>
      </c>
      <c r="NP104" s="100">
        <v>0.13568222286274537</v>
      </c>
      <c r="NQ104" s="100">
        <v>0.13568222286274537</v>
      </c>
      <c r="NR104" s="100">
        <v>0.13568222286274537</v>
      </c>
      <c r="OR104" s="100">
        <v>0.13568188445896723</v>
      </c>
      <c r="OS104" s="100">
        <v>0.13568188445896723</v>
      </c>
      <c r="OT104" s="100">
        <v>0.13568188445896723</v>
      </c>
      <c r="QQ104" s="100">
        <v>7.8536907458157015E-2</v>
      </c>
      <c r="QR104" s="100">
        <v>7.8536907458157015E-2</v>
      </c>
      <c r="QS104" s="100">
        <v>7.8012757018727008E-2</v>
      </c>
      <c r="US104" s="100">
        <v>-0.22029629111997184</v>
      </c>
      <c r="UU104" s="100">
        <v>0.13568222286274537</v>
      </c>
      <c r="UV104" s="100">
        <v>0.13568222286274537</v>
      </c>
      <c r="XR104" s="124" t="s">
        <v>86</v>
      </c>
      <c r="XS104" s="124">
        <v>259.7444026111574</v>
      </c>
      <c r="XT104" s="124">
        <v>-14.193683202795487</v>
      </c>
      <c r="XU104" s="124">
        <v>52.811629313516633</v>
      </c>
      <c r="XV104" s="124">
        <v>1.4193683202795486</v>
      </c>
      <c r="XW104" s="124">
        <v>2.6917284800396429E-2</v>
      </c>
      <c r="XX104" s="124">
        <v>245.5776366931623</v>
      </c>
      <c r="YJ104" s="124">
        <v>1.7976061336328088E-2</v>
      </c>
      <c r="AAU104" s="100">
        <v>8.6649336643465137E-4</v>
      </c>
      <c r="AAV104" s="100">
        <v>7.7470530728268616E-4</v>
      </c>
      <c r="AAW104" s="100">
        <v>-4.9364608836111816E-2</v>
      </c>
      <c r="AAX104" s="100">
        <v>-4.9364608836111816E-2</v>
      </c>
      <c r="AAY104" s="100">
        <v>-4.9364608836111816E-2</v>
      </c>
      <c r="AAZ104" s="100">
        <v>-4.9364608836111816E-2</v>
      </c>
      <c r="ABA104" s="100">
        <v>-4.9364608836111816E-2</v>
      </c>
      <c r="ABB104" s="100">
        <v>-4.9364608836111816E-2</v>
      </c>
      <c r="ABC104" s="100">
        <v>-4.9364608836111816E-2</v>
      </c>
      <c r="ABD104" s="100">
        <v>-4.9364608836111816E-2</v>
      </c>
      <c r="ABE104" s="100">
        <v>-4.9364608836111816E-2</v>
      </c>
      <c r="ABF104" s="100">
        <v>-4.9364608836111816E-2</v>
      </c>
      <c r="ABG104" s="100">
        <v>-4.9364608836111816E-2</v>
      </c>
      <c r="ABH104" s="100">
        <v>-4.9364608836111816E-2</v>
      </c>
      <c r="ACB104" s="100">
        <v>-5.2369512772162299E-2</v>
      </c>
      <c r="ADU104" s="100">
        <v>2.7979406136690254E-3</v>
      </c>
      <c r="AEV104" s="100">
        <v>2.5856586678447632E-3</v>
      </c>
      <c r="AHI104" s="100">
        <v>-4.9364608836111816E-2</v>
      </c>
      <c r="AHJ104" s="100">
        <v>-3.2752385873537328E-2</v>
      </c>
      <c r="AIO104" s="100">
        <v>3.2636146158579902E-3</v>
      </c>
      <c r="AIP104" s="100">
        <v>3.2636146158579902E-3</v>
      </c>
      <c r="AJA104" s="100">
        <v>2.7979406136690254E-3</v>
      </c>
      <c r="AJB104" s="100">
        <v>2.7979406136690254E-3</v>
      </c>
      <c r="AJC104" s="100">
        <v>2.7979406136690254E-3</v>
      </c>
      <c r="AKF104" s="100">
        <v>-5.2369512772162299E-2</v>
      </c>
      <c r="AKJ104" s="100">
        <v>-4.9364608836111816E-2</v>
      </c>
      <c r="AKL104" s="100">
        <v>-3.275203160708208E-2</v>
      </c>
      <c r="AKM104" s="100">
        <v>1.5536632991542698E-3</v>
      </c>
      <c r="AKN104" s="100">
        <v>8.6649336643465137E-4</v>
      </c>
      <c r="ALV104" s="100">
        <v>-5.2369512772162299E-2</v>
      </c>
      <c r="AOM104" s="100">
        <v>-4.9364608836111816E-2</v>
      </c>
      <c r="ARK104" s="100">
        <v>2.5856586678447632E-3</v>
      </c>
      <c r="ARL104" s="100">
        <v>2.5856586678447632E-3</v>
      </c>
      <c r="ARM104" s="100">
        <v>2.5856586678447632E-3</v>
      </c>
      <c r="ARN104" s="100">
        <v>2.5856586678447632E-3</v>
      </c>
      <c r="ASA104" s="100">
        <v>2.7982952105967082E-3</v>
      </c>
      <c r="ASB104" s="100">
        <v>2.7982952105967082E-3</v>
      </c>
      <c r="ASC104" s="100">
        <v>2.7982952105967082E-3</v>
      </c>
      <c r="AWK104" s="100">
        <v>3.3036256411588333E-2</v>
      </c>
      <c r="AXB104" s="100">
        <v>-1.7976061336328088E-2</v>
      </c>
      <c r="AXI104" s="124">
        <v>2.582114846638792E-3</v>
      </c>
      <c r="AXL104" s="124">
        <v>6000</v>
      </c>
    </row>
    <row r="105" spans="1:1010 1051:1312" ht="14.25" customHeight="1" x14ac:dyDescent="0.2">
      <c r="A105" s="126" t="s">
        <v>3079</v>
      </c>
      <c r="B105" s="126" t="s">
        <v>2938</v>
      </c>
      <c r="C105" s="126" t="s">
        <v>2782</v>
      </c>
      <c r="D105" s="126" t="s">
        <v>2786</v>
      </c>
      <c r="E105" s="29" t="s">
        <v>3050</v>
      </c>
      <c r="F105" s="126" t="s">
        <v>2747</v>
      </c>
      <c r="G105" s="126" t="s">
        <v>2937</v>
      </c>
      <c r="L105" s="124">
        <v>9.0840042117734235E-2</v>
      </c>
      <c r="AF105" s="100">
        <v>7.0245856266886883E-2</v>
      </c>
      <c r="AG105" s="100">
        <v>7.0245856266886883E-2</v>
      </c>
      <c r="CF105" s="100">
        <v>-0.13568188445896723</v>
      </c>
      <c r="CM105" s="100">
        <v>-0.41947563657769216</v>
      </c>
      <c r="FB105" s="100">
        <v>-0.13568222286274537</v>
      </c>
      <c r="FC105" s="100">
        <v>-0.13568188445896723</v>
      </c>
      <c r="FI105" s="100">
        <v>-0.13539658892375669</v>
      </c>
      <c r="GD105" s="100">
        <v>-7.28432110153137E-2</v>
      </c>
      <c r="IX105" s="100">
        <v>-1</v>
      </c>
      <c r="IZ105" s="100">
        <v>-7.8536907458157015E-2</v>
      </c>
      <c r="JA105" s="100">
        <v>-0.33672817183534726</v>
      </c>
      <c r="JB105" s="100">
        <v>-0.13539658892375669</v>
      </c>
      <c r="JD105" s="100">
        <v>-0.13539658892375669</v>
      </c>
      <c r="JW105" s="100">
        <v>-0.13568188445896723</v>
      </c>
      <c r="MD105" s="100">
        <v>-0.13568222286274537</v>
      </c>
      <c r="ME105" s="100">
        <v>-0.13568222286274537</v>
      </c>
      <c r="NC105" s="100">
        <v>-0.13568222286274537</v>
      </c>
      <c r="ND105" s="100">
        <v>-0.13568222286274537</v>
      </c>
      <c r="NE105" s="100">
        <v>-0.13568222286274537</v>
      </c>
      <c r="NG105" s="100">
        <v>-0.13568222286274537</v>
      </c>
      <c r="NH105" s="100">
        <v>-0.13568222286274537</v>
      </c>
      <c r="NI105" s="100">
        <v>-0.13568222286274537</v>
      </c>
      <c r="NJ105" s="100">
        <v>-0.13568222286274537</v>
      </c>
      <c r="NK105" s="100">
        <v>-0.13568222286274537</v>
      </c>
      <c r="NL105" s="100">
        <v>-0.13568222286274537</v>
      </c>
      <c r="NM105" s="100">
        <v>-0.13568222286274537</v>
      </c>
      <c r="NN105" s="100">
        <v>-0.13568222286274537</v>
      </c>
      <c r="NO105" s="100">
        <v>-0.13568222286274537</v>
      </c>
      <c r="NP105" s="100">
        <v>-0.13568222286274537</v>
      </c>
      <c r="NQ105" s="100">
        <v>-0.13568222286274537</v>
      </c>
      <c r="NR105" s="100">
        <v>-0.13568222286274537</v>
      </c>
      <c r="OR105" s="100">
        <v>-0.13568188445896723</v>
      </c>
      <c r="OS105" s="100">
        <v>-0.13568188445896723</v>
      </c>
      <c r="OT105" s="100">
        <v>-0.13568188445896723</v>
      </c>
      <c r="QQ105" s="100">
        <v>-7.8536907458157015E-2</v>
      </c>
      <c r="QR105" s="100">
        <v>-7.8536907458157015E-2</v>
      </c>
      <c r="QS105" s="100">
        <v>-7.8012757018727008E-2</v>
      </c>
      <c r="US105" s="100">
        <v>0.22029629111997184</v>
      </c>
      <c r="UU105" s="100">
        <v>-0.13568222286274537</v>
      </c>
      <c r="UV105" s="100">
        <v>-0.13568222286274537</v>
      </c>
      <c r="XR105" s="124" t="s">
        <v>86</v>
      </c>
      <c r="XS105" s="124">
        <v>259.7444026111574</v>
      </c>
      <c r="XT105" s="124">
        <v>-14.193683202795487</v>
      </c>
      <c r="XU105" s="124">
        <v>-52.811629313516633</v>
      </c>
      <c r="XV105" s="124">
        <v>1.4193683202795486</v>
      </c>
      <c r="XW105" s="124">
        <v>-2.6917284800396429E-2</v>
      </c>
      <c r="XX105" s="124">
        <v>245.52380212356152</v>
      </c>
      <c r="YJ105" s="124">
        <v>-1.7976061336328088E-2</v>
      </c>
      <c r="AAU105" s="100">
        <v>-8.6649336643465137E-4</v>
      </c>
      <c r="AAV105" s="100">
        <v>-7.7470530728268616E-4</v>
      </c>
      <c r="AAW105" s="100">
        <v>4.9364608836111816E-2</v>
      </c>
      <c r="AAX105" s="100">
        <v>4.9364608836111816E-2</v>
      </c>
      <c r="AAY105" s="100">
        <v>4.9364608836111816E-2</v>
      </c>
      <c r="AAZ105" s="100">
        <v>4.9364608836111816E-2</v>
      </c>
      <c r="ABA105" s="100">
        <v>4.9364608836111816E-2</v>
      </c>
      <c r="ABB105" s="100">
        <v>4.9364608836111816E-2</v>
      </c>
      <c r="ABC105" s="100">
        <v>4.9364608836111816E-2</v>
      </c>
      <c r="ABD105" s="100">
        <v>4.9364608836111816E-2</v>
      </c>
      <c r="ABE105" s="100">
        <v>4.9364608836111816E-2</v>
      </c>
      <c r="ABF105" s="100">
        <v>4.9364608836111816E-2</v>
      </c>
      <c r="ABG105" s="100">
        <v>4.9364608836111816E-2</v>
      </c>
      <c r="ABH105" s="100">
        <v>4.9364608836111816E-2</v>
      </c>
      <c r="ACB105" s="100">
        <v>5.2369512772162299E-2</v>
      </c>
      <c r="ADU105" s="100">
        <v>-2.7979406136690254E-3</v>
      </c>
      <c r="AEV105" s="100">
        <v>-2.5856586678447632E-3</v>
      </c>
      <c r="AHI105" s="100">
        <v>4.9364608836111816E-2</v>
      </c>
      <c r="AHJ105" s="100">
        <v>3.2752385873537328E-2</v>
      </c>
      <c r="AIO105" s="100">
        <v>-3.2636146158579902E-3</v>
      </c>
      <c r="AIP105" s="100">
        <v>-3.2636146158579902E-3</v>
      </c>
      <c r="AJA105" s="100">
        <v>-2.7979406136690254E-3</v>
      </c>
      <c r="AJB105" s="100">
        <v>-2.7979406136690254E-3</v>
      </c>
      <c r="AJC105" s="100">
        <v>-2.7979406136690254E-3</v>
      </c>
      <c r="AKF105" s="100">
        <v>5.2369512772162299E-2</v>
      </c>
      <c r="AKJ105" s="100">
        <v>4.9364608836111816E-2</v>
      </c>
      <c r="AKL105" s="100">
        <v>3.275203160708208E-2</v>
      </c>
      <c r="AKM105" s="100">
        <v>-1.5536632991542698E-3</v>
      </c>
      <c r="AKN105" s="100">
        <v>-8.6649336643465137E-4</v>
      </c>
      <c r="ALV105" s="100">
        <v>5.2369512772162299E-2</v>
      </c>
      <c r="AOM105" s="100">
        <v>4.9364608836111816E-2</v>
      </c>
      <c r="ARK105" s="100">
        <v>-2.5856586678447632E-3</v>
      </c>
      <c r="ARL105" s="100">
        <v>-2.5856586678447632E-3</v>
      </c>
      <c r="ARM105" s="100">
        <v>-2.5856586678447632E-3</v>
      </c>
      <c r="ARN105" s="100">
        <v>-2.5856586678447632E-3</v>
      </c>
      <c r="ASA105" s="100">
        <v>-2.7982952105967082E-3</v>
      </c>
      <c r="ASB105" s="100">
        <v>-2.7982952105967082E-3</v>
      </c>
      <c r="ASC105" s="100">
        <v>-2.7982952105967082E-3</v>
      </c>
      <c r="AWK105" s="100">
        <v>-3.3036256411588333E-2</v>
      </c>
      <c r="AXB105" s="100">
        <v>1.7976061336328088E-2</v>
      </c>
      <c r="AXI105" s="124">
        <v>-2.582114846638792E-3</v>
      </c>
      <c r="AXL105" s="124">
        <v>6000</v>
      </c>
    </row>
    <row r="106" spans="1:1010 1051:1312" ht="14.25" customHeight="1" x14ac:dyDescent="0.2">
      <c r="A106" s="126" t="s">
        <v>3079</v>
      </c>
      <c r="B106" s="126" t="s">
        <v>2939</v>
      </c>
      <c r="C106" s="126" t="s">
        <v>2782</v>
      </c>
      <c r="D106" s="126" t="s">
        <v>2783</v>
      </c>
      <c r="E106" s="29" t="s">
        <v>3050</v>
      </c>
      <c r="F106" s="126" t="s">
        <v>2747</v>
      </c>
      <c r="G106" s="126" t="s">
        <v>2940</v>
      </c>
      <c r="L106" s="124">
        <v>-0.25494076064653631</v>
      </c>
      <c r="P106" s="100">
        <v>-0.34312151017328341</v>
      </c>
      <c r="Q106" s="100">
        <v>-0.34312151017328341</v>
      </c>
      <c r="R106" s="100">
        <v>-0.34312151017328341</v>
      </c>
      <c r="S106" s="100">
        <v>-0.34312151017328341</v>
      </c>
      <c r="T106" s="100">
        <v>-0.34312151017328341</v>
      </c>
      <c r="U106" s="100">
        <v>-0.34312151017328341</v>
      </c>
      <c r="V106" s="100">
        <v>-0.34312151017328341</v>
      </c>
      <c r="W106" s="100">
        <v>-0.34312151017328341</v>
      </c>
      <c r="X106" s="100">
        <v>-0.34312151017328341</v>
      </c>
      <c r="Y106" s="100">
        <v>-0.34312151017328341</v>
      </c>
      <c r="Z106" s="100">
        <v>-0.34312151017328341</v>
      </c>
      <c r="AA106" s="100">
        <v>-0.34312151017328341</v>
      </c>
      <c r="AU106" s="100">
        <v>-0.35000288585006817</v>
      </c>
      <c r="CF106" s="100">
        <v>-0.540789928648019</v>
      </c>
      <c r="CM106" s="100">
        <v>-0.56338867634794354</v>
      </c>
      <c r="FB106" s="100">
        <v>-0.54079157014071833</v>
      </c>
      <c r="FC106" s="100">
        <v>-0.540789928648019</v>
      </c>
      <c r="FI106" s="100">
        <v>-0.22348208257767307</v>
      </c>
      <c r="GB106" s="100">
        <v>-0.34312151017328341</v>
      </c>
      <c r="GC106" s="100">
        <v>-0.30507901669292176</v>
      </c>
      <c r="GD106" s="100">
        <v>-0.3968881005017143</v>
      </c>
      <c r="IX106" s="100">
        <v>-0.39662154326789428</v>
      </c>
      <c r="IY106" s="100">
        <v>-0.35000288585006817</v>
      </c>
      <c r="IZ106" s="100">
        <v>-0.12805855098555752</v>
      </c>
      <c r="JA106" s="100">
        <v>-1</v>
      </c>
      <c r="JB106" s="100">
        <v>-0.22348208257767307</v>
      </c>
      <c r="JC106" s="100">
        <v>-0.34312151017328341</v>
      </c>
      <c r="JD106" s="100">
        <v>-0.22348208257767307</v>
      </c>
      <c r="JE106" s="100">
        <v>-0.30507901669292176</v>
      </c>
      <c r="JF106" s="100">
        <v>-0.22651749381130779</v>
      </c>
      <c r="JW106" s="100">
        <v>-0.54079077587005731</v>
      </c>
      <c r="KO106" s="100">
        <v>-0.35000288585006817</v>
      </c>
      <c r="MD106" s="100">
        <v>-0.54079215260586966</v>
      </c>
      <c r="ME106" s="100">
        <v>-0.54079215260586966</v>
      </c>
      <c r="NC106" s="100">
        <v>-0.54079215260586966</v>
      </c>
      <c r="ND106" s="100">
        <v>-0.54079215260586966</v>
      </c>
      <c r="NE106" s="100">
        <v>-0.54079215260586966</v>
      </c>
      <c r="NF106" s="100">
        <v>-0.34312151017328341</v>
      </c>
      <c r="NG106" s="100">
        <v>-0.54079215260586966</v>
      </c>
      <c r="NH106" s="100">
        <v>-0.54079215260586966</v>
      </c>
      <c r="NI106" s="100">
        <v>-0.54079215260586966</v>
      </c>
      <c r="NJ106" s="100">
        <v>-0.54079215260586966</v>
      </c>
      <c r="NK106" s="100">
        <v>-0.54079215260586966</v>
      </c>
      <c r="NL106" s="100">
        <v>-0.54079215260586966</v>
      </c>
      <c r="NM106" s="100">
        <v>-0.54079215260586966</v>
      </c>
      <c r="NN106" s="100">
        <v>-0.54079215260586966</v>
      </c>
      <c r="NO106" s="100">
        <v>-0.54079215260586966</v>
      </c>
      <c r="NP106" s="100">
        <v>-0.54079215260586966</v>
      </c>
      <c r="NQ106" s="100">
        <v>-0.54079215260586966</v>
      </c>
      <c r="NR106" s="100">
        <v>-0.54079215260586966</v>
      </c>
      <c r="OR106" s="100">
        <v>-0.540789928648019</v>
      </c>
      <c r="OS106" s="100">
        <v>-0.540789928648019</v>
      </c>
      <c r="OT106" s="100">
        <v>-0.540789928648019</v>
      </c>
      <c r="QQ106" s="100">
        <v>-0.12805855098555752</v>
      </c>
      <c r="QR106" s="100">
        <v>-0.12805855098555752</v>
      </c>
      <c r="QS106" s="100">
        <v>-0.35246922863080976</v>
      </c>
      <c r="US106" s="100">
        <v>-0.29615030248474339</v>
      </c>
      <c r="UU106" s="100">
        <v>-0.54079157014071833</v>
      </c>
      <c r="UV106" s="100">
        <v>-0.54079215260586966</v>
      </c>
      <c r="VD106" s="100">
        <v>-0.33548856912140429</v>
      </c>
      <c r="XR106" s="124" t="s">
        <v>86</v>
      </c>
      <c r="XS106" s="124">
        <v>813.75305362650749</v>
      </c>
      <c r="XT106" s="124">
        <v>-44.418834804940367</v>
      </c>
      <c r="XU106" s="124">
        <v>168.97434177466542</v>
      </c>
      <c r="XV106" s="124">
        <v>1.7767533921976146</v>
      </c>
      <c r="XW106" s="124">
        <v>8.7952703052849017</v>
      </c>
      <c r="XX106" s="124">
        <v>778.12948912685204</v>
      </c>
      <c r="YJ106" s="124">
        <v>-9.6638918907218763E-2</v>
      </c>
      <c r="AAU106" s="100">
        <v>3.2215531962775185E-2</v>
      </c>
      <c r="AAV106" s="100">
        <v>1.0877142876054064E-2</v>
      </c>
      <c r="ABM106" s="100">
        <v>6.1571236977270623E-3</v>
      </c>
      <c r="ABN106" s="100">
        <v>6.1571236977270623E-3</v>
      </c>
      <c r="ADU106" s="100">
        <v>2.4521478402456946E-2</v>
      </c>
      <c r="AEV106" s="100">
        <v>2.4554109688778282E-2</v>
      </c>
      <c r="AIO106" s="100">
        <v>2.4450967024529726E-2</v>
      </c>
      <c r="AIP106" s="100">
        <v>2.4450967024529726E-2</v>
      </c>
      <c r="AJA106" s="100">
        <v>2.4521756397188284E-2</v>
      </c>
      <c r="AJB106" s="100">
        <v>2.4521756397188284E-2</v>
      </c>
      <c r="AJC106" s="100">
        <v>2.4521756397188284E-2</v>
      </c>
      <c r="AKN106" s="100">
        <v>3.2215531962775185E-2</v>
      </c>
      <c r="ARK106" s="100">
        <v>2.4554109688778282E-2</v>
      </c>
      <c r="ARL106" s="100">
        <v>2.4554109688778282E-2</v>
      </c>
      <c r="ARM106" s="100">
        <v>2.4554109688778282E-2</v>
      </c>
      <c r="ARN106" s="100">
        <v>2.4554109688778282E-2</v>
      </c>
      <c r="ASA106" s="100">
        <v>2.4521478402456946E-2</v>
      </c>
      <c r="ASB106" s="100">
        <v>2.4521478402456946E-2</v>
      </c>
      <c r="ASC106" s="100">
        <v>2.4521478402456946E-2</v>
      </c>
      <c r="AWU106" s="100">
        <v>-2.0501623290663348E-3</v>
      </c>
      <c r="AXB106" s="100">
        <v>9.6638918907218763E-2</v>
      </c>
      <c r="AXI106" s="124">
        <v>2.4522032737189076E-2</v>
      </c>
      <c r="AXL106" s="124">
        <v>6000</v>
      </c>
    </row>
    <row r="107" spans="1:1010 1051:1312" ht="14.25" customHeight="1" x14ac:dyDescent="0.2">
      <c r="A107" s="126" t="s">
        <v>3079</v>
      </c>
      <c r="B107" s="126" t="s">
        <v>2941</v>
      </c>
      <c r="C107" s="126" t="s">
        <v>2782</v>
      </c>
      <c r="D107" s="126" t="s">
        <v>2786</v>
      </c>
      <c r="E107" s="29" t="s">
        <v>3050</v>
      </c>
      <c r="F107" s="126" t="s">
        <v>2747</v>
      </c>
      <c r="G107" s="126" t="s">
        <v>2940</v>
      </c>
      <c r="L107" s="124">
        <v>0.25494076064653631</v>
      </c>
      <c r="P107" s="100">
        <v>0.34312151017328341</v>
      </c>
      <c r="Q107" s="100">
        <v>0.34312151017328341</v>
      </c>
      <c r="R107" s="100">
        <v>0.34312151017328341</v>
      </c>
      <c r="S107" s="100">
        <v>0.34312151017328341</v>
      </c>
      <c r="T107" s="100">
        <v>0.34312151017328341</v>
      </c>
      <c r="U107" s="100">
        <v>0.34312151017328341</v>
      </c>
      <c r="V107" s="100">
        <v>0.34312151017328341</v>
      </c>
      <c r="W107" s="100">
        <v>0.34312151017328341</v>
      </c>
      <c r="X107" s="100">
        <v>0.34312151017328341</v>
      </c>
      <c r="Y107" s="100">
        <v>0.34312151017328341</v>
      </c>
      <c r="Z107" s="100">
        <v>0.34312151017328341</v>
      </c>
      <c r="AA107" s="100">
        <v>0.34312151017328341</v>
      </c>
      <c r="AU107" s="100">
        <v>0.35000288585006817</v>
      </c>
      <c r="CF107" s="100">
        <v>0.540789928648019</v>
      </c>
      <c r="CM107" s="100">
        <v>0.56338867634794354</v>
      </c>
      <c r="FB107" s="100">
        <v>0.54079157014071833</v>
      </c>
      <c r="FC107" s="100">
        <v>0.540789928648019</v>
      </c>
      <c r="FI107" s="100">
        <v>0.22348208257767307</v>
      </c>
      <c r="GB107" s="100">
        <v>0.34312151017328341</v>
      </c>
      <c r="GC107" s="100">
        <v>0.30507901669292176</v>
      </c>
      <c r="GD107" s="100">
        <v>0.3968881005017143</v>
      </c>
      <c r="IX107" s="100">
        <v>0.39662154326789428</v>
      </c>
      <c r="IY107" s="100">
        <v>0.35000288585006817</v>
      </c>
      <c r="IZ107" s="100">
        <v>0.12805855098555752</v>
      </c>
      <c r="JA107" s="100">
        <v>1</v>
      </c>
      <c r="JB107" s="100">
        <v>0.22348208257767307</v>
      </c>
      <c r="JC107" s="100">
        <v>0.34312151017328341</v>
      </c>
      <c r="JD107" s="100">
        <v>0.22348208257767307</v>
      </c>
      <c r="JE107" s="100">
        <v>0.30507901669292176</v>
      </c>
      <c r="JF107" s="100">
        <v>0.22651749381130779</v>
      </c>
      <c r="JW107" s="100">
        <v>0.54079077587005731</v>
      </c>
      <c r="KO107" s="100">
        <v>0.35000288585006817</v>
      </c>
      <c r="MD107" s="100">
        <v>0.54079215260586966</v>
      </c>
      <c r="ME107" s="100">
        <v>0.54079215260586966</v>
      </c>
      <c r="NC107" s="100">
        <v>0.54079215260586966</v>
      </c>
      <c r="ND107" s="100">
        <v>0.54079215260586966</v>
      </c>
      <c r="NE107" s="100">
        <v>0.54079215260586966</v>
      </c>
      <c r="NF107" s="100">
        <v>0.34312151017328341</v>
      </c>
      <c r="NG107" s="100">
        <v>0.54079215260586966</v>
      </c>
      <c r="NH107" s="100">
        <v>0.54079215260586966</v>
      </c>
      <c r="NI107" s="100">
        <v>0.54079215260586966</v>
      </c>
      <c r="NJ107" s="100">
        <v>0.54079215260586966</v>
      </c>
      <c r="NK107" s="100">
        <v>0.54079215260586966</v>
      </c>
      <c r="NL107" s="100">
        <v>0.54079215260586966</v>
      </c>
      <c r="NM107" s="100">
        <v>0.54079215260586966</v>
      </c>
      <c r="NN107" s="100">
        <v>0.54079215260586966</v>
      </c>
      <c r="NO107" s="100">
        <v>0.54079215260586966</v>
      </c>
      <c r="NP107" s="100">
        <v>0.54079215260586966</v>
      </c>
      <c r="NQ107" s="100">
        <v>0.54079215260586966</v>
      </c>
      <c r="NR107" s="100">
        <v>0.54079215260586966</v>
      </c>
      <c r="OR107" s="100">
        <v>0.540789928648019</v>
      </c>
      <c r="OS107" s="100">
        <v>0.540789928648019</v>
      </c>
      <c r="OT107" s="100">
        <v>0.540789928648019</v>
      </c>
      <c r="QQ107" s="100">
        <v>0.12805855098555752</v>
      </c>
      <c r="QR107" s="100">
        <v>0.12805855098555752</v>
      </c>
      <c r="QS107" s="100">
        <v>0.35246922863080976</v>
      </c>
      <c r="US107" s="100">
        <v>0.29615030248474339</v>
      </c>
      <c r="UU107" s="100">
        <v>0.54079157014071833</v>
      </c>
      <c r="UV107" s="100">
        <v>0.54079215260586966</v>
      </c>
      <c r="VD107" s="100">
        <v>0.33548856912140429</v>
      </c>
      <c r="XR107" s="124" t="s">
        <v>86</v>
      </c>
      <c r="XS107" s="124">
        <v>813.75305362650749</v>
      </c>
      <c r="XT107" s="124">
        <v>-44.418834804940367</v>
      </c>
      <c r="XU107" s="124">
        <v>-168.97434177466542</v>
      </c>
      <c r="XV107" s="124">
        <v>1.7767533921976146</v>
      </c>
      <c r="XW107" s="124">
        <v>-8.7952703052849017</v>
      </c>
      <c r="XX107" s="124">
        <v>760.53894851628218</v>
      </c>
      <c r="YJ107" s="124">
        <v>9.6638918907218763E-2</v>
      </c>
      <c r="AAU107" s="100">
        <v>-3.2215531962775185E-2</v>
      </c>
      <c r="AAV107" s="100">
        <v>-1.0877142876054064E-2</v>
      </c>
      <c r="ABM107" s="100">
        <v>-6.1571236977270623E-3</v>
      </c>
      <c r="ABN107" s="100">
        <v>-6.1571236977270623E-3</v>
      </c>
      <c r="ADU107" s="100">
        <v>-2.4521478402456946E-2</v>
      </c>
      <c r="AEV107" s="100">
        <v>-2.4554109688778282E-2</v>
      </c>
      <c r="AIO107" s="100">
        <v>-2.4450967024529726E-2</v>
      </c>
      <c r="AIP107" s="100">
        <v>-2.4450967024529726E-2</v>
      </c>
      <c r="AJA107" s="100">
        <v>-2.4521756397188284E-2</v>
      </c>
      <c r="AJB107" s="100">
        <v>-2.4521756397188284E-2</v>
      </c>
      <c r="AJC107" s="100">
        <v>-2.4521756397188284E-2</v>
      </c>
      <c r="AKN107" s="100">
        <v>-3.2215531962775185E-2</v>
      </c>
      <c r="ARK107" s="100">
        <v>-2.4554109688778282E-2</v>
      </c>
      <c r="ARL107" s="100">
        <v>-2.4554109688778282E-2</v>
      </c>
      <c r="ARM107" s="100">
        <v>-2.4554109688778282E-2</v>
      </c>
      <c r="ARN107" s="100">
        <v>-2.4554109688778282E-2</v>
      </c>
      <c r="ASA107" s="100">
        <v>-2.4521478402456946E-2</v>
      </c>
      <c r="ASB107" s="100">
        <v>-2.4521478402456946E-2</v>
      </c>
      <c r="ASC107" s="100">
        <v>-2.4521478402456946E-2</v>
      </c>
      <c r="AWU107" s="100">
        <v>2.0501623290663348E-3</v>
      </c>
      <c r="AXB107" s="100">
        <v>-9.6638918907218763E-2</v>
      </c>
      <c r="AXI107" s="124">
        <v>-2.4522032737189076E-2</v>
      </c>
      <c r="AXL107" s="124">
        <v>6000</v>
      </c>
    </row>
    <row r="108" spans="1:1010 1051:1312" ht="14.25" customHeight="1" x14ac:dyDescent="0.2">
      <c r="A108" s="126" t="s">
        <v>3079</v>
      </c>
      <c r="B108" s="126" t="s">
        <v>2942</v>
      </c>
      <c r="C108" s="126" t="s">
        <v>2782</v>
      </c>
      <c r="D108" s="126" t="s">
        <v>2808</v>
      </c>
      <c r="E108" s="29" t="s">
        <v>3050</v>
      </c>
      <c r="F108" s="126" t="s">
        <v>2747</v>
      </c>
      <c r="G108" s="126" t="s">
        <v>2943</v>
      </c>
      <c r="QS108" s="100">
        <v>-0.99999976158103721</v>
      </c>
      <c r="VD108" s="100">
        <v>-1</v>
      </c>
      <c r="XR108" s="124" t="s">
        <v>86</v>
      </c>
      <c r="XS108" s="124">
        <v>105.00016897943988</v>
      </c>
      <c r="XT108" s="124">
        <v>-10.000016093279989</v>
      </c>
      <c r="XU108" s="124">
        <v>3.5786419286329791</v>
      </c>
      <c r="XV108" s="124">
        <v>1.0000016093279989</v>
      </c>
      <c r="XW108" s="124">
        <v>0.62098976712027587</v>
      </c>
      <c r="XX108" s="124">
        <v>95.621142653280174</v>
      </c>
      <c r="YJ108" s="124">
        <v>-6.9346000216948204E-3</v>
      </c>
      <c r="AXB108" s="100">
        <v>6.9346000216948204E-3</v>
      </c>
      <c r="AXL108" s="124">
        <v>6000</v>
      </c>
    </row>
    <row r="109" spans="1:1010 1051:1312" ht="14.25" customHeight="1" x14ac:dyDescent="0.2">
      <c r="A109" s="126" t="s">
        <v>3079</v>
      </c>
      <c r="B109" s="126" t="s">
        <v>2944</v>
      </c>
      <c r="C109" s="126" t="s">
        <v>2782</v>
      </c>
      <c r="D109" s="126" t="s">
        <v>2808</v>
      </c>
      <c r="E109" s="29" t="s">
        <v>3050</v>
      </c>
      <c r="F109" s="126" t="s">
        <v>2747</v>
      </c>
      <c r="G109" s="126" t="s">
        <v>2943</v>
      </c>
      <c r="QS109" s="100">
        <v>0.99999976158103721</v>
      </c>
      <c r="VD109" s="100">
        <v>0</v>
      </c>
      <c r="XR109" s="124" t="s">
        <v>86</v>
      </c>
      <c r="XS109" s="124">
        <v>105.00016897943988</v>
      </c>
      <c r="XT109" s="124">
        <v>-10.000016093279989</v>
      </c>
      <c r="XU109" s="124">
        <v>-3.5786419286329791</v>
      </c>
      <c r="XV109" s="124">
        <v>1.0000016093279989</v>
      </c>
      <c r="XW109" s="124">
        <v>-0.62098976712027587</v>
      </c>
      <c r="XX109" s="127" t="s">
        <v>3071</v>
      </c>
      <c r="AXB109" s="100">
        <v>0</v>
      </c>
      <c r="AXL109" s="124">
        <v>6000</v>
      </c>
    </row>
    <row r="110" spans="1:1010 1051:1312" ht="14.25" customHeight="1" x14ac:dyDescent="0.2">
      <c r="A110" s="126" t="s">
        <v>3079</v>
      </c>
      <c r="B110" s="126" t="s">
        <v>2948</v>
      </c>
      <c r="C110" s="126" t="s">
        <v>2782</v>
      </c>
      <c r="D110" s="126" t="s">
        <v>2808</v>
      </c>
      <c r="E110" s="29" t="s">
        <v>3050</v>
      </c>
      <c r="F110" s="126" t="s">
        <v>2747</v>
      </c>
      <c r="G110" s="126" t="s">
        <v>2949</v>
      </c>
      <c r="QS110" s="100">
        <v>1</v>
      </c>
      <c r="XR110" s="124" t="s">
        <v>86</v>
      </c>
      <c r="XS110" s="124">
        <v>125.00016391298807</v>
      </c>
      <c r="XT110" s="124">
        <v>-10.000013113039046</v>
      </c>
      <c r="XU110" s="124">
        <v>8.5092703821628337</v>
      </c>
      <c r="XV110" s="124">
        <v>1.0000013113039046</v>
      </c>
      <c r="XW110" s="124">
        <v>5.5118819027794481E-3</v>
      </c>
      <c r="XX110" s="124">
        <v>115.0056626818518</v>
      </c>
      <c r="YJ110" s="124">
        <v>-2.643825971143191E-7</v>
      </c>
      <c r="AXB110" s="100">
        <v>2.643825971143191E-7</v>
      </c>
      <c r="AXL110" s="124">
        <v>6000</v>
      </c>
    </row>
    <row r="111" spans="1:1010 1051:1312" ht="14.25" customHeight="1" x14ac:dyDescent="0.2">
      <c r="A111" s="126" t="s">
        <v>3079</v>
      </c>
      <c r="B111" s="126" t="s">
        <v>2950</v>
      </c>
      <c r="C111" s="126" t="s">
        <v>2782</v>
      </c>
      <c r="D111" s="126" t="s">
        <v>2808</v>
      </c>
      <c r="E111" s="29" t="s">
        <v>3050</v>
      </c>
      <c r="F111" s="126" t="s">
        <v>2747</v>
      </c>
      <c r="G111" s="126" t="s">
        <v>2949</v>
      </c>
      <c r="QS111" s="100">
        <v>-1</v>
      </c>
      <c r="XR111" s="124" t="s">
        <v>86</v>
      </c>
      <c r="XS111" s="124">
        <v>125.00016391298807</v>
      </c>
      <c r="XT111" s="124">
        <v>-10.000013113039046</v>
      </c>
      <c r="XU111" s="124">
        <v>-8.5092703821628337</v>
      </c>
      <c r="XV111" s="124">
        <v>1.0000013113039046</v>
      </c>
      <c r="XW111" s="124">
        <v>-5.5118819027794481E-3</v>
      </c>
      <c r="XX111" s="124">
        <v>114.99463891804625</v>
      </c>
      <c r="YJ111" s="124">
        <v>2.643825971143191E-7</v>
      </c>
      <c r="AXB111" s="100">
        <v>-2.643825971143191E-7</v>
      </c>
      <c r="AXL111" s="124">
        <v>6000</v>
      </c>
    </row>
    <row r="112" spans="1:1010 1051:1312" ht="14.25" customHeight="1" x14ac:dyDescent="0.2">
      <c r="A112" s="126" t="s">
        <v>3079</v>
      </c>
      <c r="B112" s="126" t="s">
        <v>2957</v>
      </c>
      <c r="C112" s="126" t="s">
        <v>2782</v>
      </c>
      <c r="D112" s="126" t="s">
        <v>2808</v>
      </c>
      <c r="E112" s="29" t="s">
        <v>3050</v>
      </c>
      <c r="F112" s="126" t="s">
        <v>2747</v>
      </c>
      <c r="G112" s="126" t="s">
        <v>2958</v>
      </c>
      <c r="US112" s="100">
        <v>1</v>
      </c>
      <c r="XR112" s="124" t="s">
        <v>86</v>
      </c>
      <c r="XS112" s="124">
        <v>137.00013881935834</v>
      </c>
      <c r="XT112" s="124">
        <v>-10.000010132799879</v>
      </c>
      <c r="XU112" s="124">
        <v>9.5426532164278441</v>
      </c>
      <c r="XV112" s="124">
        <v>1.0000010132799879</v>
      </c>
      <c r="XW112" s="124">
        <v>3.3463105496955351E-3</v>
      </c>
      <c r="XX112" s="124">
        <v>127.00347499710816</v>
      </c>
      <c r="AXB112" s="100">
        <v>0</v>
      </c>
      <c r="AXL112" s="124">
        <v>6000</v>
      </c>
    </row>
    <row r="113" spans="1:992 1051:1312" ht="14.25" customHeight="1" x14ac:dyDescent="0.2">
      <c r="A113" s="126" t="s">
        <v>3079</v>
      </c>
      <c r="B113" s="126" t="s">
        <v>2959</v>
      </c>
      <c r="C113" s="126" t="s">
        <v>2782</v>
      </c>
      <c r="D113" s="126" t="s">
        <v>2808</v>
      </c>
      <c r="E113" s="29" t="s">
        <v>3050</v>
      </c>
      <c r="F113" s="126" t="s">
        <v>2747</v>
      </c>
      <c r="G113" s="126" t="s">
        <v>2958</v>
      </c>
      <c r="US113" s="100">
        <v>-1</v>
      </c>
      <c r="XR113" s="124" t="s">
        <v>86</v>
      </c>
      <c r="XS113" s="124">
        <v>137.00013881935834</v>
      </c>
      <c r="XT113" s="124">
        <v>-10.000010132799879</v>
      </c>
      <c r="XU113" s="124">
        <v>-9.5426532164278441</v>
      </c>
      <c r="XV113" s="124">
        <v>1.0000010132799879</v>
      </c>
      <c r="XW113" s="124">
        <v>-3.3463105496955351E-3</v>
      </c>
      <c r="XX113" s="124">
        <v>126.99678237600878</v>
      </c>
      <c r="AXB113" s="100">
        <v>0</v>
      </c>
      <c r="AXL113" s="124">
        <v>6000</v>
      </c>
    </row>
    <row r="114" spans="1:992 1051:1312" ht="14.25" customHeight="1" x14ac:dyDescent="0.2">
      <c r="A114" s="126" t="s">
        <v>3079</v>
      </c>
      <c r="B114" s="126" t="s">
        <v>2960</v>
      </c>
      <c r="C114" s="126" t="s">
        <v>2782</v>
      </c>
      <c r="D114" s="126" t="s">
        <v>2783</v>
      </c>
      <c r="E114" s="29" t="s">
        <v>3050</v>
      </c>
      <c r="F114" s="126" t="s">
        <v>2747</v>
      </c>
      <c r="G114" s="126" t="s">
        <v>2961</v>
      </c>
      <c r="L114" s="124">
        <v>-1</v>
      </c>
      <c r="XR114" s="124" t="s">
        <v>86</v>
      </c>
      <c r="XS114" s="124">
        <v>291.94585126097002</v>
      </c>
      <c r="XT114" s="124">
        <v>-20.70537952205461</v>
      </c>
      <c r="XU114" s="124">
        <v>182.0338734759259</v>
      </c>
      <c r="XV114" s="124">
        <v>2.070537952205461</v>
      </c>
      <c r="XW114" s="124">
        <v>-7.8162893282530757</v>
      </c>
      <c r="XX114" s="124">
        <v>263.42418241066235</v>
      </c>
      <c r="YJ114" s="124">
        <v>-3.3626237593314824E-2</v>
      </c>
      <c r="AXB114" s="100">
        <v>3.3626237593314824E-2</v>
      </c>
      <c r="AXL114" s="124">
        <v>6000</v>
      </c>
    </row>
    <row r="115" spans="1:992 1051:1312" ht="14.25" customHeight="1" x14ac:dyDescent="0.2">
      <c r="A115" s="126" t="s">
        <v>3079</v>
      </c>
      <c r="B115" s="126" t="s">
        <v>2962</v>
      </c>
      <c r="C115" s="126" t="s">
        <v>2782</v>
      </c>
      <c r="D115" s="126" t="s">
        <v>2786</v>
      </c>
      <c r="E115" s="29" t="s">
        <v>3050</v>
      </c>
      <c r="F115" s="126" t="s">
        <v>2747</v>
      </c>
      <c r="G115" s="126" t="s">
        <v>2961</v>
      </c>
      <c r="L115" s="124">
        <v>1</v>
      </c>
      <c r="XR115" s="124" t="s">
        <v>86</v>
      </c>
      <c r="XS115" s="124">
        <v>291.94585126097002</v>
      </c>
      <c r="XT115" s="124">
        <v>-20.70537952205461</v>
      </c>
      <c r="XU115" s="124">
        <v>-182.0338734759259</v>
      </c>
      <c r="XV115" s="124">
        <v>2.070537952205461</v>
      </c>
      <c r="XW115" s="124">
        <v>7.8162893282530757</v>
      </c>
      <c r="XX115" s="124">
        <v>279.05676106716845</v>
      </c>
      <c r="YJ115" s="124">
        <v>3.3626237593314824E-2</v>
      </c>
      <c r="AXB115" s="100">
        <v>-3.3626237593314824E-2</v>
      </c>
      <c r="AXL115" s="124">
        <v>6000</v>
      </c>
    </row>
    <row r="116" spans="1:992 1051:1312" ht="14.25" customHeight="1" x14ac:dyDescent="0.2">
      <c r="A116" s="126" t="s">
        <v>3079</v>
      </c>
      <c r="B116" s="126" t="s">
        <v>2963</v>
      </c>
      <c r="C116" s="126" t="s">
        <v>2782</v>
      </c>
      <c r="D116" s="126" t="s">
        <v>2786</v>
      </c>
      <c r="E116" s="29" t="s">
        <v>3050</v>
      </c>
      <c r="F116" s="126" t="s">
        <v>2747</v>
      </c>
      <c r="G116" s="126" t="s">
        <v>2964</v>
      </c>
      <c r="L116" s="124">
        <v>-0.19947749370477647</v>
      </c>
      <c r="P116" s="100">
        <v>-0.57003243404401782</v>
      </c>
      <c r="Q116" s="100">
        <v>-0.57003243404401782</v>
      </c>
      <c r="R116" s="100">
        <v>-0.57003243404401782</v>
      </c>
      <c r="S116" s="100">
        <v>-0.57003243404401782</v>
      </c>
      <c r="T116" s="100">
        <v>-0.57003243404401782</v>
      </c>
      <c r="U116" s="100">
        <v>-0.57003243404401782</v>
      </c>
      <c r="V116" s="100">
        <v>-0.57003243404401782</v>
      </c>
      <c r="W116" s="100">
        <v>-0.57003243404401782</v>
      </c>
      <c r="X116" s="100">
        <v>-0.57003243404401782</v>
      </c>
      <c r="Y116" s="100">
        <v>-0.57003243404401782</v>
      </c>
      <c r="Z116" s="100">
        <v>-0.57003243404401782</v>
      </c>
      <c r="AA116" s="100">
        <v>-0.57003243404401782</v>
      </c>
      <c r="AU116" s="100">
        <v>-0.58500039381847491</v>
      </c>
      <c r="CF116" s="100">
        <v>-0.99999678994881303</v>
      </c>
      <c r="CM116" s="100">
        <v>0.29263239621239018</v>
      </c>
      <c r="FB116" s="100">
        <v>-0.9999994519424803</v>
      </c>
      <c r="FC116" s="100">
        <v>-0.99999678994881303</v>
      </c>
      <c r="FI116" s="100">
        <v>0.1085246080175178</v>
      </c>
      <c r="GB116" s="100">
        <v>-0.57003243404401782</v>
      </c>
      <c r="GC116" s="100">
        <v>-0.48728299075301695</v>
      </c>
      <c r="GD116" s="100">
        <v>-0.6869833677069791</v>
      </c>
      <c r="IX116" s="100">
        <v>9.2315904738834151E-2</v>
      </c>
      <c r="IY116" s="100">
        <v>-0.58500039381847491</v>
      </c>
      <c r="JA116" s="100">
        <v>0.62826589433357072</v>
      </c>
      <c r="JB116" s="100">
        <v>0.1085246080175178</v>
      </c>
      <c r="JC116" s="100">
        <v>-0.57003243404401782</v>
      </c>
      <c r="JD116" s="100">
        <v>0.1085246080175178</v>
      </c>
      <c r="JE116" s="100">
        <v>-0.48728267757729138</v>
      </c>
      <c r="JF116" s="100">
        <v>-0.31639701192776731</v>
      </c>
      <c r="JW116" s="100">
        <v>-0.99999796435778388</v>
      </c>
      <c r="KO116" s="100">
        <v>-0.58500011978971511</v>
      </c>
      <c r="MD116" s="100">
        <v>-1</v>
      </c>
      <c r="ME116" s="100">
        <v>-1</v>
      </c>
      <c r="NC116" s="100">
        <v>-1</v>
      </c>
      <c r="ND116" s="100">
        <v>-1</v>
      </c>
      <c r="NE116" s="100">
        <v>-1</v>
      </c>
      <c r="NF116" s="100">
        <v>-0.57003243404401782</v>
      </c>
      <c r="NG116" s="100">
        <v>-1</v>
      </c>
      <c r="NH116" s="100">
        <v>-1</v>
      </c>
      <c r="NI116" s="100">
        <v>-1</v>
      </c>
      <c r="NJ116" s="100">
        <v>-1</v>
      </c>
      <c r="NK116" s="100">
        <v>-1</v>
      </c>
      <c r="NL116" s="100">
        <v>-1</v>
      </c>
      <c r="NM116" s="100">
        <v>-1</v>
      </c>
      <c r="NN116" s="100">
        <v>-1</v>
      </c>
      <c r="NO116" s="100">
        <v>-1</v>
      </c>
      <c r="NP116" s="100">
        <v>-1</v>
      </c>
      <c r="NQ116" s="100">
        <v>-1</v>
      </c>
      <c r="NR116" s="100">
        <v>-1</v>
      </c>
      <c r="OR116" s="100">
        <v>-0.99999678994881303</v>
      </c>
      <c r="OS116" s="100">
        <v>-0.99999678994881303</v>
      </c>
      <c r="OT116" s="100">
        <v>-0.99999678994881303</v>
      </c>
      <c r="QS116" s="100">
        <v>0.12198578150888378</v>
      </c>
      <c r="UU116" s="100">
        <v>-0.9999994519424803</v>
      </c>
      <c r="UV116" s="100">
        <v>-1</v>
      </c>
      <c r="VD116" s="100">
        <v>7.9715773651304833E-2</v>
      </c>
      <c r="XR116" s="124" t="s">
        <v>86</v>
      </c>
      <c r="XS116" s="124">
        <v>1203.215645758168</v>
      </c>
      <c r="XT116" s="124">
        <v>-65.677709921297378</v>
      </c>
      <c r="XU116" s="124">
        <v>263.11599386864566</v>
      </c>
      <c r="XV116" s="124">
        <v>2.6271083968518951</v>
      </c>
      <c r="XW116" s="124">
        <v>9.7808047993389291</v>
      </c>
      <c r="XX116" s="124">
        <v>1147.3187406362094</v>
      </c>
      <c r="YJ116" s="124">
        <v>-0.12633195738046857</v>
      </c>
      <c r="AAU116" s="100">
        <v>4.4182963483240641E-2</v>
      </c>
      <c r="AAV116" s="100">
        <v>1.4248119252540365E-2</v>
      </c>
      <c r="ABM116" s="100">
        <v>-6.5374728065602808E-2</v>
      </c>
      <c r="ABN116" s="100">
        <v>-6.5374728065602808E-2</v>
      </c>
      <c r="ADU116" s="100">
        <v>3.0559748467435442E-2</v>
      </c>
      <c r="AEV116" s="100">
        <v>3.0910576233939762E-2</v>
      </c>
      <c r="AIO116" s="100">
        <v>2.9789571064348062E-2</v>
      </c>
      <c r="AIP116" s="100">
        <v>2.9789571064348062E-2</v>
      </c>
      <c r="AJA116" s="100">
        <v>3.0559452418507372E-2</v>
      </c>
      <c r="AJB116" s="100">
        <v>3.0559452418507372E-2</v>
      </c>
      <c r="AJC116" s="100">
        <v>3.0559452418507372E-2</v>
      </c>
      <c r="AKG116" s="100">
        <v>-6.4755706883806011E-2</v>
      </c>
      <c r="AKN116" s="100">
        <v>4.4182963483240641E-2</v>
      </c>
      <c r="ARK116" s="100">
        <v>3.0910576233939762E-2</v>
      </c>
      <c r="ARL116" s="100">
        <v>3.0910576233939762E-2</v>
      </c>
      <c r="ARM116" s="100">
        <v>3.0910576233939762E-2</v>
      </c>
      <c r="ARN116" s="100">
        <v>3.0910576233939762E-2</v>
      </c>
      <c r="ARX116" s="100">
        <v>-6.4755706883806011E-2</v>
      </c>
      <c r="ARY116" s="100">
        <v>-6.4755706883806011E-2</v>
      </c>
      <c r="ASA116" s="100">
        <v>3.0559452418507372E-2</v>
      </c>
      <c r="ASB116" s="100">
        <v>3.0559452418507372E-2</v>
      </c>
      <c r="ASC116" s="100">
        <v>3.0559452418507372E-2</v>
      </c>
      <c r="AVZ116" s="100">
        <v>2.9953366862187494E-2</v>
      </c>
      <c r="AWU116" s="100">
        <v>-2.757814123375734E-3</v>
      </c>
      <c r="AXB116" s="100">
        <v>0.12633195738046857</v>
      </c>
      <c r="AXI116" s="124">
        <v>3.0869993063940619E-2</v>
      </c>
      <c r="AXL116" s="124">
        <v>6000</v>
      </c>
    </row>
    <row r="117" spans="1:992 1051:1312" ht="14.25" customHeight="1" x14ac:dyDescent="0.2">
      <c r="A117" s="126" t="s">
        <v>3079</v>
      </c>
      <c r="B117" s="126" t="s">
        <v>2965</v>
      </c>
      <c r="C117" s="126" t="s">
        <v>2782</v>
      </c>
      <c r="D117" s="126" t="s">
        <v>2783</v>
      </c>
      <c r="E117" s="29" t="s">
        <v>3050</v>
      </c>
      <c r="F117" s="126" t="s">
        <v>2747</v>
      </c>
      <c r="G117" s="126" t="s">
        <v>2964</v>
      </c>
      <c r="L117" s="124">
        <v>0.19947749370477647</v>
      </c>
      <c r="P117" s="100">
        <v>0.57003243404401782</v>
      </c>
      <c r="Q117" s="100">
        <v>0.57003243404401782</v>
      </c>
      <c r="R117" s="100">
        <v>0.57003243404401782</v>
      </c>
      <c r="S117" s="100">
        <v>0.57003243404401782</v>
      </c>
      <c r="T117" s="100">
        <v>0.57003243404401782</v>
      </c>
      <c r="U117" s="100">
        <v>0.57003243404401782</v>
      </c>
      <c r="V117" s="100">
        <v>0.57003243404401782</v>
      </c>
      <c r="W117" s="100">
        <v>0.57003243404401782</v>
      </c>
      <c r="X117" s="100">
        <v>0.57003243404401782</v>
      </c>
      <c r="Y117" s="100">
        <v>0.57003243404401782</v>
      </c>
      <c r="Z117" s="100">
        <v>0.57003243404401782</v>
      </c>
      <c r="AA117" s="100">
        <v>0.57003243404401782</v>
      </c>
      <c r="AU117" s="100">
        <v>0.58500039381847491</v>
      </c>
      <c r="CF117" s="100">
        <v>0.99999678994881303</v>
      </c>
      <c r="CM117" s="100">
        <v>-0.29263239621239018</v>
      </c>
      <c r="FB117" s="100">
        <v>0.9999994519424803</v>
      </c>
      <c r="FC117" s="100">
        <v>0.99999678994881303</v>
      </c>
      <c r="FI117" s="100">
        <v>-0.1085246080175178</v>
      </c>
      <c r="GB117" s="100">
        <v>0.57003243404401782</v>
      </c>
      <c r="GC117" s="100">
        <v>0.48728299075301695</v>
      </c>
      <c r="GD117" s="100">
        <v>0.6869833677069791</v>
      </c>
      <c r="IX117" s="100">
        <v>-9.2315904738834151E-2</v>
      </c>
      <c r="IY117" s="100">
        <v>0.58500039381847491</v>
      </c>
      <c r="JA117" s="100">
        <v>-0.62826589433357072</v>
      </c>
      <c r="JB117" s="100">
        <v>-0.1085246080175178</v>
      </c>
      <c r="JC117" s="100">
        <v>0.57003243404401782</v>
      </c>
      <c r="JD117" s="100">
        <v>-0.1085246080175178</v>
      </c>
      <c r="JE117" s="100">
        <v>0.48728267757729138</v>
      </c>
      <c r="JF117" s="100">
        <v>0.31639701192776731</v>
      </c>
      <c r="JW117" s="100">
        <v>0.99999796435778388</v>
      </c>
      <c r="KO117" s="100">
        <v>0.58500011978971511</v>
      </c>
      <c r="MD117" s="100">
        <v>1</v>
      </c>
      <c r="ME117" s="100">
        <v>1</v>
      </c>
      <c r="NC117" s="100">
        <v>1</v>
      </c>
      <c r="ND117" s="100">
        <v>1</v>
      </c>
      <c r="NE117" s="100">
        <v>1</v>
      </c>
      <c r="NF117" s="100">
        <v>0.57003243404401782</v>
      </c>
      <c r="NG117" s="100">
        <v>1</v>
      </c>
      <c r="NH117" s="100">
        <v>1</v>
      </c>
      <c r="NI117" s="100">
        <v>1</v>
      </c>
      <c r="NJ117" s="100">
        <v>1</v>
      </c>
      <c r="NK117" s="100">
        <v>1</v>
      </c>
      <c r="NL117" s="100">
        <v>1</v>
      </c>
      <c r="NM117" s="100">
        <v>1</v>
      </c>
      <c r="NN117" s="100">
        <v>1</v>
      </c>
      <c r="NO117" s="100">
        <v>1</v>
      </c>
      <c r="NP117" s="100">
        <v>1</v>
      </c>
      <c r="NQ117" s="100">
        <v>1</v>
      </c>
      <c r="NR117" s="100">
        <v>1</v>
      </c>
      <c r="OR117" s="100">
        <v>0.99999678994881303</v>
      </c>
      <c r="OS117" s="100">
        <v>0.99999678994881303</v>
      </c>
      <c r="OT117" s="100">
        <v>0.99999678994881303</v>
      </c>
      <c r="QS117" s="100">
        <v>-0.12198578150888378</v>
      </c>
      <c r="UU117" s="100">
        <v>0.9999994519424803</v>
      </c>
      <c r="UV117" s="100">
        <v>1</v>
      </c>
      <c r="VD117" s="100">
        <v>-7.9715773651304833E-2</v>
      </c>
      <c r="XR117" s="124" t="s">
        <v>86</v>
      </c>
      <c r="XS117" s="124">
        <v>1203.215645758168</v>
      </c>
      <c r="XT117" s="124">
        <v>-65.677709921297378</v>
      </c>
      <c r="XU117" s="124">
        <v>-263.11599386864566</v>
      </c>
      <c r="XV117" s="124">
        <v>2.6271083968518951</v>
      </c>
      <c r="XW117" s="124">
        <v>-9.7808047993389291</v>
      </c>
      <c r="XX117" s="124">
        <v>1127.7571310375315</v>
      </c>
      <c r="YJ117" s="124">
        <v>0.12633195738046857</v>
      </c>
      <c r="AAU117" s="100">
        <v>-4.4182963483240641E-2</v>
      </c>
      <c r="AAV117" s="100">
        <v>-1.4248119252540365E-2</v>
      </c>
      <c r="ABM117" s="100">
        <v>6.5374728065602808E-2</v>
      </c>
      <c r="ABN117" s="100">
        <v>6.5374728065602808E-2</v>
      </c>
      <c r="ADU117" s="100">
        <v>-3.0559748467435442E-2</v>
      </c>
      <c r="AEV117" s="100">
        <v>-3.0910576233939762E-2</v>
      </c>
      <c r="AIO117" s="100">
        <v>-2.9789571064348062E-2</v>
      </c>
      <c r="AIP117" s="100">
        <v>-2.9789571064348062E-2</v>
      </c>
      <c r="AJA117" s="100">
        <v>-3.0559452418507372E-2</v>
      </c>
      <c r="AJB117" s="100">
        <v>-3.0559452418507372E-2</v>
      </c>
      <c r="AJC117" s="100">
        <v>-3.0559452418507372E-2</v>
      </c>
      <c r="AKG117" s="100">
        <v>6.4755706883806011E-2</v>
      </c>
      <c r="AKN117" s="100">
        <v>-4.4182963483240641E-2</v>
      </c>
      <c r="ARK117" s="100">
        <v>-3.0910576233939762E-2</v>
      </c>
      <c r="ARL117" s="100">
        <v>-3.0910576233939762E-2</v>
      </c>
      <c r="ARM117" s="100">
        <v>-3.0910576233939762E-2</v>
      </c>
      <c r="ARN117" s="100">
        <v>-3.0910576233939762E-2</v>
      </c>
      <c r="ARX117" s="100">
        <v>6.4755706883806011E-2</v>
      </c>
      <c r="ARY117" s="100">
        <v>6.4755706883806011E-2</v>
      </c>
      <c r="ASA117" s="100">
        <v>-3.0559452418507372E-2</v>
      </c>
      <c r="ASB117" s="100">
        <v>-3.0559452418507372E-2</v>
      </c>
      <c r="ASC117" s="100">
        <v>-3.0559452418507372E-2</v>
      </c>
      <c r="AVZ117" s="100">
        <v>-2.9953366862187494E-2</v>
      </c>
      <c r="AWU117" s="100">
        <v>2.757814123375734E-3</v>
      </c>
      <c r="AXB117" s="100">
        <v>-0.12633195738046857</v>
      </c>
      <c r="AXI117" s="124">
        <v>-3.0869993063940619E-2</v>
      </c>
      <c r="AXL117" s="124">
        <v>6000</v>
      </c>
    </row>
    <row r="118" spans="1:992 1051:1312" ht="14.25" customHeight="1" x14ac:dyDescent="0.2">
      <c r="A118" s="126" t="s">
        <v>3079</v>
      </c>
      <c r="B118" s="126" t="s">
        <v>2966</v>
      </c>
      <c r="C118" s="126" t="s">
        <v>2782</v>
      </c>
      <c r="D118" s="126" t="s">
        <v>2783</v>
      </c>
      <c r="E118" s="29" t="s">
        <v>3050</v>
      </c>
      <c r="F118" s="126" t="s">
        <v>2747</v>
      </c>
      <c r="G118" s="126" t="s">
        <v>2967</v>
      </c>
      <c r="L118" s="124">
        <v>-0.28621655913884309</v>
      </c>
      <c r="P118" s="100">
        <v>-0.36301626992058439</v>
      </c>
      <c r="Q118" s="100">
        <v>-0.36301626992058439</v>
      </c>
      <c r="R118" s="100">
        <v>-0.36301626992058439</v>
      </c>
      <c r="S118" s="100">
        <v>-0.36301626992058439</v>
      </c>
      <c r="T118" s="100">
        <v>-0.36301626992058439</v>
      </c>
      <c r="U118" s="100">
        <v>-0.36301626992058439</v>
      </c>
      <c r="V118" s="100">
        <v>-0.36301626992058439</v>
      </c>
      <c r="W118" s="100">
        <v>-0.36301626992058439</v>
      </c>
      <c r="X118" s="100">
        <v>-0.36301626992058439</v>
      </c>
      <c r="Y118" s="100">
        <v>-0.36301626992058439</v>
      </c>
      <c r="Z118" s="100">
        <v>-0.36301626992058439</v>
      </c>
      <c r="AA118" s="100">
        <v>-0.36301626992058439</v>
      </c>
      <c r="AU118" s="100">
        <v>-0.37003456066615753</v>
      </c>
      <c r="CF118" s="100">
        <v>-0.56461483883965502</v>
      </c>
      <c r="CM118" s="100">
        <v>-0.69364812760640837</v>
      </c>
      <c r="FB118" s="100">
        <v>-0.56461692914232287</v>
      </c>
      <c r="FC118" s="100">
        <v>-0.56461538629987762</v>
      </c>
      <c r="FI118" s="100">
        <v>-0.58234573168158277</v>
      </c>
      <c r="GB118" s="100">
        <v>-0.36301626992058439</v>
      </c>
      <c r="GC118" s="100">
        <v>-0.3242176146421521</v>
      </c>
      <c r="GD118" s="100">
        <v>-0.4178515033058634</v>
      </c>
      <c r="IX118" s="100">
        <v>-0.45778598923872371</v>
      </c>
      <c r="IY118" s="100">
        <v>-0.37003456066615753</v>
      </c>
      <c r="JA118" s="100">
        <v>-1</v>
      </c>
      <c r="JB118" s="100">
        <v>-0.58234573168158277</v>
      </c>
      <c r="JC118" s="100">
        <v>-0.36301626992058439</v>
      </c>
      <c r="JD118" s="100">
        <v>-0.58234573168158277</v>
      </c>
      <c r="JE118" s="100">
        <v>-0.32421731602748527</v>
      </c>
      <c r="JF118" s="100">
        <v>-0.24409365073550782</v>
      </c>
      <c r="JW118" s="100">
        <v>-0.56461563514543334</v>
      </c>
      <c r="KO118" s="100">
        <v>-0.37003456066615753</v>
      </c>
      <c r="MD118" s="100">
        <v>-0.56461692914232287</v>
      </c>
      <c r="ME118" s="100">
        <v>-0.56461692914232287</v>
      </c>
      <c r="NC118" s="100">
        <v>-0.56461692914232287</v>
      </c>
      <c r="ND118" s="100">
        <v>-0.56461692914232287</v>
      </c>
      <c r="NE118" s="100">
        <v>-0.56461692914232287</v>
      </c>
      <c r="NF118" s="100">
        <v>-0.36301626992058439</v>
      </c>
      <c r="NG118" s="100">
        <v>-0.56461692914232287</v>
      </c>
      <c r="NH118" s="100">
        <v>-0.56461692914232287</v>
      </c>
      <c r="NI118" s="100">
        <v>-0.56461692914232287</v>
      </c>
      <c r="NJ118" s="100">
        <v>-0.56461692914232287</v>
      </c>
      <c r="NK118" s="100">
        <v>-0.56461692914232287</v>
      </c>
      <c r="NL118" s="100">
        <v>-0.56461692914232287</v>
      </c>
      <c r="NM118" s="100">
        <v>-0.56461692914232287</v>
      </c>
      <c r="NN118" s="100">
        <v>-0.56461692914232287</v>
      </c>
      <c r="NO118" s="100">
        <v>-0.56461692914232287</v>
      </c>
      <c r="NP118" s="100">
        <v>-0.56461692914232287</v>
      </c>
      <c r="NQ118" s="100">
        <v>-0.56461692914232287</v>
      </c>
      <c r="NR118" s="100">
        <v>-0.56461692914232287</v>
      </c>
      <c r="OR118" s="100">
        <v>-0.56461538629987762</v>
      </c>
      <c r="OS118" s="100">
        <v>-0.56461538629987762</v>
      </c>
      <c r="OT118" s="100">
        <v>-0.56461538629987762</v>
      </c>
      <c r="QS118" s="100">
        <v>-0.53163240096544107</v>
      </c>
      <c r="US118" s="100">
        <v>-0.34728928056958158</v>
      </c>
      <c r="UU118" s="100">
        <v>-0.56461692914232287</v>
      </c>
      <c r="UV118" s="100">
        <v>-0.56461692914232287</v>
      </c>
      <c r="VD118" s="100">
        <v>-0.4715706394892813</v>
      </c>
      <c r="XR118" s="124" t="s">
        <v>86</v>
      </c>
      <c r="XS118" s="124">
        <v>764.84820898885891</v>
      </c>
      <c r="XT118" s="124">
        <v>-41.749356385854739</v>
      </c>
      <c r="XU118" s="124">
        <v>195.21852780580332</v>
      </c>
      <c r="XV118" s="124">
        <v>1.6699742554341896</v>
      </c>
      <c r="XW118" s="124">
        <v>8.9293275965227075</v>
      </c>
      <c r="XX118" s="124">
        <v>732.0281801995269</v>
      </c>
      <c r="YJ118" s="124">
        <v>-0.10927733811605582</v>
      </c>
      <c r="AAU118" s="100">
        <v>3.4913075012402463E-2</v>
      </c>
      <c r="AAV118" s="100">
        <v>1.191466610600104E-2</v>
      </c>
      <c r="ABM118" s="100">
        <v>3.2656297778346693E-2</v>
      </c>
      <c r="ABN118" s="100">
        <v>3.2656297778346693E-2</v>
      </c>
      <c r="ADU118" s="100">
        <v>2.7087529284144995E-2</v>
      </c>
      <c r="AEV118" s="100">
        <v>2.7072194176775102E-2</v>
      </c>
      <c r="AIO118" s="100">
        <v>2.7122355219664929E-2</v>
      </c>
      <c r="AIP118" s="100">
        <v>2.7122355219664929E-2</v>
      </c>
      <c r="AJA118" s="100">
        <v>2.7087529284144995E-2</v>
      </c>
      <c r="AJB118" s="100">
        <v>2.7087529284144995E-2</v>
      </c>
      <c r="AJC118" s="100">
        <v>2.7087529284144995E-2</v>
      </c>
      <c r="AKG118" s="100">
        <v>-3.6917218017174722E-3</v>
      </c>
      <c r="AKN118" s="100">
        <v>3.4913075012402463E-2</v>
      </c>
      <c r="ARK118" s="100">
        <v>2.7072194176775102E-2</v>
      </c>
      <c r="ARL118" s="100">
        <v>2.7072194176775102E-2</v>
      </c>
      <c r="ARM118" s="100">
        <v>2.7072194176775102E-2</v>
      </c>
      <c r="ARN118" s="100">
        <v>2.7072194176775102E-2</v>
      </c>
      <c r="ARX118" s="100">
        <v>-3.6917218017174722E-3</v>
      </c>
      <c r="ARY118" s="100">
        <v>-3.6917218017174722E-3</v>
      </c>
      <c r="ASA118" s="100">
        <v>2.7087787461409031E-2</v>
      </c>
      <c r="ASB118" s="100">
        <v>2.7087787461409031E-2</v>
      </c>
      <c r="ASC118" s="100">
        <v>2.7087787461409031E-2</v>
      </c>
      <c r="AWU118" s="100">
        <v>-2.2585934177911829E-3</v>
      </c>
      <c r="AXB118" s="100">
        <v>0.10927733811605582</v>
      </c>
      <c r="AXI118" s="124">
        <v>2.7036064912657198E-2</v>
      </c>
      <c r="AXL118" s="124">
        <v>6000</v>
      </c>
    </row>
    <row r="119" spans="1:992 1051:1312" ht="14.25" customHeight="1" x14ac:dyDescent="0.2">
      <c r="A119" s="126" t="s">
        <v>3079</v>
      </c>
      <c r="B119" s="126" t="s">
        <v>2968</v>
      </c>
      <c r="C119" s="126" t="s">
        <v>2782</v>
      </c>
      <c r="D119" s="126" t="s">
        <v>2786</v>
      </c>
      <c r="E119" s="29" t="s">
        <v>3050</v>
      </c>
      <c r="F119" s="126" t="s">
        <v>2747</v>
      </c>
      <c r="G119" s="126" t="s">
        <v>2967</v>
      </c>
      <c r="L119" s="124">
        <v>0.28621655913884309</v>
      </c>
      <c r="P119" s="100">
        <v>0.36301626992058439</v>
      </c>
      <c r="Q119" s="100">
        <v>0.36301626992058439</v>
      </c>
      <c r="R119" s="100">
        <v>0.36301626992058439</v>
      </c>
      <c r="S119" s="100">
        <v>0.36301626992058439</v>
      </c>
      <c r="T119" s="100">
        <v>0.36301626992058439</v>
      </c>
      <c r="U119" s="100">
        <v>0.36301626992058439</v>
      </c>
      <c r="V119" s="100">
        <v>0.36301626992058439</v>
      </c>
      <c r="W119" s="100">
        <v>0.36301626992058439</v>
      </c>
      <c r="X119" s="100">
        <v>0.36301626992058439</v>
      </c>
      <c r="Y119" s="100">
        <v>0.36301626992058439</v>
      </c>
      <c r="Z119" s="100">
        <v>0.36301626992058439</v>
      </c>
      <c r="AA119" s="100">
        <v>0.36301626992058439</v>
      </c>
      <c r="AU119" s="100">
        <v>0.37003456066615753</v>
      </c>
      <c r="CF119" s="100">
        <v>0.56461483883965502</v>
      </c>
      <c r="CM119" s="100">
        <v>0.69364812760640837</v>
      </c>
      <c r="FB119" s="100">
        <v>0.56461692914232287</v>
      </c>
      <c r="FC119" s="100">
        <v>0.56461538629987762</v>
      </c>
      <c r="FI119" s="100">
        <v>0.58234573168158277</v>
      </c>
      <c r="GB119" s="100">
        <v>0.36301626992058439</v>
      </c>
      <c r="GC119" s="100">
        <v>0.3242176146421521</v>
      </c>
      <c r="GD119" s="100">
        <v>0.4178515033058634</v>
      </c>
      <c r="IX119" s="100">
        <v>0.45778598923872371</v>
      </c>
      <c r="IY119" s="100">
        <v>0.37003456066615753</v>
      </c>
      <c r="JA119" s="100">
        <v>1</v>
      </c>
      <c r="JB119" s="100">
        <v>0.58234573168158277</v>
      </c>
      <c r="JC119" s="100">
        <v>0.36301626992058439</v>
      </c>
      <c r="JD119" s="100">
        <v>0.58234573168158277</v>
      </c>
      <c r="JE119" s="100">
        <v>0.32421731602748527</v>
      </c>
      <c r="JF119" s="100">
        <v>0.24409365073550782</v>
      </c>
      <c r="JW119" s="100">
        <v>0.56461563514543334</v>
      </c>
      <c r="KO119" s="100">
        <v>0.37003456066615753</v>
      </c>
      <c r="MD119" s="100">
        <v>0.56461692914232287</v>
      </c>
      <c r="ME119" s="100">
        <v>0.56461692914232287</v>
      </c>
      <c r="NC119" s="100">
        <v>0.56461692914232287</v>
      </c>
      <c r="ND119" s="100">
        <v>0.56461692914232287</v>
      </c>
      <c r="NE119" s="100">
        <v>0.56461692914232287</v>
      </c>
      <c r="NF119" s="100">
        <v>0.36301626992058439</v>
      </c>
      <c r="NG119" s="100">
        <v>0.56461692914232287</v>
      </c>
      <c r="NH119" s="100">
        <v>0.56461692914232287</v>
      </c>
      <c r="NI119" s="100">
        <v>0.56461692914232287</v>
      </c>
      <c r="NJ119" s="100">
        <v>0.56461692914232287</v>
      </c>
      <c r="NK119" s="100">
        <v>0.56461692914232287</v>
      </c>
      <c r="NL119" s="100">
        <v>0.56461692914232287</v>
      </c>
      <c r="NM119" s="100">
        <v>0.56461692914232287</v>
      </c>
      <c r="NN119" s="100">
        <v>0.56461692914232287</v>
      </c>
      <c r="NO119" s="100">
        <v>0.56461692914232287</v>
      </c>
      <c r="NP119" s="100">
        <v>0.56461692914232287</v>
      </c>
      <c r="NQ119" s="100">
        <v>0.56461692914232287</v>
      </c>
      <c r="NR119" s="100">
        <v>0.56461692914232287</v>
      </c>
      <c r="OR119" s="100">
        <v>0.56461538629987762</v>
      </c>
      <c r="OS119" s="100">
        <v>0.56461538629987762</v>
      </c>
      <c r="OT119" s="100">
        <v>0.56461538629987762</v>
      </c>
      <c r="QS119" s="100">
        <v>0.53163240096544107</v>
      </c>
      <c r="US119" s="100">
        <v>0.34728928056958158</v>
      </c>
      <c r="UU119" s="100">
        <v>0.56461692914232287</v>
      </c>
      <c r="UV119" s="100">
        <v>0.56461692914232287</v>
      </c>
      <c r="VD119" s="100">
        <v>0.4715706394892813</v>
      </c>
      <c r="XR119" s="124" t="s">
        <v>86</v>
      </c>
      <c r="XS119" s="124">
        <v>764.84820898885891</v>
      </c>
      <c r="XT119" s="124">
        <v>-41.749356385854739</v>
      </c>
      <c r="XU119" s="124">
        <v>-195.21852780580332</v>
      </c>
      <c r="XV119" s="124">
        <v>1.6699742554341896</v>
      </c>
      <c r="XW119" s="124">
        <v>-8.9293275965227075</v>
      </c>
      <c r="XX119" s="124">
        <v>714.16952500648142</v>
      </c>
      <c r="YJ119" s="124">
        <v>0.10927733811605582</v>
      </c>
      <c r="AAU119" s="100">
        <v>-3.4913075012402463E-2</v>
      </c>
      <c r="AAV119" s="100">
        <v>-1.191466610600104E-2</v>
      </c>
      <c r="ABM119" s="100">
        <v>-3.2656297778346693E-2</v>
      </c>
      <c r="ABN119" s="100">
        <v>-3.2656297778346693E-2</v>
      </c>
      <c r="ADU119" s="100">
        <v>-2.7087529284144995E-2</v>
      </c>
      <c r="AEV119" s="100">
        <v>-2.7072194176775102E-2</v>
      </c>
      <c r="AIO119" s="100">
        <v>-2.7122355219664929E-2</v>
      </c>
      <c r="AIP119" s="100">
        <v>-2.7122355219664929E-2</v>
      </c>
      <c r="AJA119" s="100">
        <v>-2.7087529284144995E-2</v>
      </c>
      <c r="AJB119" s="100">
        <v>-2.7087529284144995E-2</v>
      </c>
      <c r="AJC119" s="100">
        <v>-2.7087529284144995E-2</v>
      </c>
      <c r="AKG119" s="100">
        <v>3.6917218017174722E-3</v>
      </c>
      <c r="AKN119" s="100">
        <v>-3.4913075012402463E-2</v>
      </c>
      <c r="ARK119" s="100">
        <v>-2.7072194176775102E-2</v>
      </c>
      <c r="ARL119" s="100">
        <v>-2.7072194176775102E-2</v>
      </c>
      <c r="ARM119" s="100">
        <v>-2.7072194176775102E-2</v>
      </c>
      <c r="ARN119" s="100">
        <v>-2.7072194176775102E-2</v>
      </c>
      <c r="ARX119" s="100">
        <v>3.6917218017174722E-3</v>
      </c>
      <c r="ARY119" s="100">
        <v>3.6917218017174722E-3</v>
      </c>
      <c r="ASA119" s="100">
        <v>-2.7087787461409031E-2</v>
      </c>
      <c r="ASB119" s="100">
        <v>-2.7087787461409031E-2</v>
      </c>
      <c r="ASC119" s="100">
        <v>-2.7087787461409031E-2</v>
      </c>
      <c r="AWU119" s="100">
        <v>2.2585934177911829E-3</v>
      </c>
      <c r="AXB119" s="100">
        <v>-0.10927733811605582</v>
      </c>
      <c r="AXI119" s="124">
        <v>-2.7036064912657198E-2</v>
      </c>
      <c r="AXL119" s="124">
        <v>6000</v>
      </c>
    </row>
    <row r="120" spans="1:992 1051:1312" ht="14.25" customHeight="1" x14ac:dyDescent="0.2">
      <c r="A120" s="126" t="s">
        <v>3079</v>
      </c>
      <c r="B120" s="126" t="s">
        <v>2969</v>
      </c>
      <c r="C120" s="126" t="s">
        <v>2782</v>
      </c>
      <c r="D120" s="126" t="s">
        <v>2783</v>
      </c>
      <c r="E120" s="29" t="s">
        <v>3050</v>
      </c>
      <c r="F120" s="126" t="s">
        <v>3025</v>
      </c>
      <c r="G120" s="126" t="s">
        <v>2970</v>
      </c>
      <c r="L120" s="124">
        <v>-0.54126211271716484</v>
      </c>
      <c r="P120" s="100">
        <v>-0.10996346629916889</v>
      </c>
      <c r="Q120" s="100">
        <v>-0.10996346629916889</v>
      </c>
      <c r="R120" s="100">
        <v>-0.10996346629916889</v>
      </c>
      <c r="S120" s="100">
        <v>-0.10996346629916889</v>
      </c>
      <c r="T120" s="100">
        <v>-0.10996346629916889</v>
      </c>
      <c r="U120" s="100">
        <v>-0.10996346629916889</v>
      </c>
      <c r="V120" s="100">
        <v>-0.10996346629916889</v>
      </c>
      <c r="W120" s="100">
        <v>-0.10996346629916889</v>
      </c>
      <c r="X120" s="100">
        <v>-0.10996346629916889</v>
      </c>
      <c r="Y120" s="100">
        <v>-0.10996346629916889</v>
      </c>
      <c r="Z120" s="100">
        <v>-0.10996346629916889</v>
      </c>
      <c r="AA120" s="100">
        <v>-0.10996346629916889</v>
      </c>
      <c r="AF120" s="100">
        <v>0.26436309497312915</v>
      </c>
      <c r="AG120" s="100">
        <v>0.26436309497312915</v>
      </c>
      <c r="AU120" s="100">
        <v>-0.10494477516225952</v>
      </c>
      <c r="CM120" s="100">
        <v>0.37555998357537806</v>
      </c>
      <c r="FI120" s="100">
        <v>0.10423285074182695</v>
      </c>
      <c r="GB120" s="100">
        <v>-0.10996346629916889</v>
      </c>
      <c r="GC120" s="100">
        <v>-0.13770867451072474</v>
      </c>
      <c r="GD120" s="100">
        <v>-7.0751987904774952E-2</v>
      </c>
      <c r="IX120" s="100">
        <v>0.78069603932896781</v>
      </c>
      <c r="IY120" s="100">
        <v>-0.10494477516225952</v>
      </c>
      <c r="JA120" s="100">
        <v>0.23888428758872338</v>
      </c>
      <c r="JB120" s="100">
        <v>0.10423285074182695</v>
      </c>
      <c r="JC120" s="100">
        <v>-0.10996346629916889</v>
      </c>
      <c r="JD120" s="100">
        <v>0.10423285074182695</v>
      </c>
      <c r="JE120" s="100">
        <v>-0.13770817212628642</v>
      </c>
      <c r="JF120" s="100">
        <v>-0.19500432568225176</v>
      </c>
      <c r="KO120" s="100">
        <v>-0.10494477516225952</v>
      </c>
      <c r="NF120" s="100">
        <v>-0.10996346629916889</v>
      </c>
      <c r="QS120" s="100">
        <v>0.48322087736783681</v>
      </c>
      <c r="VD120" s="100">
        <v>0.63151556840658329</v>
      </c>
      <c r="XR120" s="124" t="s">
        <v>86</v>
      </c>
      <c r="XS120" s="124">
        <v>279.93209126443588</v>
      </c>
      <c r="XT120" s="124">
        <v>-20.432999362367582</v>
      </c>
      <c r="XU120" s="124">
        <v>92.406233293814452</v>
      </c>
      <c r="XV120" s="124">
        <v>2.0432999362367581</v>
      </c>
      <c r="XW120" s="124">
        <v>-0.39341022596083569</v>
      </c>
      <c r="XX120" s="124">
        <v>259.10568167610745</v>
      </c>
      <c r="YJ120" s="124">
        <v>9.5434019404532534E-3</v>
      </c>
      <c r="AAU120" s="100">
        <v>2.5163273800675897E-2</v>
      </c>
      <c r="AAV120" s="100">
        <v>6.4912845890924605E-3</v>
      </c>
      <c r="ADM120" s="100">
        <v>-3.419831729224896E-2</v>
      </c>
      <c r="ADU120" s="100">
        <v>9.7741061865324799E-3</v>
      </c>
      <c r="AEV120" s="100">
        <v>1.0738754718074945E-2</v>
      </c>
      <c r="AGI120" s="100">
        <v>-3.419831729224896E-2</v>
      </c>
      <c r="AGJ120" s="100">
        <v>-3.419831729224896E-2</v>
      </c>
      <c r="AIO120" s="100">
        <v>7.6604192865507665E-3</v>
      </c>
      <c r="AIP120" s="100">
        <v>7.6604192865507665E-3</v>
      </c>
      <c r="AJA120" s="100">
        <v>9.7746085709708146E-3</v>
      </c>
      <c r="AJB120" s="100">
        <v>9.7746085709708146E-3</v>
      </c>
      <c r="AJC120" s="100">
        <v>9.7746085709708146E-3</v>
      </c>
      <c r="AKG120" s="100">
        <v>-6.1216027165783879E-2</v>
      </c>
      <c r="AKN120" s="100">
        <v>2.5163273800675897E-2</v>
      </c>
      <c r="ALD120" s="100">
        <v>-3.4197814907810625E-2</v>
      </c>
      <c r="ANK120" s="100">
        <v>-3.419831729224896E-2</v>
      </c>
      <c r="ANL120" s="100">
        <v>-3.419831729224896E-2</v>
      </c>
      <c r="AOJ120" s="100">
        <v>-3.419831729224896E-2</v>
      </c>
      <c r="AOK120" s="100">
        <v>-3.419831729224896E-2</v>
      </c>
      <c r="AOL120" s="100">
        <v>-3.419831729224896E-2</v>
      </c>
      <c r="AON120" s="100">
        <v>-3.419831729224896E-2</v>
      </c>
      <c r="AOO120" s="100">
        <v>-3.419831729224896E-2</v>
      </c>
      <c r="AOP120" s="100">
        <v>-3.419831729224896E-2</v>
      </c>
      <c r="AOQ120" s="100">
        <v>-3.419831729224896E-2</v>
      </c>
      <c r="AOR120" s="100">
        <v>-3.419831729224896E-2</v>
      </c>
      <c r="AOS120" s="100">
        <v>-3.419831729224896E-2</v>
      </c>
      <c r="AOT120" s="100">
        <v>-3.419831729224896E-2</v>
      </c>
      <c r="AOU120" s="100">
        <v>-3.419831729224896E-2</v>
      </c>
      <c r="AOV120" s="100">
        <v>-3.419831729224896E-2</v>
      </c>
      <c r="AOW120" s="100">
        <v>-3.419831729224896E-2</v>
      </c>
      <c r="AOX120" s="100">
        <v>-3.419831729224896E-2</v>
      </c>
      <c r="AOY120" s="100">
        <v>-3.419831729224896E-2</v>
      </c>
      <c r="APY120" s="100">
        <v>-3.419831729224896E-2</v>
      </c>
      <c r="APZ120" s="100">
        <v>-3.419831729224896E-2</v>
      </c>
      <c r="AQA120" s="100">
        <v>-3.419831729224896E-2</v>
      </c>
      <c r="ARK120" s="100">
        <v>1.0738754718074945E-2</v>
      </c>
      <c r="ARL120" s="100">
        <v>1.0738754718074945E-2</v>
      </c>
      <c r="ARM120" s="100">
        <v>1.0738754718074945E-2</v>
      </c>
      <c r="ARN120" s="100">
        <v>1.0738754718074945E-2</v>
      </c>
      <c r="ARX120" s="100">
        <v>-6.1216027165783879E-2</v>
      </c>
      <c r="ARY120" s="100">
        <v>-6.1216027165783879E-2</v>
      </c>
      <c r="ASA120" s="100">
        <v>9.7746085709708146E-3</v>
      </c>
      <c r="ASB120" s="100">
        <v>9.7746085709708146E-3</v>
      </c>
      <c r="ASC120" s="100">
        <v>9.7746085709708146E-3</v>
      </c>
      <c r="AWB120" s="100">
        <v>-3.419831729224896E-2</v>
      </c>
      <c r="AWC120" s="100">
        <v>-3.419831729224896E-2</v>
      </c>
      <c r="AWU120" s="100">
        <v>-1.1972702479121054E-3</v>
      </c>
      <c r="AXB120" s="100">
        <v>-9.5434019404532534E-3</v>
      </c>
      <c r="AXI120" s="124">
        <v>1.0724185569363245E-2</v>
      </c>
      <c r="AXL120" s="124">
        <v>6000</v>
      </c>
    </row>
    <row r="121" spans="1:992 1051:1312" ht="14.25" customHeight="1" x14ac:dyDescent="0.2">
      <c r="A121" s="126" t="s">
        <v>3079</v>
      </c>
      <c r="B121" s="126" t="s">
        <v>2971</v>
      </c>
      <c r="C121" s="126" t="s">
        <v>2782</v>
      </c>
      <c r="D121" s="126" t="s">
        <v>2786</v>
      </c>
      <c r="E121" s="29" t="s">
        <v>3050</v>
      </c>
      <c r="F121" s="126" t="s">
        <v>3025</v>
      </c>
      <c r="G121" s="126" t="s">
        <v>2970</v>
      </c>
      <c r="L121" s="124">
        <v>0.54126211271716484</v>
      </c>
      <c r="P121" s="100">
        <v>0.10996346629916889</v>
      </c>
      <c r="Q121" s="100">
        <v>0.10996346629916889</v>
      </c>
      <c r="R121" s="100">
        <v>0.10996346629916889</v>
      </c>
      <c r="S121" s="100">
        <v>0.10996346629916889</v>
      </c>
      <c r="T121" s="100">
        <v>0.10996346629916889</v>
      </c>
      <c r="U121" s="100">
        <v>0.10996346629916889</v>
      </c>
      <c r="V121" s="100">
        <v>0.10996346629916889</v>
      </c>
      <c r="W121" s="100">
        <v>0.10996346629916889</v>
      </c>
      <c r="X121" s="100">
        <v>0.10996346629916889</v>
      </c>
      <c r="Y121" s="100">
        <v>0.10996346629916889</v>
      </c>
      <c r="Z121" s="100">
        <v>0.10996346629916889</v>
      </c>
      <c r="AA121" s="100">
        <v>0.10996346629916889</v>
      </c>
      <c r="AF121" s="100">
        <v>-0.26436309497312915</v>
      </c>
      <c r="AG121" s="100">
        <v>-0.26436309497312915</v>
      </c>
      <c r="AU121" s="100">
        <v>0.10494477516225952</v>
      </c>
      <c r="CM121" s="100">
        <v>-0.37555998357537806</v>
      </c>
      <c r="FI121" s="100">
        <v>-0.10423285074182695</v>
      </c>
      <c r="GB121" s="100">
        <v>0.10996346629916889</v>
      </c>
      <c r="GC121" s="100">
        <v>0.13770867451072474</v>
      </c>
      <c r="GD121" s="100">
        <v>7.0751987904774952E-2</v>
      </c>
      <c r="IX121" s="100">
        <v>-0.78069603932896781</v>
      </c>
      <c r="IY121" s="100">
        <v>0.10494477516225952</v>
      </c>
      <c r="JA121" s="100">
        <v>-0.23888428758872338</v>
      </c>
      <c r="JB121" s="100">
        <v>-0.10423285074182695</v>
      </c>
      <c r="JC121" s="100">
        <v>0.10996346629916889</v>
      </c>
      <c r="JD121" s="100">
        <v>-0.10423285074182695</v>
      </c>
      <c r="JE121" s="100">
        <v>0.13770817212628642</v>
      </c>
      <c r="JF121" s="100">
        <v>0.19500432568225176</v>
      </c>
      <c r="KO121" s="100">
        <v>0.10494477516225952</v>
      </c>
      <c r="NF121" s="100">
        <v>0.10996346629916889</v>
      </c>
      <c r="QS121" s="100">
        <v>-0.48322087736783681</v>
      </c>
      <c r="VD121" s="100">
        <v>-0.63151556840658329</v>
      </c>
      <c r="XR121" s="124" t="s">
        <v>86</v>
      </c>
      <c r="XS121" s="124">
        <v>279.93209126443588</v>
      </c>
      <c r="XT121" s="124">
        <v>-20.432999362367582</v>
      </c>
      <c r="XU121" s="124">
        <v>-92.406233293814452</v>
      </c>
      <c r="XV121" s="124">
        <v>2.0432999362367581</v>
      </c>
      <c r="XW121" s="124">
        <v>0.39341022596083569</v>
      </c>
      <c r="XX121" s="124">
        <v>259.89250212802915</v>
      </c>
      <c r="YJ121" s="124">
        <v>-9.5434019404532534E-3</v>
      </c>
      <c r="AAU121" s="100">
        <v>-2.5163273800675897E-2</v>
      </c>
      <c r="AAV121" s="100">
        <v>-6.4912845890924605E-3</v>
      </c>
      <c r="ADM121" s="100">
        <v>3.419831729224896E-2</v>
      </c>
      <c r="ADU121" s="100">
        <v>-9.7741061865324799E-3</v>
      </c>
      <c r="AEV121" s="100">
        <v>-1.0738754718074945E-2</v>
      </c>
      <c r="AGI121" s="100">
        <v>3.419831729224896E-2</v>
      </c>
      <c r="AGJ121" s="100">
        <v>3.419831729224896E-2</v>
      </c>
      <c r="AIO121" s="100">
        <v>-7.6604192865507665E-3</v>
      </c>
      <c r="AIP121" s="100">
        <v>-7.6604192865507665E-3</v>
      </c>
      <c r="AJA121" s="100">
        <v>-9.7746085709708146E-3</v>
      </c>
      <c r="AJB121" s="100">
        <v>-9.7746085709708146E-3</v>
      </c>
      <c r="AJC121" s="100">
        <v>-9.7746085709708146E-3</v>
      </c>
      <c r="AKG121" s="100">
        <v>6.1216027165783879E-2</v>
      </c>
      <c r="AKN121" s="100">
        <v>-2.5163273800675897E-2</v>
      </c>
      <c r="ALD121" s="100">
        <v>3.4197814907810625E-2</v>
      </c>
      <c r="ANK121" s="100">
        <v>3.419831729224896E-2</v>
      </c>
      <c r="ANL121" s="100">
        <v>3.419831729224896E-2</v>
      </c>
      <c r="AOJ121" s="100">
        <v>3.419831729224896E-2</v>
      </c>
      <c r="AOK121" s="100">
        <v>3.419831729224896E-2</v>
      </c>
      <c r="AOL121" s="100">
        <v>3.419831729224896E-2</v>
      </c>
      <c r="AON121" s="100">
        <v>3.419831729224896E-2</v>
      </c>
      <c r="AOO121" s="100">
        <v>3.419831729224896E-2</v>
      </c>
      <c r="AOP121" s="100">
        <v>3.419831729224896E-2</v>
      </c>
      <c r="AOQ121" s="100">
        <v>3.419831729224896E-2</v>
      </c>
      <c r="AOR121" s="100">
        <v>3.419831729224896E-2</v>
      </c>
      <c r="AOS121" s="100">
        <v>3.419831729224896E-2</v>
      </c>
      <c r="AOT121" s="100">
        <v>3.419831729224896E-2</v>
      </c>
      <c r="AOU121" s="100">
        <v>3.419831729224896E-2</v>
      </c>
      <c r="AOV121" s="100">
        <v>3.419831729224896E-2</v>
      </c>
      <c r="AOW121" s="100">
        <v>3.419831729224896E-2</v>
      </c>
      <c r="AOX121" s="100">
        <v>3.419831729224896E-2</v>
      </c>
      <c r="AOY121" s="100">
        <v>3.419831729224896E-2</v>
      </c>
      <c r="APY121" s="100">
        <v>3.419831729224896E-2</v>
      </c>
      <c r="APZ121" s="100">
        <v>3.419831729224896E-2</v>
      </c>
      <c r="AQA121" s="100">
        <v>3.419831729224896E-2</v>
      </c>
      <c r="ARK121" s="100">
        <v>-1.0738754718074945E-2</v>
      </c>
      <c r="ARL121" s="100">
        <v>-1.0738754718074945E-2</v>
      </c>
      <c r="ARM121" s="100">
        <v>-1.0738754718074945E-2</v>
      </c>
      <c r="ARN121" s="100">
        <v>-1.0738754718074945E-2</v>
      </c>
      <c r="ARX121" s="100">
        <v>6.1216027165783879E-2</v>
      </c>
      <c r="ARY121" s="100">
        <v>6.1216027165783879E-2</v>
      </c>
      <c r="ASA121" s="100">
        <v>-9.7746085709708146E-3</v>
      </c>
      <c r="ASB121" s="100">
        <v>-9.7746085709708146E-3</v>
      </c>
      <c r="ASC121" s="100">
        <v>-9.7746085709708146E-3</v>
      </c>
      <c r="AWB121" s="100">
        <v>3.419831729224896E-2</v>
      </c>
      <c r="AWC121" s="100">
        <v>3.419831729224896E-2</v>
      </c>
      <c r="AWU121" s="100">
        <v>1.1972702479121054E-3</v>
      </c>
      <c r="AXB121" s="100">
        <v>9.5434019404532534E-3</v>
      </c>
      <c r="AXI121" s="124">
        <v>-1.0724185569363245E-2</v>
      </c>
      <c r="AXL121" s="124">
        <v>6000</v>
      </c>
    </row>
    <row r="122" spans="1:992 1051:1312" ht="14.25" customHeight="1" x14ac:dyDescent="0.2">
      <c r="A122" s="126" t="s">
        <v>3079</v>
      </c>
      <c r="B122" s="126" t="s">
        <v>2972</v>
      </c>
      <c r="C122" s="126" t="s">
        <v>2782</v>
      </c>
      <c r="D122" s="126" t="s">
        <v>2783</v>
      </c>
      <c r="E122" s="29" t="s">
        <v>3050</v>
      </c>
      <c r="F122" s="126" t="s">
        <v>2747</v>
      </c>
      <c r="G122" s="126" t="s">
        <v>2973</v>
      </c>
      <c r="L122" s="124">
        <v>-0.59298240688150505</v>
      </c>
      <c r="P122" s="100">
        <v>-0.3351497569065055</v>
      </c>
      <c r="Q122" s="100">
        <v>-0.3351497569065055</v>
      </c>
      <c r="R122" s="100">
        <v>-0.3351497569065055</v>
      </c>
      <c r="S122" s="100">
        <v>-0.3351497569065055</v>
      </c>
      <c r="T122" s="100">
        <v>-0.3351497569065055</v>
      </c>
      <c r="U122" s="100">
        <v>-0.3351497569065055</v>
      </c>
      <c r="V122" s="100">
        <v>-0.3351497569065055</v>
      </c>
      <c r="W122" s="100">
        <v>-0.3351497569065055</v>
      </c>
      <c r="X122" s="100">
        <v>-0.3351497569065055</v>
      </c>
      <c r="Y122" s="100">
        <v>-0.3351497569065055</v>
      </c>
      <c r="Z122" s="100">
        <v>-0.3351497569065055</v>
      </c>
      <c r="AA122" s="100">
        <v>-0.3351497569065055</v>
      </c>
      <c r="AF122" s="100">
        <v>0.6964605823427279</v>
      </c>
      <c r="AG122" s="100">
        <v>0.6964605823427279</v>
      </c>
      <c r="AU122" s="100">
        <v>-0.33650053533822866</v>
      </c>
      <c r="CF122" s="100">
        <v>-0.37395219482457337</v>
      </c>
      <c r="CM122" s="100">
        <v>-0.61200442361157592</v>
      </c>
      <c r="FB122" s="100">
        <v>-0.37395374893206912</v>
      </c>
      <c r="FC122" s="100">
        <v>-0.37395245384248932</v>
      </c>
      <c r="FI122" s="100">
        <v>-0.34111209031395251</v>
      </c>
      <c r="GB122" s="100">
        <v>-0.3351497569065055</v>
      </c>
      <c r="GC122" s="100">
        <v>-0.32768175235359215</v>
      </c>
      <c r="GD122" s="100">
        <v>-0.34570421894597941</v>
      </c>
      <c r="IX122" s="100">
        <v>-0.96144031367276828</v>
      </c>
      <c r="IY122" s="100">
        <v>-0.33650053533822866</v>
      </c>
      <c r="IZ122" s="100">
        <v>-0.19663111973859496</v>
      </c>
      <c r="JA122" s="100">
        <v>-0.52517099844775739</v>
      </c>
      <c r="JB122" s="100">
        <v>-0.34111209031395251</v>
      </c>
      <c r="JC122" s="100">
        <v>-0.3351497569065055</v>
      </c>
      <c r="JD122" s="100">
        <v>-0.34111209031395251</v>
      </c>
      <c r="JE122" s="100">
        <v>-0.3276814933356762</v>
      </c>
      <c r="JF122" s="100">
        <v>-0.31225930760159559</v>
      </c>
      <c r="JW122" s="100">
        <v>-0.37395323089623722</v>
      </c>
      <c r="KO122" s="100">
        <v>-0.33650053533822866</v>
      </c>
      <c r="MD122" s="100">
        <v>-0.37395426696790102</v>
      </c>
      <c r="ME122" s="100">
        <v>-0.37395426696790102</v>
      </c>
      <c r="NC122" s="100">
        <v>-0.37395426696790102</v>
      </c>
      <c r="ND122" s="100">
        <v>-0.37395426696790102</v>
      </c>
      <c r="NE122" s="100">
        <v>-0.37395426696790102</v>
      </c>
      <c r="NF122" s="100">
        <v>-0.3351497569065055</v>
      </c>
      <c r="NG122" s="100">
        <v>-0.37395426696790102</v>
      </c>
      <c r="NH122" s="100">
        <v>-0.37395426696790102</v>
      </c>
      <c r="NI122" s="100">
        <v>-0.37395426696790102</v>
      </c>
      <c r="NJ122" s="100">
        <v>-0.37395426696790102</v>
      </c>
      <c r="NK122" s="100">
        <v>-0.37395426696790102</v>
      </c>
      <c r="NL122" s="100">
        <v>-0.37395426696790102</v>
      </c>
      <c r="NM122" s="100">
        <v>-0.37395426696790102</v>
      </c>
      <c r="NN122" s="100">
        <v>-0.37395426696790102</v>
      </c>
      <c r="NO122" s="100">
        <v>-0.37395426696790102</v>
      </c>
      <c r="NP122" s="100">
        <v>-0.37395426696790102</v>
      </c>
      <c r="NQ122" s="100">
        <v>-0.37395426696790102</v>
      </c>
      <c r="NR122" s="100">
        <v>-0.37395426696790102</v>
      </c>
      <c r="OR122" s="100">
        <v>-0.37395245384248932</v>
      </c>
      <c r="OS122" s="100">
        <v>-0.37395245384248932</v>
      </c>
      <c r="OT122" s="100">
        <v>-0.37395245384248932</v>
      </c>
      <c r="QQ122" s="100">
        <v>-0.19663111973859496</v>
      </c>
      <c r="QR122" s="100">
        <v>-0.19663111973859496</v>
      </c>
      <c r="QS122" s="100">
        <v>-0.69126157473361038</v>
      </c>
      <c r="US122" s="100">
        <v>-0.99999999999999989</v>
      </c>
      <c r="UU122" s="100">
        <v>-0.37395374893206912</v>
      </c>
      <c r="UV122" s="100">
        <v>-0.37395426696790102</v>
      </c>
      <c r="VD122" s="100">
        <v>-0.82276497066570298</v>
      </c>
      <c r="XR122" s="124" t="s">
        <v>86</v>
      </c>
      <c r="XS122" s="124">
        <v>476.2777078199166</v>
      </c>
      <c r="XT122" s="124">
        <v>-34.764796191234794</v>
      </c>
      <c r="XU122" s="124">
        <v>77.583095123189949</v>
      </c>
      <c r="XV122" s="124">
        <v>3.476479619123479</v>
      </c>
      <c r="XW122" s="124">
        <v>1.6944267683859793</v>
      </c>
      <c r="XX122" s="124">
        <v>443.20733839706782</v>
      </c>
      <c r="YJ122" s="124">
        <v>-6.4377826520807035E-2</v>
      </c>
      <c r="AAU122" s="100">
        <v>3.7780871257527833E-2</v>
      </c>
      <c r="AAV122" s="100">
        <v>7.6690024556970568E-3</v>
      </c>
      <c r="ADU122" s="100">
        <v>5.3857595265235378E-3</v>
      </c>
      <c r="AEV122" s="100">
        <v>7.760435780030381E-3</v>
      </c>
      <c r="AJA122" s="100">
        <v>5.3862775623554548E-3</v>
      </c>
      <c r="AJB122" s="100">
        <v>5.3862775623554548E-3</v>
      </c>
      <c r="AJC122" s="100">
        <v>5.3862775623554548E-3</v>
      </c>
      <c r="AKN122" s="100">
        <v>3.7780871257527833E-2</v>
      </c>
      <c r="ARK122" s="100">
        <v>7.760435780030381E-3</v>
      </c>
      <c r="ARL122" s="100">
        <v>7.760435780030381E-3</v>
      </c>
      <c r="ARM122" s="100">
        <v>7.760435780030381E-3</v>
      </c>
      <c r="ARN122" s="100">
        <v>7.760435780030381E-3</v>
      </c>
      <c r="ASA122" s="100">
        <v>5.3860185444394963E-3</v>
      </c>
      <c r="ASB122" s="100">
        <v>5.3860185444394963E-3</v>
      </c>
      <c r="ASC122" s="100">
        <v>5.3860185444394963E-3</v>
      </c>
      <c r="AXB122" s="100">
        <v>6.4377826520807035E-2</v>
      </c>
      <c r="AXI122" s="124">
        <v>7.7503340813080031E-3</v>
      </c>
      <c r="AXL122" s="124">
        <v>6000</v>
      </c>
    </row>
    <row r="123" spans="1:992 1051:1312" ht="14.25" customHeight="1" x14ac:dyDescent="0.2">
      <c r="A123" s="126" t="s">
        <v>3079</v>
      </c>
      <c r="B123" s="126" t="s">
        <v>2974</v>
      </c>
      <c r="C123" s="126" t="s">
        <v>2782</v>
      </c>
      <c r="D123" s="126" t="s">
        <v>2786</v>
      </c>
      <c r="E123" s="29" t="s">
        <v>3050</v>
      </c>
      <c r="F123" s="126" t="s">
        <v>2747</v>
      </c>
      <c r="G123" s="126" t="s">
        <v>2973</v>
      </c>
      <c r="L123" s="124">
        <v>0.59298240688150505</v>
      </c>
      <c r="P123" s="100">
        <v>0.3351497569065055</v>
      </c>
      <c r="Q123" s="100">
        <v>0.3351497569065055</v>
      </c>
      <c r="R123" s="100">
        <v>0.3351497569065055</v>
      </c>
      <c r="S123" s="100">
        <v>0.3351497569065055</v>
      </c>
      <c r="T123" s="100">
        <v>0.3351497569065055</v>
      </c>
      <c r="U123" s="100">
        <v>0.3351497569065055</v>
      </c>
      <c r="V123" s="100">
        <v>0.3351497569065055</v>
      </c>
      <c r="W123" s="100">
        <v>0.3351497569065055</v>
      </c>
      <c r="X123" s="100">
        <v>0.3351497569065055</v>
      </c>
      <c r="Y123" s="100">
        <v>0.3351497569065055</v>
      </c>
      <c r="Z123" s="100">
        <v>0.3351497569065055</v>
      </c>
      <c r="AA123" s="100">
        <v>0.3351497569065055</v>
      </c>
      <c r="AF123" s="100">
        <v>-0.6964605823427279</v>
      </c>
      <c r="AG123" s="100">
        <v>-0.6964605823427279</v>
      </c>
      <c r="AU123" s="100">
        <v>0.33650053533822866</v>
      </c>
      <c r="CF123" s="100">
        <v>0.37395219482457337</v>
      </c>
      <c r="CM123" s="100">
        <v>0.61200442361157592</v>
      </c>
      <c r="FB123" s="100">
        <v>0.37395374893206912</v>
      </c>
      <c r="FC123" s="100">
        <v>0.37395245384248932</v>
      </c>
      <c r="FI123" s="100">
        <v>0.34111209031395251</v>
      </c>
      <c r="GB123" s="100">
        <v>0.3351497569065055</v>
      </c>
      <c r="GC123" s="100">
        <v>0.32768175235359215</v>
      </c>
      <c r="GD123" s="100">
        <v>0.34570421894597941</v>
      </c>
      <c r="IX123" s="100">
        <v>0.96144031367276828</v>
      </c>
      <c r="IY123" s="100">
        <v>0.33650053533822866</v>
      </c>
      <c r="IZ123" s="100">
        <v>0.19663111973859496</v>
      </c>
      <c r="JA123" s="100">
        <v>0.52517099844775739</v>
      </c>
      <c r="JB123" s="100">
        <v>0.34111209031395251</v>
      </c>
      <c r="JC123" s="100">
        <v>0.3351497569065055</v>
      </c>
      <c r="JD123" s="100">
        <v>0.34111209031395251</v>
      </c>
      <c r="JE123" s="100">
        <v>0.3276814933356762</v>
      </c>
      <c r="JF123" s="100">
        <v>0.31225930760159559</v>
      </c>
      <c r="JW123" s="100">
        <v>0.37395323089623722</v>
      </c>
      <c r="KO123" s="100">
        <v>0.33650053533822866</v>
      </c>
      <c r="MD123" s="100">
        <v>0.37395426696790102</v>
      </c>
      <c r="ME123" s="100">
        <v>0.37395426696790102</v>
      </c>
      <c r="NC123" s="100">
        <v>0.37395426696790102</v>
      </c>
      <c r="ND123" s="100">
        <v>0.37395426696790102</v>
      </c>
      <c r="NE123" s="100">
        <v>0.37395426696790102</v>
      </c>
      <c r="NF123" s="100">
        <v>0.3351497569065055</v>
      </c>
      <c r="NG123" s="100">
        <v>0.37395426696790102</v>
      </c>
      <c r="NH123" s="100">
        <v>0.37395426696790102</v>
      </c>
      <c r="NI123" s="100">
        <v>0.37395426696790102</v>
      </c>
      <c r="NJ123" s="100">
        <v>0.37395426696790102</v>
      </c>
      <c r="NK123" s="100">
        <v>0.37395426696790102</v>
      </c>
      <c r="NL123" s="100">
        <v>0.37395426696790102</v>
      </c>
      <c r="NM123" s="100">
        <v>0.37395426696790102</v>
      </c>
      <c r="NN123" s="100">
        <v>0.37395426696790102</v>
      </c>
      <c r="NO123" s="100">
        <v>0.37395426696790102</v>
      </c>
      <c r="NP123" s="100">
        <v>0.37395426696790102</v>
      </c>
      <c r="NQ123" s="100">
        <v>0.37395426696790102</v>
      </c>
      <c r="NR123" s="100">
        <v>0.37395426696790102</v>
      </c>
      <c r="OR123" s="100">
        <v>0.37395245384248932</v>
      </c>
      <c r="OS123" s="100">
        <v>0.37395245384248932</v>
      </c>
      <c r="OT123" s="100">
        <v>0.37395245384248932</v>
      </c>
      <c r="QQ123" s="100">
        <v>0.19663111973859496</v>
      </c>
      <c r="QR123" s="100">
        <v>0.19663111973859496</v>
      </c>
      <c r="QS123" s="100">
        <v>0.69126157473361038</v>
      </c>
      <c r="US123" s="100">
        <v>0.99999999999999989</v>
      </c>
      <c r="UU123" s="100">
        <v>0.37395374893206912</v>
      </c>
      <c r="UV123" s="100">
        <v>0.37395426696790102</v>
      </c>
      <c r="VD123" s="100">
        <v>0.82276497066570298</v>
      </c>
      <c r="XR123" s="124" t="s">
        <v>86</v>
      </c>
      <c r="XS123" s="124">
        <v>476.2777078199166</v>
      </c>
      <c r="XT123" s="124">
        <v>-34.764796191234794</v>
      </c>
      <c r="XU123" s="124">
        <v>-77.583095123189949</v>
      </c>
      <c r="XV123" s="124">
        <v>3.476479619123479</v>
      </c>
      <c r="XW123" s="124">
        <v>-1.6944267683859793</v>
      </c>
      <c r="XX123" s="124">
        <v>439.81848486029583</v>
      </c>
      <c r="YJ123" s="124">
        <v>6.4377826520807035E-2</v>
      </c>
      <c r="AAU123" s="100">
        <v>-3.7780871257527833E-2</v>
      </c>
      <c r="AAV123" s="100">
        <v>-7.6690024556970568E-3</v>
      </c>
      <c r="ADU123" s="100">
        <v>-5.3857595265235378E-3</v>
      </c>
      <c r="AEV123" s="100">
        <v>-7.760435780030381E-3</v>
      </c>
      <c r="AJA123" s="100">
        <v>-5.3862775623554548E-3</v>
      </c>
      <c r="AJB123" s="100">
        <v>-5.3862775623554548E-3</v>
      </c>
      <c r="AJC123" s="100">
        <v>-5.3862775623554548E-3</v>
      </c>
      <c r="AKN123" s="100">
        <v>-3.7780871257527833E-2</v>
      </c>
      <c r="ARK123" s="100">
        <v>-7.760435780030381E-3</v>
      </c>
      <c r="ARL123" s="100">
        <v>-7.760435780030381E-3</v>
      </c>
      <c r="ARM123" s="100">
        <v>-7.760435780030381E-3</v>
      </c>
      <c r="ARN123" s="100">
        <v>-7.760435780030381E-3</v>
      </c>
      <c r="ASA123" s="100">
        <v>-5.3860185444394963E-3</v>
      </c>
      <c r="ASB123" s="100">
        <v>-5.3860185444394963E-3</v>
      </c>
      <c r="ASC123" s="100">
        <v>-5.3860185444394963E-3</v>
      </c>
      <c r="AXB123" s="100">
        <v>-6.4377826520807035E-2</v>
      </c>
      <c r="AXI123" s="124">
        <v>-7.7503340813080031E-3</v>
      </c>
      <c r="AXL123" s="124">
        <v>6000</v>
      </c>
    </row>
    <row r="124" spans="1:992 1051:1312" ht="14.25" customHeight="1" x14ac:dyDescent="0.2">
      <c r="A124" s="126" t="s">
        <v>3079</v>
      </c>
      <c r="B124" s="126" t="s">
        <v>2975</v>
      </c>
      <c r="C124" s="126" t="s">
        <v>2782</v>
      </c>
      <c r="D124" s="126" t="s">
        <v>2783</v>
      </c>
      <c r="E124" s="29" t="s">
        <v>3050</v>
      </c>
      <c r="F124" s="126" t="s">
        <v>3025</v>
      </c>
      <c r="G124" s="126" t="s">
        <v>2976</v>
      </c>
      <c r="L124" s="124">
        <v>-0.47903644892145725</v>
      </c>
      <c r="P124" s="100">
        <v>-0.12216889346682543</v>
      </c>
      <c r="Q124" s="100">
        <v>-0.12216889346682543</v>
      </c>
      <c r="R124" s="100">
        <v>-0.12216889346682543</v>
      </c>
      <c r="S124" s="100">
        <v>-0.12216889346682543</v>
      </c>
      <c r="T124" s="100">
        <v>-0.12216889346682543</v>
      </c>
      <c r="U124" s="100">
        <v>-0.12216889346682543</v>
      </c>
      <c r="V124" s="100">
        <v>-0.12216889346682543</v>
      </c>
      <c r="W124" s="100">
        <v>-0.12216889346682543</v>
      </c>
      <c r="X124" s="100">
        <v>-0.12216889346682543</v>
      </c>
      <c r="Y124" s="100">
        <v>-0.12216889346682543</v>
      </c>
      <c r="Z124" s="100">
        <v>-0.12216889346682543</v>
      </c>
      <c r="AA124" s="100">
        <v>-0.12216889346682543</v>
      </c>
      <c r="AF124" s="100">
        <v>0.2654722434753039</v>
      </c>
      <c r="AG124" s="100">
        <v>0.2654722434753039</v>
      </c>
      <c r="AU124" s="100">
        <v>-0.11851840675988928</v>
      </c>
      <c r="CM124" s="100">
        <v>0.53435679991780627</v>
      </c>
      <c r="FI124" s="100">
        <v>9.8782533694658461E-2</v>
      </c>
      <c r="GB124" s="100">
        <v>-0.12216889346682543</v>
      </c>
      <c r="GC124" s="100">
        <v>-0.14234735911707197</v>
      </c>
      <c r="GD124" s="100">
        <v>-9.3649530886524002E-2</v>
      </c>
      <c r="IX124" s="100">
        <v>0.84434981708711399</v>
      </c>
      <c r="IY124" s="100">
        <v>-0.11851840675988928</v>
      </c>
      <c r="JB124" s="100">
        <v>9.8782533694658461E-2</v>
      </c>
      <c r="JC124" s="100">
        <v>-0.12216889346682543</v>
      </c>
      <c r="JD124" s="100">
        <v>9.8782533694658461E-2</v>
      </c>
      <c r="JE124" s="100">
        <v>-0.14234735911707197</v>
      </c>
      <c r="JF124" s="100">
        <v>-0.18402037613635797</v>
      </c>
      <c r="KO124" s="100">
        <v>-0.11851840675988928</v>
      </c>
      <c r="NF124" s="100">
        <v>-0.12216889346682543</v>
      </c>
      <c r="QS124" s="100">
        <v>0.53263189071506278</v>
      </c>
      <c r="VD124" s="100">
        <v>0.66834355754311647</v>
      </c>
      <c r="XR124" s="124" t="s">
        <v>86</v>
      </c>
      <c r="XS124" s="124">
        <v>261.22862724185916</v>
      </c>
      <c r="XT124" s="124">
        <v>-19.067783010354685</v>
      </c>
      <c r="XU124" s="124">
        <v>95.394603126544268</v>
      </c>
      <c r="XV124" s="124">
        <v>1.9067783010354684</v>
      </c>
      <c r="XW124" s="124">
        <v>-0.99171193186114337</v>
      </c>
      <c r="XX124" s="124">
        <v>241.16913229964337</v>
      </c>
      <c r="YJ124" s="124">
        <v>8.6359394268461648E-3</v>
      </c>
      <c r="AAU124" s="100">
        <v>2.3589844533139125E-2</v>
      </c>
      <c r="AAV124" s="100">
        <v>5.953020059357471E-3</v>
      </c>
      <c r="ADM124" s="100">
        <v>1.731706530685586E-2</v>
      </c>
      <c r="ADU124" s="100">
        <v>8.5715607030064818E-3</v>
      </c>
      <c r="AEV124" s="100">
        <v>9.5345847520049501E-3</v>
      </c>
      <c r="AGI124" s="100">
        <v>1.731706530685586E-2</v>
      </c>
      <c r="AGJ124" s="100">
        <v>1.731706530685586E-2</v>
      </c>
      <c r="AIO124" s="100">
        <v>6.4603184045493416E-3</v>
      </c>
      <c r="AIP124" s="100">
        <v>6.4603184045493416E-3</v>
      </c>
      <c r="AJA124" s="100">
        <v>8.5715607030064818E-3</v>
      </c>
      <c r="AJB124" s="100">
        <v>8.5715607030064818E-3</v>
      </c>
      <c r="AJC124" s="100">
        <v>8.5715607030064818E-3</v>
      </c>
      <c r="AKG124" s="100">
        <v>-5.7992361307162267E-2</v>
      </c>
      <c r="AKH124" s="100">
        <v>-1.0429154272824105E-2</v>
      </c>
      <c r="AKN124" s="100">
        <v>2.3589844533139125E-2</v>
      </c>
      <c r="ALD124" s="100">
        <v>1.7316598264702929E-2</v>
      </c>
      <c r="ANK124" s="100">
        <v>1.731706530685586E-2</v>
      </c>
      <c r="ANL124" s="100">
        <v>1.731706530685586E-2</v>
      </c>
      <c r="AOJ124" s="100">
        <v>1.731706530685586E-2</v>
      </c>
      <c r="AOK124" s="100">
        <v>1.731706530685586E-2</v>
      </c>
      <c r="AOL124" s="100">
        <v>1.731706530685586E-2</v>
      </c>
      <c r="AON124" s="100">
        <v>1.731706530685586E-2</v>
      </c>
      <c r="AOO124" s="100">
        <v>1.731706530685586E-2</v>
      </c>
      <c r="AOP124" s="100">
        <v>1.731706530685586E-2</v>
      </c>
      <c r="AOQ124" s="100">
        <v>1.731706530685586E-2</v>
      </c>
      <c r="AOR124" s="100">
        <v>1.731706530685586E-2</v>
      </c>
      <c r="AOS124" s="100">
        <v>1.731706530685586E-2</v>
      </c>
      <c r="AOT124" s="100">
        <v>1.731706530685586E-2</v>
      </c>
      <c r="AOU124" s="100">
        <v>1.731706530685586E-2</v>
      </c>
      <c r="AOV124" s="100">
        <v>1.731706530685586E-2</v>
      </c>
      <c r="AOW124" s="100">
        <v>1.731706530685586E-2</v>
      </c>
      <c r="AOX124" s="100">
        <v>1.731706530685586E-2</v>
      </c>
      <c r="AOY124" s="100">
        <v>1.731706530685586E-2</v>
      </c>
      <c r="APY124" s="100">
        <v>1.731706530685586E-2</v>
      </c>
      <c r="APZ124" s="100">
        <v>1.731706530685586E-2</v>
      </c>
      <c r="AQA124" s="100">
        <v>1.731706530685586E-2</v>
      </c>
      <c r="ARK124" s="100">
        <v>9.5345847520049501E-3</v>
      </c>
      <c r="ARL124" s="100">
        <v>9.5345847520049501E-3</v>
      </c>
      <c r="ARM124" s="100">
        <v>9.5345847520049501E-3</v>
      </c>
      <c r="ARN124" s="100">
        <v>9.5345847520049501E-3</v>
      </c>
      <c r="ARX124" s="100">
        <v>-5.7992361307162267E-2</v>
      </c>
      <c r="ARY124" s="100">
        <v>-5.7992361307162267E-2</v>
      </c>
      <c r="ASA124" s="100">
        <v>8.5715607030064818E-3</v>
      </c>
      <c r="ASB124" s="100">
        <v>8.5715607030064818E-3</v>
      </c>
      <c r="ASC124" s="100">
        <v>8.5715607030064818E-3</v>
      </c>
      <c r="AWB124" s="100">
        <v>1.731706530685586E-2</v>
      </c>
      <c r="AWC124" s="100">
        <v>1.731706530685586E-2</v>
      </c>
      <c r="AWU124" s="100">
        <v>-1.1041475836439465E-3</v>
      </c>
      <c r="AXB124" s="100">
        <v>-8.6359394268461648E-3</v>
      </c>
      <c r="AXI124" s="124">
        <v>9.5219248907568877E-3</v>
      </c>
      <c r="AXL124" s="124">
        <v>6000</v>
      </c>
    </row>
    <row r="125" spans="1:992 1051:1312" ht="14.25" customHeight="1" x14ac:dyDescent="0.2">
      <c r="A125" s="126" t="s">
        <v>3079</v>
      </c>
      <c r="B125" s="126" t="s">
        <v>2977</v>
      </c>
      <c r="C125" s="126" t="s">
        <v>2782</v>
      </c>
      <c r="D125" s="126" t="s">
        <v>2786</v>
      </c>
      <c r="E125" s="29" t="s">
        <v>3050</v>
      </c>
      <c r="F125" s="126" t="s">
        <v>3025</v>
      </c>
      <c r="G125" s="126" t="s">
        <v>2976</v>
      </c>
      <c r="L125" s="124">
        <v>0.47903644892145725</v>
      </c>
      <c r="P125" s="100">
        <v>0.12216889346682543</v>
      </c>
      <c r="Q125" s="100">
        <v>0.12216889346682543</v>
      </c>
      <c r="R125" s="100">
        <v>0.12216889346682543</v>
      </c>
      <c r="S125" s="100">
        <v>0.12216889346682543</v>
      </c>
      <c r="T125" s="100">
        <v>0.12216889346682543</v>
      </c>
      <c r="U125" s="100">
        <v>0.12216889346682543</v>
      </c>
      <c r="V125" s="100">
        <v>0.12216889346682543</v>
      </c>
      <c r="W125" s="100">
        <v>0.12216889346682543</v>
      </c>
      <c r="X125" s="100">
        <v>0.12216889346682543</v>
      </c>
      <c r="Y125" s="100">
        <v>0.12216889346682543</v>
      </c>
      <c r="Z125" s="100">
        <v>0.12216889346682543</v>
      </c>
      <c r="AA125" s="100">
        <v>0.12216889346682543</v>
      </c>
      <c r="AF125" s="100">
        <v>-0.2654722434753039</v>
      </c>
      <c r="AG125" s="100">
        <v>-0.2654722434753039</v>
      </c>
      <c r="AU125" s="100">
        <v>0.11851840675988928</v>
      </c>
      <c r="CM125" s="100">
        <v>-0.53435679991780627</v>
      </c>
      <c r="FI125" s="100">
        <v>-9.8782533694658461E-2</v>
      </c>
      <c r="GB125" s="100">
        <v>0.12216889346682543</v>
      </c>
      <c r="GC125" s="100">
        <v>0.14234735911707197</v>
      </c>
      <c r="GD125" s="100">
        <v>9.3649530886524002E-2</v>
      </c>
      <c r="IX125" s="100">
        <v>-0.84434981708711399</v>
      </c>
      <c r="IY125" s="100">
        <v>0.11851840675988928</v>
      </c>
      <c r="JB125" s="100">
        <v>-9.8782533694658461E-2</v>
      </c>
      <c r="JC125" s="100">
        <v>0.12216889346682543</v>
      </c>
      <c r="JD125" s="100">
        <v>-9.8782533694658461E-2</v>
      </c>
      <c r="JE125" s="100">
        <v>0.14234735911707197</v>
      </c>
      <c r="JF125" s="100">
        <v>0.18402037613635797</v>
      </c>
      <c r="KO125" s="100">
        <v>0.11851840675988928</v>
      </c>
      <c r="NF125" s="100">
        <v>0.12216889346682543</v>
      </c>
      <c r="QS125" s="100">
        <v>-0.53263189071506278</v>
      </c>
      <c r="VD125" s="100">
        <v>-0.66834355754311647</v>
      </c>
      <c r="XR125" s="124" t="s">
        <v>86</v>
      </c>
      <c r="XS125" s="124">
        <v>261.22862724185916</v>
      </c>
      <c r="XT125" s="124">
        <v>-19.067783010354685</v>
      </c>
      <c r="XU125" s="124">
        <v>-95.394603126544268</v>
      </c>
      <c r="XV125" s="124">
        <v>1.9067783010354684</v>
      </c>
      <c r="XW125" s="124">
        <v>0.99171193186114337</v>
      </c>
      <c r="XX125" s="124">
        <v>243.1525561633656</v>
      </c>
      <c r="YJ125" s="124">
        <v>-8.6359394268461648E-3</v>
      </c>
      <c r="AAU125" s="100">
        <v>-2.3589844533139125E-2</v>
      </c>
      <c r="AAV125" s="100">
        <v>-5.953020059357471E-3</v>
      </c>
      <c r="ADM125" s="100">
        <v>-1.731706530685586E-2</v>
      </c>
      <c r="ADU125" s="100">
        <v>-8.5715607030064818E-3</v>
      </c>
      <c r="AEV125" s="100">
        <v>-9.5345847520049501E-3</v>
      </c>
      <c r="AGI125" s="100">
        <v>-1.731706530685586E-2</v>
      </c>
      <c r="AGJ125" s="100">
        <v>-1.731706530685586E-2</v>
      </c>
      <c r="AIO125" s="100">
        <v>-6.4603184045493416E-3</v>
      </c>
      <c r="AIP125" s="100">
        <v>-6.4603184045493416E-3</v>
      </c>
      <c r="AJA125" s="100">
        <v>-8.5715607030064818E-3</v>
      </c>
      <c r="AJB125" s="100">
        <v>-8.5715607030064818E-3</v>
      </c>
      <c r="AJC125" s="100">
        <v>-8.5715607030064818E-3</v>
      </c>
      <c r="AKG125" s="100">
        <v>5.7992361307162267E-2</v>
      </c>
      <c r="AKH125" s="100">
        <v>1.0429154272824105E-2</v>
      </c>
      <c r="AKN125" s="100">
        <v>-2.3589844533139125E-2</v>
      </c>
      <c r="ALD125" s="100">
        <v>-1.7316598264702929E-2</v>
      </c>
      <c r="ANK125" s="100">
        <v>-1.731706530685586E-2</v>
      </c>
      <c r="ANL125" s="100">
        <v>-1.731706530685586E-2</v>
      </c>
      <c r="AOJ125" s="100">
        <v>-1.731706530685586E-2</v>
      </c>
      <c r="AOK125" s="100">
        <v>-1.731706530685586E-2</v>
      </c>
      <c r="AOL125" s="100">
        <v>-1.731706530685586E-2</v>
      </c>
      <c r="AON125" s="100">
        <v>-1.731706530685586E-2</v>
      </c>
      <c r="AOO125" s="100">
        <v>-1.731706530685586E-2</v>
      </c>
      <c r="AOP125" s="100">
        <v>-1.731706530685586E-2</v>
      </c>
      <c r="AOQ125" s="100">
        <v>-1.731706530685586E-2</v>
      </c>
      <c r="AOR125" s="100">
        <v>-1.731706530685586E-2</v>
      </c>
      <c r="AOS125" s="100">
        <v>-1.731706530685586E-2</v>
      </c>
      <c r="AOT125" s="100">
        <v>-1.731706530685586E-2</v>
      </c>
      <c r="AOU125" s="100">
        <v>-1.731706530685586E-2</v>
      </c>
      <c r="AOV125" s="100">
        <v>-1.731706530685586E-2</v>
      </c>
      <c r="AOW125" s="100">
        <v>-1.731706530685586E-2</v>
      </c>
      <c r="AOX125" s="100">
        <v>-1.731706530685586E-2</v>
      </c>
      <c r="AOY125" s="100">
        <v>-1.731706530685586E-2</v>
      </c>
      <c r="APY125" s="100">
        <v>-1.731706530685586E-2</v>
      </c>
      <c r="APZ125" s="100">
        <v>-1.731706530685586E-2</v>
      </c>
      <c r="AQA125" s="100">
        <v>-1.731706530685586E-2</v>
      </c>
      <c r="ARK125" s="100">
        <v>-9.5345847520049501E-3</v>
      </c>
      <c r="ARL125" s="100">
        <v>-9.5345847520049501E-3</v>
      </c>
      <c r="ARM125" s="100">
        <v>-9.5345847520049501E-3</v>
      </c>
      <c r="ARN125" s="100">
        <v>-9.5345847520049501E-3</v>
      </c>
      <c r="ARX125" s="100">
        <v>5.7992361307162267E-2</v>
      </c>
      <c r="ARY125" s="100">
        <v>5.7992361307162267E-2</v>
      </c>
      <c r="ASA125" s="100">
        <v>-8.5715607030064818E-3</v>
      </c>
      <c r="ASB125" s="100">
        <v>-8.5715607030064818E-3</v>
      </c>
      <c r="ASC125" s="100">
        <v>-8.5715607030064818E-3</v>
      </c>
      <c r="AWB125" s="100">
        <v>-1.731706530685586E-2</v>
      </c>
      <c r="AWC125" s="100">
        <v>-1.731706530685586E-2</v>
      </c>
      <c r="AWU125" s="100">
        <v>1.1041475836439465E-3</v>
      </c>
      <c r="AXB125" s="100">
        <v>8.6359394268461648E-3</v>
      </c>
      <c r="AXI125" s="124">
        <v>-9.5219248907568877E-3</v>
      </c>
      <c r="AXL125" s="124">
        <v>6000</v>
      </c>
    </row>
    <row r="126" spans="1:992 1051:1312" ht="14.25" customHeight="1" x14ac:dyDescent="0.2">
      <c r="A126" s="126" t="s">
        <v>3079</v>
      </c>
      <c r="B126" s="126" t="s">
        <v>2978</v>
      </c>
      <c r="C126" s="126" t="s">
        <v>2782</v>
      </c>
      <c r="D126" s="126" t="s">
        <v>2783</v>
      </c>
      <c r="E126" s="29" t="s">
        <v>3050</v>
      </c>
      <c r="F126" s="126" t="s">
        <v>2747</v>
      </c>
      <c r="G126" s="126" t="s">
        <v>2979</v>
      </c>
      <c r="L126" s="124">
        <v>-0.56360663440448144</v>
      </c>
      <c r="P126" s="100">
        <v>-0.24455066005658793</v>
      </c>
      <c r="Q126" s="100">
        <v>-0.24455066005658793</v>
      </c>
      <c r="R126" s="100">
        <v>-0.24455066005658793</v>
      </c>
      <c r="S126" s="100">
        <v>-0.24455066005658793</v>
      </c>
      <c r="T126" s="100">
        <v>-0.24455066005658793</v>
      </c>
      <c r="U126" s="100">
        <v>-0.24455066005658793</v>
      </c>
      <c r="V126" s="100">
        <v>-0.24455066005658793</v>
      </c>
      <c r="W126" s="100">
        <v>-0.24455066005658793</v>
      </c>
      <c r="X126" s="100">
        <v>-0.24455066005658793</v>
      </c>
      <c r="Y126" s="100">
        <v>-0.24455066005658793</v>
      </c>
      <c r="Z126" s="100">
        <v>-0.24455066005658793</v>
      </c>
      <c r="AA126" s="100">
        <v>-0.24455066005658793</v>
      </c>
      <c r="AF126" s="100">
        <v>0.66355205437007203</v>
      </c>
      <c r="AG126" s="100">
        <v>0.66355205437007203</v>
      </c>
      <c r="AU126" s="100">
        <v>-0.24348377581722264</v>
      </c>
      <c r="CF126" s="100">
        <v>-0.21391296548462588</v>
      </c>
      <c r="CM126" s="100">
        <v>-0.69072027299190319</v>
      </c>
      <c r="FB126" s="100">
        <v>-0.21391372991087809</v>
      </c>
      <c r="FC126" s="100">
        <v>-0.21391296548462588</v>
      </c>
      <c r="FI126" s="100">
        <v>-0.26043339910796554</v>
      </c>
      <c r="GB126" s="100">
        <v>-0.24455066005658793</v>
      </c>
      <c r="GC126" s="100">
        <v>-0.2504466797400543</v>
      </c>
      <c r="GD126" s="100">
        <v>-0.23621713986350407</v>
      </c>
      <c r="IX126" s="100">
        <v>-0.99694841040108939</v>
      </c>
      <c r="IY126" s="100">
        <v>-0.24348377581722264</v>
      </c>
      <c r="IZ126" s="100">
        <v>-0.15015675834345774</v>
      </c>
      <c r="JB126" s="100">
        <v>-0.26043339910796554</v>
      </c>
      <c r="JC126" s="100">
        <v>-0.24455066005658793</v>
      </c>
      <c r="JD126" s="100">
        <v>-0.26043339910796554</v>
      </c>
      <c r="JE126" s="100">
        <v>-0.25044693454880507</v>
      </c>
      <c r="JF126" s="100">
        <v>-0.26262348032061056</v>
      </c>
      <c r="JW126" s="100">
        <v>-0.21391322029337662</v>
      </c>
      <c r="KO126" s="100">
        <v>-0.24348377581722264</v>
      </c>
      <c r="MD126" s="100">
        <v>-0.21391347510212735</v>
      </c>
      <c r="ME126" s="100">
        <v>-0.21391347510212735</v>
      </c>
      <c r="NC126" s="100">
        <v>-0.21391347510212735</v>
      </c>
      <c r="ND126" s="100">
        <v>-0.21391347510212735</v>
      </c>
      <c r="NE126" s="100">
        <v>-0.21391347510212735</v>
      </c>
      <c r="NF126" s="100">
        <v>-0.24455066005658793</v>
      </c>
      <c r="NG126" s="100">
        <v>-0.21391347510212735</v>
      </c>
      <c r="NH126" s="100">
        <v>-0.21391347510212735</v>
      </c>
      <c r="NI126" s="100">
        <v>-0.21391347510212735</v>
      </c>
      <c r="NJ126" s="100">
        <v>-0.21391347510212735</v>
      </c>
      <c r="NK126" s="100">
        <v>-0.21391347510212735</v>
      </c>
      <c r="NL126" s="100">
        <v>-0.21391347510212735</v>
      </c>
      <c r="NM126" s="100">
        <v>-0.21391347510212735</v>
      </c>
      <c r="NN126" s="100">
        <v>-0.21391347510212735</v>
      </c>
      <c r="NO126" s="100">
        <v>-0.21391347510212735</v>
      </c>
      <c r="NP126" s="100">
        <v>-0.21391347510212735</v>
      </c>
      <c r="NQ126" s="100">
        <v>-0.21391347510212735</v>
      </c>
      <c r="NR126" s="100">
        <v>-0.21391347510212735</v>
      </c>
      <c r="OR126" s="100">
        <v>-0.21391296548462588</v>
      </c>
      <c r="OS126" s="100">
        <v>-0.21391296548462588</v>
      </c>
      <c r="OT126" s="100">
        <v>-0.21391296548462588</v>
      </c>
      <c r="QQ126" s="100">
        <v>-0.15015675834345774</v>
      </c>
      <c r="QR126" s="100">
        <v>-0.15015675834345774</v>
      </c>
      <c r="QS126" s="100">
        <v>-0.68901509283192408</v>
      </c>
      <c r="US126" s="100">
        <v>-1</v>
      </c>
      <c r="UU126" s="100">
        <v>-0.21391372991087809</v>
      </c>
      <c r="UV126" s="100">
        <v>-0.21391347510212735</v>
      </c>
      <c r="VD126" s="100">
        <v>-0.82307914971339113</v>
      </c>
      <c r="XR126" s="124" t="s">
        <v>86</v>
      </c>
      <c r="XS126" s="124">
        <v>468.53796691155486</v>
      </c>
      <c r="XT126" s="124">
        <v>-34.199851599383571</v>
      </c>
      <c r="XU126" s="124">
        <v>36.848854787550657</v>
      </c>
      <c r="XV126" s="124">
        <v>3.4199851599383568</v>
      </c>
      <c r="XW126" s="124">
        <v>-2.5025912398538814</v>
      </c>
      <c r="XX126" s="124">
        <v>431.83552407231741</v>
      </c>
      <c r="YJ126" s="124">
        <v>-4.4502483871177771E-2</v>
      </c>
      <c r="AAU126" s="100">
        <v>3.1042585676894351E-2</v>
      </c>
      <c r="AAV126" s="100">
        <v>5.6368791839596878E-3</v>
      </c>
      <c r="AEV126" s="100">
        <v>3.6093659542893487E-3</v>
      </c>
      <c r="AIO126" s="100">
        <v>-3.6004476480133072E-3</v>
      </c>
      <c r="AIP126" s="100">
        <v>-3.6004476480133072E-3</v>
      </c>
      <c r="AKH126" s="100">
        <v>5.6298974241893007E-2</v>
      </c>
      <c r="AKN126" s="100">
        <v>3.1042585676894351E-2</v>
      </c>
      <c r="ARK126" s="100">
        <v>3.6093659542893487E-3</v>
      </c>
      <c r="ARL126" s="100">
        <v>3.6093659542893487E-3</v>
      </c>
      <c r="ARM126" s="100">
        <v>3.6093659542893487E-3</v>
      </c>
      <c r="ARN126" s="100">
        <v>3.6093659542893487E-3</v>
      </c>
      <c r="AXB126" s="100">
        <v>4.4502483871177771E-2</v>
      </c>
      <c r="AXI126" s="124">
        <v>3.6045245880252119E-3</v>
      </c>
      <c r="AXL126" s="124">
        <v>6000</v>
      </c>
    </row>
    <row r="127" spans="1:992 1051:1312" ht="14.25" customHeight="1" x14ac:dyDescent="0.2">
      <c r="A127" s="126" t="s">
        <v>3079</v>
      </c>
      <c r="B127" s="126" t="s">
        <v>2980</v>
      </c>
      <c r="C127" s="126" t="s">
        <v>2782</v>
      </c>
      <c r="D127" s="126" t="s">
        <v>2786</v>
      </c>
      <c r="E127" s="29" t="s">
        <v>3050</v>
      </c>
      <c r="F127" s="126" t="s">
        <v>2747</v>
      </c>
      <c r="G127" s="126" t="s">
        <v>2979</v>
      </c>
      <c r="L127" s="124">
        <v>0.56360663440448144</v>
      </c>
      <c r="P127" s="100">
        <v>0.24455066005658793</v>
      </c>
      <c r="Q127" s="100">
        <v>0.24455066005658793</v>
      </c>
      <c r="R127" s="100">
        <v>0.24455066005658793</v>
      </c>
      <c r="S127" s="100">
        <v>0.24455066005658793</v>
      </c>
      <c r="T127" s="100">
        <v>0.24455066005658793</v>
      </c>
      <c r="U127" s="100">
        <v>0.24455066005658793</v>
      </c>
      <c r="V127" s="100">
        <v>0.24455066005658793</v>
      </c>
      <c r="W127" s="100">
        <v>0.24455066005658793</v>
      </c>
      <c r="X127" s="100">
        <v>0.24455066005658793</v>
      </c>
      <c r="Y127" s="100">
        <v>0.24455066005658793</v>
      </c>
      <c r="Z127" s="100">
        <v>0.24455066005658793</v>
      </c>
      <c r="AA127" s="100">
        <v>0.24455066005658793</v>
      </c>
      <c r="AF127" s="100">
        <v>-0.66355205437007203</v>
      </c>
      <c r="AG127" s="100">
        <v>-0.66355205437007203</v>
      </c>
      <c r="AU127" s="100">
        <v>0.24348377581722264</v>
      </c>
      <c r="CF127" s="100">
        <v>0.21391296548462588</v>
      </c>
      <c r="CM127" s="100">
        <v>0.69072027299190319</v>
      </c>
      <c r="FB127" s="100">
        <v>0.21391372991087809</v>
      </c>
      <c r="FC127" s="100">
        <v>0.21391296548462588</v>
      </c>
      <c r="FI127" s="100">
        <v>0.26043339910796554</v>
      </c>
      <c r="GB127" s="100">
        <v>0.24455066005658793</v>
      </c>
      <c r="GC127" s="100">
        <v>0.2504466797400543</v>
      </c>
      <c r="GD127" s="100">
        <v>0.23621713986350407</v>
      </c>
      <c r="IX127" s="100">
        <v>0.99694841040108939</v>
      </c>
      <c r="IY127" s="100">
        <v>0.24348377581722264</v>
      </c>
      <c r="IZ127" s="100">
        <v>0.15015675834345774</v>
      </c>
      <c r="JB127" s="100">
        <v>0.26043339910796554</v>
      </c>
      <c r="JC127" s="100">
        <v>0.24455066005658793</v>
      </c>
      <c r="JD127" s="100">
        <v>0.26043339910796554</v>
      </c>
      <c r="JE127" s="100">
        <v>0.25044693454880507</v>
      </c>
      <c r="JF127" s="100">
        <v>0.26262348032061056</v>
      </c>
      <c r="JW127" s="100">
        <v>0.21391322029337662</v>
      </c>
      <c r="KO127" s="100">
        <v>0.24348377581722264</v>
      </c>
      <c r="MD127" s="100">
        <v>0.21391347510212735</v>
      </c>
      <c r="ME127" s="100">
        <v>0.21391347510212735</v>
      </c>
      <c r="NC127" s="100">
        <v>0.21391347510212735</v>
      </c>
      <c r="ND127" s="100">
        <v>0.21391347510212735</v>
      </c>
      <c r="NE127" s="100">
        <v>0.21391347510212735</v>
      </c>
      <c r="NF127" s="100">
        <v>0.24455066005658793</v>
      </c>
      <c r="NG127" s="100">
        <v>0.21391347510212735</v>
      </c>
      <c r="NH127" s="100">
        <v>0.21391347510212735</v>
      </c>
      <c r="NI127" s="100">
        <v>0.21391347510212735</v>
      </c>
      <c r="NJ127" s="100">
        <v>0.21391347510212735</v>
      </c>
      <c r="NK127" s="100">
        <v>0.21391347510212735</v>
      </c>
      <c r="NL127" s="100">
        <v>0.21391347510212735</v>
      </c>
      <c r="NM127" s="100">
        <v>0.21391347510212735</v>
      </c>
      <c r="NN127" s="100">
        <v>0.21391347510212735</v>
      </c>
      <c r="NO127" s="100">
        <v>0.21391347510212735</v>
      </c>
      <c r="NP127" s="100">
        <v>0.21391347510212735</v>
      </c>
      <c r="NQ127" s="100">
        <v>0.21391347510212735</v>
      </c>
      <c r="NR127" s="100">
        <v>0.21391347510212735</v>
      </c>
      <c r="OR127" s="100">
        <v>0.21391296548462588</v>
      </c>
      <c r="OS127" s="100">
        <v>0.21391296548462588</v>
      </c>
      <c r="OT127" s="100">
        <v>0.21391296548462588</v>
      </c>
      <c r="QQ127" s="100">
        <v>0.15015675834345774</v>
      </c>
      <c r="QR127" s="100">
        <v>0.15015675834345774</v>
      </c>
      <c r="QS127" s="100">
        <v>0.68901509283192408</v>
      </c>
      <c r="US127" s="100">
        <v>1</v>
      </c>
      <c r="UU127" s="100">
        <v>0.21391372991087809</v>
      </c>
      <c r="UV127" s="100">
        <v>0.21391347510212735</v>
      </c>
      <c r="VD127" s="100">
        <v>0.82307914971339113</v>
      </c>
      <c r="XR127" s="124" t="s">
        <v>86</v>
      </c>
      <c r="XS127" s="124">
        <v>468.53796691155486</v>
      </c>
      <c r="XT127" s="124">
        <v>-34.199851599383571</v>
      </c>
      <c r="XU127" s="124">
        <v>-36.848854787550657</v>
      </c>
      <c r="XV127" s="124">
        <v>3.4199851599383568</v>
      </c>
      <c r="XW127" s="124">
        <v>2.5025912398538814</v>
      </c>
      <c r="XX127" s="124">
        <v>436.84070655202515</v>
      </c>
      <c r="YJ127" s="124">
        <v>4.4502483871177771E-2</v>
      </c>
      <c r="AAU127" s="100">
        <v>-3.1042585676894351E-2</v>
      </c>
      <c r="AAV127" s="100">
        <v>-5.6368791839596878E-3</v>
      </c>
      <c r="AEV127" s="100">
        <v>-3.6093659542893487E-3</v>
      </c>
      <c r="AIO127" s="100">
        <v>3.6004476480133072E-3</v>
      </c>
      <c r="AIP127" s="100">
        <v>3.6004476480133072E-3</v>
      </c>
      <c r="AKH127" s="100">
        <v>-5.6298974241893007E-2</v>
      </c>
      <c r="AKN127" s="100">
        <v>-3.1042585676894351E-2</v>
      </c>
      <c r="ARK127" s="100">
        <v>-3.6093659542893487E-3</v>
      </c>
      <c r="ARL127" s="100">
        <v>-3.6093659542893487E-3</v>
      </c>
      <c r="ARM127" s="100">
        <v>-3.6093659542893487E-3</v>
      </c>
      <c r="ARN127" s="100">
        <v>-3.6093659542893487E-3</v>
      </c>
      <c r="AXB127" s="100">
        <v>-4.4502483871177771E-2</v>
      </c>
      <c r="AXI127" s="124">
        <v>-3.6045245880252119E-3</v>
      </c>
      <c r="AXL127" s="124">
        <v>6000</v>
      </c>
    </row>
    <row r="128" spans="1:992 1051:1312" ht="14.25" customHeight="1" x14ac:dyDescent="0.2">
      <c r="A128" s="126" t="s">
        <v>3079</v>
      </c>
      <c r="B128" s="126" t="s">
        <v>2981</v>
      </c>
      <c r="C128" s="126" t="s">
        <v>2782</v>
      </c>
      <c r="D128" s="126" t="s">
        <v>2783</v>
      </c>
      <c r="E128" s="29" t="s">
        <v>3050</v>
      </c>
      <c r="F128" s="126" t="s">
        <v>2747</v>
      </c>
      <c r="G128" s="126" t="s">
        <v>2982</v>
      </c>
      <c r="L128" s="124">
        <v>-0.64826960916702037</v>
      </c>
      <c r="P128" s="100">
        <v>-0.37336388358576789</v>
      </c>
      <c r="Q128" s="100">
        <v>-0.37336388358576789</v>
      </c>
      <c r="R128" s="100">
        <v>-0.37336388358576789</v>
      </c>
      <c r="S128" s="100">
        <v>-0.37336388358576789</v>
      </c>
      <c r="T128" s="100">
        <v>-0.37336388358576789</v>
      </c>
      <c r="U128" s="100">
        <v>-0.37336388358576789</v>
      </c>
      <c r="V128" s="100">
        <v>-0.37336388358576789</v>
      </c>
      <c r="W128" s="100">
        <v>-0.37336388358576789</v>
      </c>
      <c r="X128" s="100">
        <v>-0.37336388358576789</v>
      </c>
      <c r="Y128" s="100">
        <v>-0.37336388358576789</v>
      </c>
      <c r="Z128" s="100">
        <v>-0.37336388358576789</v>
      </c>
      <c r="AA128" s="100">
        <v>-0.37336388358576789</v>
      </c>
      <c r="AF128" s="100">
        <v>0.66199353585262066</v>
      </c>
      <c r="AG128" s="100">
        <v>0.66199353585262066</v>
      </c>
      <c r="AU128" s="100">
        <v>-0.37145703561735482</v>
      </c>
      <c r="CF128" s="100">
        <v>-0.31858273253227443</v>
      </c>
      <c r="CM128" s="100">
        <v>-0.4780763167413597</v>
      </c>
      <c r="FB128" s="100">
        <v>-0.3185835083044341</v>
      </c>
      <c r="FC128" s="100">
        <v>-0.31858247394155453</v>
      </c>
      <c r="FI128" s="100">
        <v>-0.28938758166682821</v>
      </c>
      <c r="GB128" s="100">
        <v>-0.37336388358576789</v>
      </c>
      <c r="GC128" s="100">
        <v>-0.38390662723537455</v>
      </c>
      <c r="GD128" s="100">
        <v>-0.35846362771542234</v>
      </c>
      <c r="IX128" s="100">
        <v>-0.91223120658326462</v>
      </c>
      <c r="IY128" s="100">
        <v>-0.37145703561735482</v>
      </c>
      <c r="IZ128" s="100">
        <v>-0.1685313298689762</v>
      </c>
      <c r="JA128" s="100">
        <v>-0.24563920367711867</v>
      </c>
      <c r="JB128" s="100">
        <v>-0.28938758166682821</v>
      </c>
      <c r="JC128" s="100">
        <v>-0.37336388358576789</v>
      </c>
      <c r="JD128" s="100">
        <v>-0.28938758166682821</v>
      </c>
      <c r="JE128" s="100">
        <v>-0.38390636864465466</v>
      </c>
      <c r="JF128" s="100">
        <v>-0.405678155714436</v>
      </c>
      <c r="JW128" s="100">
        <v>-0.31858299112299432</v>
      </c>
      <c r="KO128" s="100">
        <v>-0.37145703561735482</v>
      </c>
      <c r="MD128" s="100">
        <v>-0.3185835083044341</v>
      </c>
      <c r="ME128" s="100">
        <v>-0.3185835083044341</v>
      </c>
      <c r="NC128" s="100">
        <v>-0.3185835083044341</v>
      </c>
      <c r="ND128" s="100">
        <v>-0.3185835083044341</v>
      </c>
      <c r="NE128" s="100">
        <v>-0.3185835083044341</v>
      </c>
      <c r="NF128" s="100">
        <v>-0.37336388358576789</v>
      </c>
      <c r="NG128" s="100">
        <v>-0.3185835083044341</v>
      </c>
      <c r="NH128" s="100">
        <v>-0.3185835083044341</v>
      </c>
      <c r="NI128" s="100">
        <v>-0.3185835083044341</v>
      </c>
      <c r="NJ128" s="100">
        <v>-0.3185835083044341</v>
      </c>
      <c r="NK128" s="100">
        <v>-0.3185835083044341</v>
      </c>
      <c r="NL128" s="100">
        <v>-0.3185835083044341</v>
      </c>
      <c r="NM128" s="100">
        <v>-0.3185835083044341</v>
      </c>
      <c r="NN128" s="100">
        <v>-0.3185835083044341</v>
      </c>
      <c r="NO128" s="100">
        <v>-0.3185835083044341</v>
      </c>
      <c r="NP128" s="100">
        <v>-0.3185835083044341</v>
      </c>
      <c r="NQ128" s="100">
        <v>-0.3185835083044341</v>
      </c>
      <c r="NR128" s="100">
        <v>-0.3185835083044341</v>
      </c>
      <c r="OR128" s="100">
        <v>-0.31858247394155453</v>
      </c>
      <c r="OS128" s="100">
        <v>-0.31858247394155453</v>
      </c>
      <c r="OT128" s="100">
        <v>-0.31858247394155453</v>
      </c>
      <c r="QQ128" s="100">
        <v>-0.1685313298689762</v>
      </c>
      <c r="QR128" s="100">
        <v>-0.1685313298689762</v>
      </c>
      <c r="QS128" s="100">
        <v>-0.63110487436266438</v>
      </c>
      <c r="US128" s="100">
        <v>-1</v>
      </c>
      <c r="UU128" s="100">
        <v>-0.3185835083044341</v>
      </c>
      <c r="UV128" s="100">
        <v>-0.3185835083044341</v>
      </c>
      <c r="VD128" s="100">
        <v>-0.78006269687157981</v>
      </c>
      <c r="XR128" s="124" t="s">
        <v>86</v>
      </c>
      <c r="XS128" s="124">
        <v>475.49218699170763</v>
      </c>
      <c r="XT128" s="124">
        <v>-34.707458904504207</v>
      </c>
      <c r="XU128" s="124">
        <v>64.967581102066063</v>
      </c>
      <c r="XV128" s="124">
        <v>3.4707458904504205</v>
      </c>
      <c r="XW128" s="124">
        <v>-13.657045421018699</v>
      </c>
      <c r="XX128" s="124">
        <v>427.12768266618468</v>
      </c>
      <c r="YJ128" s="124">
        <v>-5.3013994392961866E-2</v>
      </c>
      <c r="AAU128" s="100">
        <v>-6.9832423904250271E-3</v>
      </c>
      <c r="AAV128" s="100">
        <v>-6.9271282042105394E-3</v>
      </c>
      <c r="ADU128" s="100">
        <v>-2.6058445433272372E-2</v>
      </c>
      <c r="AEV128" s="100">
        <v>-2.3993081353571401E-2</v>
      </c>
      <c r="AIO128" s="100">
        <v>-3.0584558803374545E-2</v>
      </c>
      <c r="AIP128" s="100">
        <v>-3.0584558803374545E-2</v>
      </c>
      <c r="AJA128" s="100">
        <v>-2.6058445433272372E-2</v>
      </c>
      <c r="AJB128" s="100">
        <v>-2.6058445433272372E-2</v>
      </c>
      <c r="AJC128" s="100">
        <v>-2.6058445433272372E-2</v>
      </c>
      <c r="AKN128" s="100">
        <v>-6.9832423904250271E-3</v>
      </c>
      <c r="ARK128" s="100">
        <v>-2.3993081353571401E-2</v>
      </c>
      <c r="ARL128" s="100">
        <v>-2.3993081353571401E-2</v>
      </c>
      <c r="ARM128" s="100">
        <v>-2.3993081353571401E-2</v>
      </c>
      <c r="ARN128" s="100">
        <v>-2.3993081353571401E-2</v>
      </c>
      <c r="ASA128" s="100">
        <v>-2.6058445433272372E-2</v>
      </c>
      <c r="ASB128" s="100">
        <v>-2.6058445433272372E-2</v>
      </c>
      <c r="ASC128" s="100">
        <v>-2.6058445433272372E-2</v>
      </c>
      <c r="AXB128" s="100">
        <v>5.3013994392961866E-2</v>
      </c>
      <c r="AXI128" s="124">
        <v>-2.3961791876465625E-2</v>
      </c>
      <c r="AXL128" s="124">
        <v>6000</v>
      </c>
    </row>
    <row r="129" spans="1:992 1051:1312" ht="14.25" customHeight="1" x14ac:dyDescent="0.2">
      <c r="A129" s="126" t="s">
        <v>3079</v>
      </c>
      <c r="B129" s="126" t="s">
        <v>2983</v>
      </c>
      <c r="C129" s="126" t="s">
        <v>2782</v>
      </c>
      <c r="D129" s="126" t="s">
        <v>2786</v>
      </c>
      <c r="E129" s="29" t="s">
        <v>3050</v>
      </c>
      <c r="F129" s="126" t="s">
        <v>2747</v>
      </c>
      <c r="G129" s="126" t="s">
        <v>2982</v>
      </c>
      <c r="L129" s="124">
        <v>0.64826960916702037</v>
      </c>
      <c r="P129" s="100">
        <v>0.37336388358576789</v>
      </c>
      <c r="Q129" s="100">
        <v>0.37336388358576789</v>
      </c>
      <c r="R129" s="100">
        <v>0.37336388358576789</v>
      </c>
      <c r="S129" s="100">
        <v>0.37336388358576789</v>
      </c>
      <c r="T129" s="100">
        <v>0.37336388358576789</v>
      </c>
      <c r="U129" s="100">
        <v>0.37336388358576789</v>
      </c>
      <c r="V129" s="100">
        <v>0.37336388358576789</v>
      </c>
      <c r="W129" s="100">
        <v>0.37336388358576789</v>
      </c>
      <c r="X129" s="100">
        <v>0.37336388358576789</v>
      </c>
      <c r="Y129" s="100">
        <v>0.37336388358576789</v>
      </c>
      <c r="Z129" s="100">
        <v>0.37336388358576789</v>
      </c>
      <c r="AA129" s="100">
        <v>0.37336388358576789</v>
      </c>
      <c r="AF129" s="100">
        <v>-0.66199353585262066</v>
      </c>
      <c r="AG129" s="100">
        <v>-0.66199353585262066</v>
      </c>
      <c r="AU129" s="100">
        <v>0.37145703561735482</v>
      </c>
      <c r="CF129" s="100">
        <v>0.31858273253227443</v>
      </c>
      <c r="CM129" s="100">
        <v>0.4780763167413597</v>
      </c>
      <c r="FB129" s="100">
        <v>0.3185835083044341</v>
      </c>
      <c r="FC129" s="100">
        <v>0.31858247394155453</v>
      </c>
      <c r="FI129" s="100">
        <v>0.28938758166682821</v>
      </c>
      <c r="GB129" s="100">
        <v>0.37336388358576789</v>
      </c>
      <c r="GC129" s="100">
        <v>0.38390662723537455</v>
      </c>
      <c r="GD129" s="100">
        <v>0.35846362771542234</v>
      </c>
      <c r="IX129" s="100">
        <v>0.91223120658326462</v>
      </c>
      <c r="IY129" s="100">
        <v>0.37145703561735482</v>
      </c>
      <c r="IZ129" s="100">
        <v>0.1685313298689762</v>
      </c>
      <c r="JA129" s="100">
        <v>0.24563920367711867</v>
      </c>
      <c r="JB129" s="100">
        <v>0.28938758166682821</v>
      </c>
      <c r="JC129" s="100">
        <v>0.37336388358576789</v>
      </c>
      <c r="JD129" s="100">
        <v>0.28938758166682821</v>
      </c>
      <c r="JE129" s="100">
        <v>0.38390636864465466</v>
      </c>
      <c r="JF129" s="100">
        <v>0.405678155714436</v>
      </c>
      <c r="JW129" s="100">
        <v>0.31858299112299432</v>
      </c>
      <c r="KO129" s="100">
        <v>0.37145703561735482</v>
      </c>
      <c r="MD129" s="100">
        <v>0.3185835083044341</v>
      </c>
      <c r="ME129" s="100">
        <v>0.3185835083044341</v>
      </c>
      <c r="NC129" s="100">
        <v>0.3185835083044341</v>
      </c>
      <c r="ND129" s="100">
        <v>0.3185835083044341</v>
      </c>
      <c r="NE129" s="100">
        <v>0.3185835083044341</v>
      </c>
      <c r="NF129" s="100">
        <v>0.37336388358576789</v>
      </c>
      <c r="NG129" s="100">
        <v>0.3185835083044341</v>
      </c>
      <c r="NH129" s="100">
        <v>0.3185835083044341</v>
      </c>
      <c r="NI129" s="100">
        <v>0.3185835083044341</v>
      </c>
      <c r="NJ129" s="100">
        <v>0.3185835083044341</v>
      </c>
      <c r="NK129" s="100">
        <v>0.3185835083044341</v>
      </c>
      <c r="NL129" s="100">
        <v>0.3185835083044341</v>
      </c>
      <c r="NM129" s="100">
        <v>0.3185835083044341</v>
      </c>
      <c r="NN129" s="100">
        <v>0.3185835083044341</v>
      </c>
      <c r="NO129" s="100">
        <v>0.3185835083044341</v>
      </c>
      <c r="NP129" s="100">
        <v>0.3185835083044341</v>
      </c>
      <c r="NQ129" s="100">
        <v>0.3185835083044341</v>
      </c>
      <c r="NR129" s="100">
        <v>0.3185835083044341</v>
      </c>
      <c r="OR129" s="100">
        <v>0.31858247394155453</v>
      </c>
      <c r="OS129" s="100">
        <v>0.31858247394155453</v>
      </c>
      <c r="OT129" s="100">
        <v>0.31858247394155453</v>
      </c>
      <c r="QQ129" s="100">
        <v>0.1685313298689762</v>
      </c>
      <c r="QR129" s="100">
        <v>0.1685313298689762</v>
      </c>
      <c r="QS129" s="100">
        <v>0.63110487436266438</v>
      </c>
      <c r="US129" s="100">
        <v>1</v>
      </c>
      <c r="UU129" s="100">
        <v>0.3185835083044341</v>
      </c>
      <c r="UV129" s="100">
        <v>0.3185835083044341</v>
      </c>
      <c r="VD129" s="100">
        <v>0.78006269687157981</v>
      </c>
      <c r="XR129" s="124" t="s">
        <v>86</v>
      </c>
      <c r="XS129" s="124">
        <v>475.49218699170763</v>
      </c>
      <c r="XT129" s="124">
        <v>-34.707458904504207</v>
      </c>
      <c r="XU129" s="124">
        <v>-64.967581102066063</v>
      </c>
      <c r="XV129" s="124">
        <v>3.4707458904504205</v>
      </c>
      <c r="XW129" s="124">
        <v>13.657045421018699</v>
      </c>
      <c r="XX129" s="124">
        <v>454.44177350822213</v>
      </c>
      <c r="YJ129" s="124">
        <v>5.3013994392961866E-2</v>
      </c>
      <c r="AAU129" s="100">
        <v>6.9832423904250271E-3</v>
      </c>
      <c r="AAV129" s="100">
        <v>6.9271282042105394E-3</v>
      </c>
      <c r="ADU129" s="100">
        <v>2.6058445433272372E-2</v>
      </c>
      <c r="AEV129" s="100">
        <v>2.3993081353571401E-2</v>
      </c>
      <c r="AIO129" s="100">
        <v>3.0584558803374545E-2</v>
      </c>
      <c r="AIP129" s="100">
        <v>3.0584558803374545E-2</v>
      </c>
      <c r="AJA129" s="100">
        <v>2.6058445433272372E-2</v>
      </c>
      <c r="AJB129" s="100">
        <v>2.6058445433272372E-2</v>
      </c>
      <c r="AJC129" s="100">
        <v>2.6058445433272372E-2</v>
      </c>
      <c r="AKN129" s="100">
        <v>6.9832423904250271E-3</v>
      </c>
      <c r="ARK129" s="100">
        <v>2.3993081353571401E-2</v>
      </c>
      <c r="ARL129" s="100">
        <v>2.3993081353571401E-2</v>
      </c>
      <c r="ARM129" s="100">
        <v>2.3993081353571401E-2</v>
      </c>
      <c r="ARN129" s="100">
        <v>2.3993081353571401E-2</v>
      </c>
      <c r="ASA129" s="100">
        <v>2.6058445433272372E-2</v>
      </c>
      <c r="ASB129" s="100">
        <v>2.6058445433272372E-2</v>
      </c>
      <c r="ASC129" s="100">
        <v>2.6058445433272372E-2</v>
      </c>
      <c r="AXB129" s="100">
        <v>-5.3013994392961866E-2</v>
      </c>
      <c r="AXI129" s="124">
        <v>2.3961791876465625E-2</v>
      </c>
      <c r="AXL129" s="124">
        <v>6000</v>
      </c>
    </row>
    <row r="130" spans="1:992 1051:1312" ht="14.25" customHeight="1" x14ac:dyDescent="0.2">
      <c r="A130" s="126" t="s">
        <v>3079</v>
      </c>
      <c r="B130" s="126" t="s">
        <v>2986</v>
      </c>
      <c r="C130" s="126" t="s">
        <v>2782</v>
      </c>
      <c r="D130" s="126" t="s">
        <v>2783</v>
      </c>
      <c r="E130" s="29" t="s">
        <v>3050</v>
      </c>
      <c r="F130" s="126" t="s">
        <v>2761</v>
      </c>
      <c r="G130" s="126" t="s">
        <v>2987</v>
      </c>
      <c r="L130" s="124">
        <v>-1</v>
      </c>
      <c r="XR130" s="124" t="s">
        <v>86</v>
      </c>
      <c r="XS130" s="124">
        <v>223.99337788132257</v>
      </c>
      <c r="XT130" s="124">
        <v>-20.363034352847507</v>
      </c>
      <c r="XU130" s="124">
        <v>136.69128024998014</v>
      </c>
      <c r="XV130" s="124">
        <v>2.0363034352847507</v>
      </c>
      <c r="XW130" s="124">
        <v>8.2704075180616705</v>
      </c>
      <c r="XX130" s="124">
        <v>211.90075104653673</v>
      </c>
      <c r="YJ130" s="124">
        <v>-2.3739363379333592E-2</v>
      </c>
      <c r="AXB130" s="100">
        <v>2.3739363379333592E-2</v>
      </c>
      <c r="AXL130" s="124">
        <v>6000</v>
      </c>
    </row>
    <row r="131" spans="1:992 1051:1312" ht="14.25" customHeight="1" x14ac:dyDescent="0.2">
      <c r="A131" s="126" t="s">
        <v>3079</v>
      </c>
      <c r="B131" s="126" t="s">
        <v>2988</v>
      </c>
      <c r="C131" s="126" t="s">
        <v>2782</v>
      </c>
      <c r="D131" s="126" t="s">
        <v>2786</v>
      </c>
      <c r="E131" s="29" t="s">
        <v>3050</v>
      </c>
      <c r="F131" s="126" t="s">
        <v>2761</v>
      </c>
      <c r="G131" s="126" t="s">
        <v>2987</v>
      </c>
      <c r="L131" s="124">
        <v>1</v>
      </c>
      <c r="XR131" s="124" t="s">
        <v>86</v>
      </c>
      <c r="XS131" s="124">
        <v>223.99337788132257</v>
      </c>
      <c r="XT131" s="124">
        <v>-20.363034352847507</v>
      </c>
      <c r="XU131" s="124">
        <v>-136.69128024998014</v>
      </c>
      <c r="XV131" s="124">
        <v>2.0363034352847507</v>
      </c>
      <c r="XW131" s="124">
        <v>-8.2704075180616705</v>
      </c>
      <c r="XX131" s="124">
        <v>195.35993601041341</v>
      </c>
      <c r="YJ131" s="124">
        <v>2.3739363379333592E-2</v>
      </c>
      <c r="AXB131" s="100">
        <v>-2.3739363379333592E-2</v>
      </c>
      <c r="AXL131" s="124">
        <v>6000</v>
      </c>
    </row>
    <row r="132" spans="1:992 1051:1312" ht="14.25" customHeight="1" x14ac:dyDescent="0.2">
      <c r="A132" s="126" t="s">
        <v>3079</v>
      </c>
      <c r="B132" s="126" t="s">
        <v>2989</v>
      </c>
      <c r="C132" s="126" t="s">
        <v>2782</v>
      </c>
      <c r="D132" s="126" t="s">
        <v>2786</v>
      </c>
      <c r="E132" s="29" t="s">
        <v>3050</v>
      </c>
      <c r="F132" s="126" t="s">
        <v>2747</v>
      </c>
      <c r="G132" s="126" t="s">
        <v>2990</v>
      </c>
      <c r="L132" s="124">
        <v>-0.56900600796069201</v>
      </c>
      <c r="P132" s="100">
        <v>-0.26147992834225214</v>
      </c>
      <c r="Q132" s="100">
        <v>-0.26147992834225214</v>
      </c>
      <c r="R132" s="100">
        <v>-0.26147992834225214</v>
      </c>
      <c r="S132" s="100">
        <v>-0.26147992834225214</v>
      </c>
      <c r="T132" s="100">
        <v>-0.26147992834225214</v>
      </c>
      <c r="U132" s="100">
        <v>-0.26147992834225214</v>
      </c>
      <c r="V132" s="100">
        <v>-0.26147992834225214</v>
      </c>
      <c r="W132" s="100">
        <v>-0.26147992834225214</v>
      </c>
      <c r="X132" s="100">
        <v>-0.26147992834225214</v>
      </c>
      <c r="Y132" s="100">
        <v>-0.26147992834225214</v>
      </c>
      <c r="Z132" s="100">
        <v>-0.26147992834225214</v>
      </c>
      <c r="AA132" s="100">
        <v>-0.26147992834225214</v>
      </c>
      <c r="AF132" s="100">
        <v>0.77539529846834454</v>
      </c>
      <c r="AG132" s="100">
        <v>0.77539529846834454</v>
      </c>
      <c r="AU132" s="100">
        <v>-0.26087452405776401</v>
      </c>
      <c r="CF132" s="100">
        <v>-0.24407527519685721</v>
      </c>
      <c r="CM132" s="100">
        <v>-0.4510803384734135</v>
      </c>
      <c r="FB132" s="100">
        <v>-0.24407585122376918</v>
      </c>
      <c r="FC132" s="100">
        <v>-0.24407527519685721</v>
      </c>
      <c r="FI132" s="100">
        <v>-0.24157733449306754</v>
      </c>
      <c r="GB132" s="100">
        <v>-0.26147992834225214</v>
      </c>
      <c r="GC132" s="100">
        <v>-0.26482952483540034</v>
      </c>
      <c r="GD132" s="100">
        <v>-0.25674613917962247</v>
      </c>
      <c r="IX132" s="100">
        <v>-0.91613941003323685</v>
      </c>
      <c r="IY132" s="100">
        <v>-0.26087452405776401</v>
      </c>
      <c r="IZ132" s="100">
        <v>-0.13932535728069217</v>
      </c>
      <c r="JA132" s="100">
        <v>-0.20831667655512867</v>
      </c>
      <c r="JB132" s="100">
        <v>-0.24157733449306754</v>
      </c>
      <c r="JC132" s="100">
        <v>-0.26147992834225214</v>
      </c>
      <c r="JD132" s="100">
        <v>-0.24157733449306754</v>
      </c>
      <c r="JE132" s="100">
        <v>-0.26482952483540034</v>
      </c>
      <c r="JF132" s="100">
        <v>-0.27174732003479202</v>
      </c>
      <c r="JW132" s="100">
        <v>-0.24407498718340123</v>
      </c>
      <c r="KO132" s="100">
        <v>-0.26087423604430798</v>
      </c>
      <c r="MD132" s="100">
        <v>-0.24407556321031321</v>
      </c>
      <c r="ME132" s="100">
        <v>-0.24407556321031321</v>
      </c>
      <c r="NC132" s="100">
        <v>-0.24407556321031321</v>
      </c>
      <c r="ND132" s="100">
        <v>-0.24407556321031321</v>
      </c>
      <c r="NE132" s="100">
        <v>-0.24407556321031321</v>
      </c>
      <c r="NF132" s="100">
        <v>-0.26147992834225214</v>
      </c>
      <c r="NG132" s="100">
        <v>-0.24407556321031321</v>
      </c>
      <c r="NH132" s="100">
        <v>-0.24407556321031321</v>
      </c>
      <c r="NI132" s="100">
        <v>-0.24407556321031321</v>
      </c>
      <c r="NJ132" s="100">
        <v>-0.24407556321031321</v>
      </c>
      <c r="NK132" s="100">
        <v>-0.24407556321031321</v>
      </c>
      <c r="NL132" s="100">
        <v>-0.24407556321031321</v>
      </c>
      <c r="NM132" s="100">
        <v>-0.24407556321031321</v>
      </c>
      <c r="NN132" s="100">
        <v>-0.24407556321031321</v>
      </c>
      <c r="NO132" s="100">
        <v>-0.24407556321031321</v>
      </c>
      <c r="NP132" s="100">
        <v>-0.24407556321031321</v>
      </c>
      <c r="NQ132" s="100">
        <v>-0.24407556321031321</v>
      </c>
      <c r="NR132" s="100">
        <v>-0.24407556321031321</v>
      </c>
      <c r="OR132" s="100">
        <v>-0.24407527519685721</v>
      </c>
      <c r="OS132" s="100">
        <v>-0.24407527519685721</v>
      </c>
      <c r="OT132" s="100">
        <v>-0.24407527519685721</v>
      </c>
      <c r="QQ132" s="100">
        <v>-0.13932535728069217</v>
      </c>
      <c r="QR132" s="100">
        <v>-0.13932535728069217</v>
      </c>
      <c r="QS132" s="100">
        <v>-0.61227830164225272</v>
      </c>
      <c r="US132" s="100">
        <v>-1</v>
      </c>
      <c r="UU132" s="100">
        <v>-0.24407585122376918</v>
      </c>
      <c r="UV132" s="100">
        <v>-0.24407556321031321</v>
      </c>
      <c r="VD132" s="100">
        <v>-0.77255951798068012</v>
      </c>
      <c r="XR132" s="124" t="s">
        <v>86</v>
      </c>
      <c r="XS132" s="124">
        <v>529.59421023830237</v>
      </c>
      <c r="XT132" s="124">
        <v>-38.656511696226453</v>
      </c>
      <c r="XU132" s="124">
        <v>33.629748794663691</v>
      </c>
      <c r="XV132" s="124">
        <v>3.865651169622645</v>
      </c>
      <c r="XW132" s="124">
        <v>-5.6041859554834641</v>
      </c>
      <c r="XX132" s="124">
        <v>485.33351258659246</v>
      </c>
      <c r="YJ132" s="124">
        <v>-3.8441627293250923E-2</v>
      </c>
      <c r="AAU132" s="100">
        <v>3.127221303779313E-2</v>
      </c>
      <c r="AAV132" s="100">
        <v>4.8916205365114665E-3</v>
      </c>
      <c r="ADU132" s="100">
        <v>-2.2401686606798271E-3</v>
      </c>
      <c r="AIO132" s="100">
        <v>-8.0168545474444564E-3</v>
      </c>
      <c r="AIP132" s="100">
        <v>-8.0168545474444564E-3</v>
      </c>
      <c r="AJA132" s="100">
        <v>-2.2401686606798271E-3</v>
      </c>
      <c r="AJB132" s="100">
        <v>-2.2401686606798271E-3</v>
      </c>
      <c r="AJC132" s="100">
        <v>-2.2401686606798271E-3</v>
      </c>
      <c r="AKN132" s="100">
        <v>3.127221303779313E-2</v>
      </c>
      <c r="ASA132" s="100">
        <v>-2.2404566741358158E-3</v>
      </c>
      <c r="ASB132" s="100">
        <v>-2.2404566741358158E-3</v>
      </c>
      <c r="ASC132" s="100">
        <v>-2.2404566741358158E-3</v>
      </c>
      <c r="AXB132" s="100">
        <v>3.8441627293250923E-2</v>
      </c>
      <c r="AXL132" s="124">
        <v>6000</v>
      </c>
    </row>
    <row r="133" spans="1:992 1051:1312" ht="14.25" customHeight="1" x14ac:dyDescent="0.2">
      <c r="A133" s="126" t="s">
        <v>3079</v>
      </c>
      <c r="B133" s="126" t="s">
        <v>2991</v>
      </c>
      <c r="C133" s="126" t="s">
        <v>2782</v>
      </c>
      <c r="D133" s="126" t="s">
        <v>2783</v>
      </c>
      <c r="E133" s="29" t="s">
        <v>3050</v>
      </c>
      <c r="F133" s="126" t="s">
        <v>2747</v>
      </c>
      <c r="G133" s="126" t="s">
        <v>2990</v>
      </c>
      <c r="L133" s="124">
        <v>0.56900600796069201</v>
      </c>
      <c r="P133" s="100">
        <v>0.26147992834225214</v>
      </c>
      <c r="Q133" s="100">
        <v>0.26147992834225214</v>
      </c>
      <c r="R133" s="100">
        <v>0.26147992834225214</v>
      </c>
      <c r="S133" s="100">
        <v>0.26147992834225214</v>
      </c>
      <c r="T133" s="100">
        <v>0.26147992834225214</v>
      </c>
      <c r="U133" s="100">
        <v>0.26147992834225214</v>
      </c>
      <c r="V133" s="100">
        <v>0.26147992834225214</v>
      </c>
      <c r="W133" s="100">
        <v>0.26147992834225214</v>
      </c>
      <c r="X133" s="100">
        <v>0.26147992834225214</v>
      </c>
      <c r="Y133" s="100">
        <v>0.26147992834225214</v>
      </c>
      <c r="Z133" s="100">
        <v>0.26147992834225214</v>
      </c>
      <c r="AA133" s="100">
        <v>0.26147992834225214</v>
      </c>
      <c r="AF133" s="100">
        <v>-0.77539529846834454</v>
      </c>
      <c r="AG133" s="100">
        <v>-0.77539529846834454</v>
      </c>
      <c r="AU133" s="100">
        <v>0.26087452405776401</v>
      </c>
      <c r="CF133" s="100">
        <v>0.24407527519685721</v>
      </c>
      <c r="CM133" s="100">
        <v>0.4510803384734135</v>
      </c>
      <c r="FB133" s="100">
        <v>0.24407585122376918</v>
      </c>
      <c r="FC133" s="100">
        <v>0.24407527519685721</v>
      </c>
      <c r="FI133" s="100">
        <v>0.24157733449306754</v>
      </c>
      <c r="GB133" s="100">
        <v>0.26147992834225214</v>
      </c>
      <c r="GC133" s="100">
        <v>0.26482952483540034</v>
      </c>
      <c r="GD133" s="100">
        <v>0.25674613917962247</v>
      </c>
      <c r="IX133" s="100">
        <v>0.91613941003323685</v>
      </c>
      <c r="IY133" s="100">
        <v>0.26087452405776401</v>
      </c>
      <c r="IZ133" s="100">
        <v>0.13932535728069217</v>
      </c>
      <c r="JA133" s="100">
        <v>0.20831667655512867</v>
      </c>
      <c r="JB133" s="100">
        <v>0.24157733449306754</v>
      </c>
      <c r="JC133" s="100">
        <v>0.26147992834225214</v>
      </c>
      <c r="JD133" s="100">
        <v>0.24157733449306754</v>
      </c>
      <c r="JE133" s="100">
        <v>0.26482952483540034</v>
      </c>
      <c r="JF133" s="100">
        <v>0.27174732003479202</v>
      </c>
      <c r="JW133" s="100">
        <v>0.24407498718340123</v>
      </c>
      <c r="KO133" s="100">
        <v>0.26087423604430798</v>
      </c>
      <c r="MD133" s="100">
        <v>0.24407556321031321</v>
      </c>
      <c r="ME133" s="100">
        <v>0.24407556321031321</v>
      </c>
      <c r="NC133" s="100">
        <v>0.24407556321031321</v>
      </c>
      <c r="ND133" s="100">
        <v>0.24407556321031321</v>
      </c>
      <c r="NE133" s="100">
        <v>0.24407556321031321</v>
      </c>
      <c r="NF133" s="100">
        <v>0.26147992834225214</v>
      </c>
      <c r="NG133" s="100">
        <v>0.24407556321031321</v>
      </c>
      <c r="NH133" s="100">
        <v>0.24407556321031321</v>
      </c>
      <c r="NI133" s="100">
        <v>0.24407556321031321</v>
      </c>
      <c r="NJ133" s="100">
        <v>0.24407556321031321</v>
      </c>
      <c r="NK133" s="100">
        <v>0.24407556321031321</v>
      </c>
      <c r="NL133" s="100">
        <v>0.24407556321031321</v>
      </c>
      <c r="NM133" s="100">
        <v>0.24407556321031321</v>
      </c>
      <c r="NN133" s="100">
        <v>0.24407556321031321</v>
      </c>
      <c r="NO133" s="100">
        <v>0.24407556321031321</v>
      </c>
      <c r="NP133" s="100">
        <v>0.24407556321031321</v>
      </c>
      <c r="NQ133" s="100">
        <v>0.24407556321031321</v>
      </c>
      <c r="NR133" s="100">
        <v>0.24407556321031321</v>
      </c>
      <c r="OR133" s="100">
        <v>0.24407527519685721</v>
      </c>
      <c r="OS133" s="100">
        <v>0.24407527519685721</v>
      </c>
      <c r="OT133" s="100">
        <v>0.24407527519685721</v>
      </c>
      <c r="QQ133" s="100">
        <v>0.13932535728069217</v>
      </c>
      <c r="QR133" s="100">
        <v>0.13932535728069217</v>
      </c>
      <c r="QS133" s="100">
        <v>0.61227830164225272</v>
      </c>
      <c r="US133" s="100">
        <v>1</v>
      </c>
      <c r="UU133" s="100">
        <v>0.24407585122376918</v>
      </c>
      <c r="UV133" s="100">
        <v>0.24407556321031321</v>
      </c>
      <c r="VD133" s="100">
        <v>0.77255951798068012</v>
      </c>
      <c r="XR133" s="124" t="s">
        <v>86</v>
      </c>
      <c r="XS133" s="124">
        <v>529.59421023830237</v>
      </c>
      <c r="XT133" s="124">
        <v>-38.656511696226453</v>
      </c>
      <c r="XU133" s="124">
        <v>-33.629748794663691</v>
      </c>
      <c r="XV133" s="124">
        <v>3.865651169622645</v>
      </c>
      <c r="XW133" s="124">
        <v>5.6041859554834641</v>
      </c>
      <c r="XX133" s="124">
        <v>496.54188449755935</v>
      </c>
      <c r="YJ133" s="124">
        <v>3.8441627293250923E-2</v>
      </c>
      <c r="AAU133" s="100">
        <v>-3.127221303779313E-2</v>
      </c>
      <c r="AAV133" s="100">
        <v>-4.8916205365114665E-3</v>
      </c>
      <c r="ADU133" s="100">
        <v>2.2401686606798271E-3</v>
      </c>
      <c r="AIO133" s="100">
        <v>8.0168545474444564E-3</v>
      </c>
      <c r="AIP133" s="100">
        <v>8.0168545474444564E-3</v>
      </c>
      <c r="AJA133" s="100">
        <v>2.2401686606798271E-3</v>
      </c>
      <c r="AJB133" s="100">
        <v>2.2401686606798271E-3</v>
      </c>
      <c r="AJC133" s="100">
        <v>2.2401686606798271E-3</v>
      </c>
      <c r="AKN133" s="100">
        <v>-3.127221303779313E-2</v>
      </c>
      <c r="ASA133" s="100">
        <v>2.2404566741358158E-3</v>
      </c>
      <c r="ASB133" s="100">
        <v>2.2404566741358158E-3</v>
      </c>
      <c r="ASC133" s="100">
        <v>2.2404566741358158E-3</v>
      </c>
      <c r="AXB133" s="100">
        <v>-3.8441627293250923E-2</v>
      </c>
      <c r="AXL133" s="124">
        <v>6000</v>
      </c>
    </row>
    <row r="134" spans="1:992 1051:1312" ht="14.25" customHeight="1" x14ac:dyDescent="0.2">
      <c r="A134" s="126" t="s">
        <v>3079</v>
      </c>
      <c r="B134" s="126" t="s">
        <v>2992</v>
      </c>
      <c r="C134" s="126" t="s">
        <v>2782</v>
      </c>
      <c r="D134" s="126" t="s">
        <v>2783</v>
      </c>
      <c r="E134" s="29" t="s">
        <v>3050</v>
      </c>
      <c r="F134" s="126" t="s">
        <v>2747</v>
      </c>
      <c r="G134" s="126" t="s">
        <v>2993</v>
      </c>
      <c r="L134" s="124">
        <v>-1</v>
      </c>
      <c r="P134" s="100">
        <v>9.687809627974224E-2</v>
      </c>
      <c r="Q134" s="100">
        <v>9.687809627974224E-2</v>
      </c>
      <c r="R134" s="100">
        <v>9.687809627974224E-2</v>
      </c>
      <c r="S134" s="100">
        <v>9.687809627974224E-2</v>
      </c>
      <c r="T134" s="100">
        <v>9.687809627974224E-2</v>
      </c>
      <c r="U134" s="100">
        <v>9.687809627974224E-2</v>
      </c>
      <c r="V134" s="100">
        <v>9.687809627974224E-2</v>
      </c>
      <c r="W134" s="100">
        <v>9.687809627974224E-2</v>
      </c>
      <c r="X134" s="100">
        <v>9.687809627974224E-2</v>
      </c>
      <c r="Y134" s="100">
        <v>9.687809627974224E-2</v>
      </c>
      <c r="Z134" s="100">
        <v>9.687809627974224E-2</v>
      </c>
      <c r="AA134" s="100">
        <v>9.687809627974224E-2</v>
      </c>
      <c r="AF134" s="100">
        <v>-0.17900652759849237</v>
      </c>
      <c r="AG134" s="100">
        <v>-0.17900652759849237</v>
      </c>
      <c r="AU134" s="100">
        <v>9.3899848556323565E-2</v>
      </c>
      <c r="CM134" s="100">
        <v>-0.20846809669503283</v>
      </c>
      <c r="GB134" s="100">
        <v>9.687809627974224E-2</v>
      </c>
      <c r="GC134" s="100">
        <v>0.11334318019473752</v>
      </c>
      <c r="GD134" s="100">
        <v>7.360851750763793E-2</v>
      </c>
      <c r="IX134" s="100">
        <v>-0.49846338561990833</v>
      </c>
      <c r="IY134" s="100">
        <v>9.3899848556323565E-2</v>
      </c>
      <c r="JA134" s="100">
        <v>-8.6440819640716343E-2</v>
      </c>
      <c r="JC134" s="100">
        <v>9.687809627974224E-2</v>
      </c>
      <c r="JE134" s="100">
        <v>0.11334282692298181</v>
      </c>
      <c r="JF134" s="100">
        <v>0.14734412452939297</v>
      </c>
      <c r="KO134" s="100">
        <v>9.3899848556323565E-2</v>
      </c>
      <c r="NF134" s="100">
        <v>9.687809627974224E-2</v>
      </c>
      <c r="QS134" s="100">
        <v>-0.29612973520554803</v>
      </c>
      <c r="US134" s="100">
        <v>-0.65535333495210302</v>
      </c>
      <c r="VD134" s="100">
        <v>-0.39947550134953735</v>
      </c>
      <c r="XR134" s="124" t="s">
        <v>86</v>
      </c>
      <c r="XS134" s="124">
        <v>421.46962149443533</v>
      </c>
      <c r="XT134" s="124">
        <v>-65.854628358505522</v>
      </c>
      <c r="XU134" s="124">
        <v>204.52392022684128</v>
      </c>
      <c r="XV134" s="124">
        <v>2.6341851343402207</v>
      </c>
      <c r="XW134" s="124">
        <v>-17.994900149362586</v>
      </c>
      <c r="XX134" s="124">
        <v>337.62009298656722</v>
      </c>
      <c r="YJ134" s="124">
        <v>-5.3030089968525713E-2</v>
      </c>
      <c r="AAU134" s="100">
        <v>-1.921067888115538E-2</v>
      </c>
      <c r="AAV134" s="100">
        <v>-5.1268489949300791E-3</v>
      </c>
      <c r="ADM134" s="100">
        <v>-1.132764535386015E-2</v>
      </c>
      <c r="ADU134" s="100">
        <v>-8.2756141256575075E-3</v>
      </c>
      <c r="AEV134" s="100">
        <v>-8.9301500241127599E-3</v>
      </c>
      <c r="AGI134" s="100">
        <v>-1.132764535386015E-2</v>
      </c>
      <c r="AGJ134" s="100">
        <v>-1.132764535386015E-2</v>
      </c>
      <c r="AGP134" s="100">
        <v>4.2981225215533062E-2</v>
      </c>
      <c r="AIO134" s="100">
        <v>-6.8405058833878197E-3</v>
      </c>
      <c r="AIP134" s="100">
        <v>-6.8405058833878197E-3</v>
      </c>
      <c r="AJA134" s="100">
        <v>-8.2752614672208166E-3</v>
      </c>
      <c r="AJB134" s="100">
        <v>-8.2752614672208166E-3</v>
      </c>
      <c r="AJC134" s="100">
        <v>-8.2752614672208166E-3</v>
      </c>
      <c r="AKG134" s="100">
        <v>2.5559047156205546E-2</v>
      </c>
      <c r="AKI134" s="100">
        <v>4.2981225215533062E-2</v>
      </c>
      <c r="AKK134" s="100">
        <v>4.2981225215533062E-2</v>
      </c>
      <c r="AKN134" s="100">
        <v>-1.921067888115538E-2</v>
      </c>
      <c r="ALD134" s="100">
        <v>-1.132729330874248E-2</v>
      </c>
      <c r="ANK134" s="100">
        <v>-1.1327998625615862E-2</v>
      </c>
      <c r="ANL134" s="100">
        <v>-1.1327998625615862E-2</v>
      </c>
      <c r="AOJ134" s="100">
        <v>-1.1327998625615862E-2</v>
      </c>
      <c r="AOK134" s="100">
        <v>-1.1327998625615862E-2</v>
      </c>
      <c r="AOL134" s="100">
        <v>-1.1327998625615862E-2</v>
      </c>
      <c r="AON134" s="100">
        <v>-1.1327998625615862E-2</v>
      </c>
      <c r="AOO134" s="100">
        <v>-1.1327998625615862E-2</v>
      </c>
      <c r="AOP134" s="100">
        <v>-1.1327998625615862E-2</v>
      </c>
      <c r="AOQ134" s="100">
        <v>-1.1327998625615862E-2</v>
      </c>
      <c r="AOR134" s="100">
        <v>-1.1327998625615862E-2</v>
      </c>
      <c r="AOS134" s="100">
        <v>-1.1327998625615862E-2</v>
      </c>
      <c r="AOT134" s="100">
        <v>-1.1327998625615862E-2</v>
      </c>
      <c r="AOU134" s="100">
        <v>-1.1327998625615862E-2</v>
      </c>
      <c r="AOV134" s="100">
        <v>-1.1327998625615862E-2</v>
      </c>
      <c r="AOW134" s="100">
        <v>-1.1327998625615862E-2</v>
      </c>
      <c r="AOX134" s="100">
        <v>-1.1327998625615862E-2</v>
      </c>
      <c r="AOY134" s="100">
        <v>-1.1327998625615862E-2</v>
      </c>
      <c r="APY134" s="100">
        <v>-1.132764535386015E-2</v>
      </c>
      <c r="APZ134" s="100">
        <v>-1.132764535386015E-2</v>
      </c>
      <c r="AQA134" s="100">
        <v>-1.132764535386015E-2</v>
      </c>
      <c r="ARK134" s="100">
        <v>-8.9301500241127599E-3</v>
      </c>
      <c r="ARL134" s="100">
        <v>-8.9301500241127599E-3</v>
      </c>
      <c r="ARM134" s="100">
        <v>-8.9301500241127599E-3</v>
      </c>
      <c r="ARN134" s="100">
        <v>-8.9301500241127599E-3</v>
      </c>
      <c r="ARX134" s="100">
        <v>2.5559047156205546E-2</v>
      </c>
      <c r="ARY134" s="100">
        <v>2.5559047156205546E-2</v>
      </c>
      <c r="ASA134" s="100">
        <v>-8.2756141256575075E-3</v>
      </c>
      <c r="ASB134" s="100">
        <v>-8.2756141256575075E-3</v>
      </c>
      <c r="ASC134" s="100">
        <v>-8.2756141256575075E-3</v>
      </c>
      <c r="AWB134" s="100">
        <v>-1.132764535386015E-2</v>
      </c>
      <c r="AWC134" s="100">
        <v>-1.1327998625615862E-2</v>
      </c>
      <c r="AXB134" s="100">
        <v>5.3030089968525713E-2</v>
      </c>
      <c r="AXI134" s="124">
        <v>-8.9188526877582476E-3</v>
      </c>
      <c r="AXL134" s="124">
        <v>6000</v>
      </c>
    </row>
    <row r="135" spans="1:992 1051:1312" ht="14.25" customHeight="1" x14ac:dyDescent="0.2">
      <c r="A135" s="126" t="s">
        <v>3079</v>
      </c>
      <c r="B135" s="126" t="s">
        <v>2994</v>
      </c>
      <c r="C135" s="126" t="s">
        <v>2782</v>
      </c>
      <c r="D135" s="126" t="s">
        <v>2786</v>
      </c>
      <c r="E135" s="29" t="s">
        <v>3050</v>
      </c>
      <c r="F135" s="126" t="s">
        <v>2747</v>
      </c>
      <c r="G135" s="126" t="s">
        <v>2993</v>
      </c>
      <c r="L135" s="124">
        <v>1</v>
      </c>
      <c r="P135" s="100">
        <v>-9.687809627974224E-2</v>
      </c>
      <c r="Q135" s="100">
        <v>-9.687809627974224E-2</v>
      </c>
      <c r="R135" s="100">
        <v>-9.687809627974224E-2</v>
      </c>
      <c r="S135" s="100">
        <v>-9.687809627974224E-2</v>
      </c>
      <c r="T135" s="100">
        <v>-9.687809627974224E-2</v>
      </c>
      <c r="U135" s="100">
        <v>-9.687809627974224E-2</v>
      </c>
      <c r="V135" s="100">
        <v>-9.687809627974224E-2</v>
      </c>
      <c r="W135" s="100">
        <v>-9.687809627974224E-2</v>
      </c>
      <c r="X135" s="100">
        <v>-9.687809627974224E-2</v>
      </c>
      <c r="Y135" s="100">
        <v>-9.687809627974224E-2</v>
      </c>
      <c r="Z135" s="100">
        <v>-9.687809627974224E-2</v>
      </c>
      <c r="AA135" s="100">
        <v>-9.687809627974224E-2</v>
      </c>
      <c r="AF135" s="100">
        <v>0.17900652759849237</v>
      </c>
      <c r="AG135" s="100">
        <v>0.17900652759849237</v>
      </c>
      <c r="AU135" s="100">
        <v>-9.3899848556323565E-2</v>
      </c>
      <c r="CM135" s="100">
        <v>0.20846809669503283</v>
      </c>
      <c r="GB135" s="100">
        <v>-9.687809627974224E-2</v>
      </c>
      <c r="GC135" s="100">
        <v>-0.11334318019473752</v>
      </c>
      <c r="GD135" s="100">
        <v>-7.360851750763793E-2</v>
      </c>
      <c r="IX135" s="100">
        <v>0.49846338561990833</v>
      </c>
      <c r="IY135" s="100">
        <v>-9.3899848556323565E-2</v>
      </c>
      <c r="JA135" s="100">
        <v>8.6440819640716343E-2</v>
      </c>
      <c r="JC135" s="100">
        <v>-9.687809627974224E-2</v>
      </c>
      <c r="JE135" s="100">
        <v>-0.11334282692298181</v>
      </c>
      <c r="JF135" s="100">
        <v>-0.14734412452939297</v>
      </c>
      <c r="KO135" s="100">
        <v>-9.3899848556323565E-2</v>
      </c>
      <c r="NF135" s="100">
        <v>-9.687809627974224E-2</v>
      </c>
      <c r="QS135" s="100">
        <v>0.29612973520554803</v>
      </c>
      <c r="US135" s="100">
        <v>0.65535333495210302</v>
      </c>
      <c r="VD135" s="100">
        <v>0.39947550134953735</v>
      </c>
      <c r="XR135" s="124" t="s">
        <v>86</v>
      </c>
      <c r="XS135" s="124">
        <v>421.46962149443533</v>
      </c>
      <c r="XT135" s="124">
        <v>-65.854628358505522</v>
      </c>
      <c r="XU135" s="124">
        <v>-204.52392022684128</v>
      </c>
      <c r="XV135" s="124">
        <v>2.6341851343402207</v>
      </c>
      <c r="XW135" s="124">
        <v>17.994900149362586</v>
      </c>
      <c r="XX135" s="124">
        <v>373.6098932852924</v>
      </c>
      <c r="YJ135" s="124">
        <v>5.3030089968525713E-2</v>
      </c>
      <c r="AAU135" s="100">
        <v>1.921067888115538E-2</v>
      </c>
      <c r="AAV135" s="100">
        <v>5.1268489949300791E-3</v>
      </c>
      <c r="ADM135" s="100">
        <v>1.132764535386015E-2</v>
      </c>
      <c r="ADU135" s="100">
        <v>8.2756141256575075E-3</v>
      </c>
      <c r="AEV135" s="100">
        <v>8.9301500241127599E-3</v>
      </c>
      <c r="AGI135" s="100">
        <v>1.132764535386015E-2</v>
      </c>
      <c r="AGJ135" s="100">
        <v>1.132764535386015E-2</v>
      </c>
      <c r="AGP135" s="100">
        <v>-4.2981225215533062E-2</v>
      </c>
      <c r="AIO135" s="100">
        <v>6.8405058833878197E-3</v>
      </c>
      <c r="AIP135" s="100">
        <v>6.8405058833878197E-3</v>
      </c>
      <c r="AJA135" s="100">
        <v>8.2752614672208166E-3</v>
      </c>
      <c r="AJB135" s="100">
        <v>8.2752614672208166E-3</v>
      </c>
      <c r="AJC135" s="100">
        <v>8.2752614672208166E-3</v>
      </c>
      <c r="AKG135" s="100">
        <v>-2.5559047156205546E-2</v>
      </c>
      <c r="AKI135" s="100">
        <v>-4.2981225215533062E-2</v>
      </c>
      <c r="AKK135" s="100">
        <v>-4.2981225215533062E-2</v>
      </c>
      <c r="AKN135" s="100">
        <v>1.921067888115538E-2</v>
      </c>
      <c r="ALD135" s="100">
        <v>1.132729330874248E-2</v>
      </c>
      <c r="ANK135" s="100">
        <v>1.1327998625615862E-2</v>
      </c>
      <c r="ANL135" s="100">
        <v>1.1327998625615862E-2</v>
      </c>
      <c r="AOJ135" s="100">
        <v>1.1327998625615862E-2</v>
      </c>
      <c r="AOK135" s="100">
        <v>1.1327998625615862E-2</v>
      </c>
      <c r="AOL135" s="100">
        <v>1.1327998625615862E-2</v>
      </c>
      <c r="AON135" s="100">
        <v>1.1327998625615862E-2</v>
      </c>
      <c r="AOO135" s="100">
        <v>1.1327998625615862E-2</v>
      </c>
      <c r="AOP135" s="100">
        <v>1.1327998625615862E-2</v>
      </c>
      <c r="AOQ135" s="100">
        <v>1.1327998625615862E-2</v>
      </c>
      <c r="AOR135" s="100">
        <v>1.1327998625615862E-2</v>
      </c>
      <c r="AOS135" s="100">
        <v>1.1327998625615862E-2</v>
      </c>
      <c r="AOT135" s="100">
        <v>1.1327998625615862E-2</v>
      </c>
      <c r="AOU135" s="100">
        <v>1.1327998625615862E-2</v>
      </c>
      <c r="AOV135" s="100">
        <v>1.1327998625615862E-2</v>
      </c>
      <c r="AOW135" s="100">
        <v>1.1327998625615862E-2</v>
      </c>
      <c r="AOX135" s="100">
        <v>1.1327998625615862E-2</v>
      </c>
      <c r="AOY135" s="100">
        <v>1.1327998625615862E-2</v>
      </c>
      <c r="APY135" s="100">
        <v>1.132764535386015E-2</v>
      </c>
      <c r="APZ135" s="100">
        <v>1.132764535386015E-2</v>
      </c>
      <c r="AQA135" s="100">
        <v>1.132764535386015E-2</v>
      </c>
      <c r="ARK135" s="100">
        <v>8.9301500241127599E-3</v>
      </c>
      <c r="ARL135" s="100">
        <v>8.9301500241127599E-3</v>
      </c>
      <c r="ARM135" s="100">
        <v>8.9301500241127599E-3</v>
      </c>
      <c r="ARN135" s="100">
        <v>8.9301500241127599E-3</v>
      </c>
      <c r="ARX135" s="100">
        <v>-2.5559047156205546E-2</v>
      </c>
      <c r="ARY135" s="100">
        <v>-2.5559047156205546E-2</v>
      </c>
      <c r="ASA135" s="100">
        <v>8.2756141256575075E-3</v>
      </c>
      <c r="ASB135" s="100">
        <v>8.2756141256575075E-3</v>
      </c>
      <c r="ASC135" s="100">
        <v>8.2756141256575075E-3</v>
      </c>
      <c r="AWB135" s="100">
        <v>1.132764535386015E-2</v>
      </c>
      <c r="AWC135" s="100">
        <v>1.1327998625615862E-2</v>
      </c>
      <c r="AXB135" s="100">
        <v>-5.3030089968525713E-2</v>
      </c>
      <c r="AXI135" s="124">
        <v>8.9188526877582476E-3</v>
      </c>
      <c r="AXL135" s="124">
        <v>6000</v>
      </c>
    </row>
    <row r="136" spans="1:992 1051:1312" ht="14.25" customHeight="1" x14ac:dyDescent="0.2">
      <c r="A136" s="126" t="s">
        <v>3079</v>
      </c>
      <c r="B136" s="126" t="s">
        <v>2995</v>
      </c>
      <c r="C136" s="126" t="s">
        <v>2782</v>
      </c>
      <c r="D136" s="126" t="s">
        <v>2783</v>
      </c>
      <c r="E136" s="29" t="s">
        <v>3050</v>
      </c>
      <c r="F136" s="126" t="s">
        <v>2747</v>
      </c>
      <c r="G136" s="126" t="s">
        <v>2996</v>
      </c>
      <c r="L136" s="124">
        <v>-0.99999999999999989</v>
      </c>
      <c r="P136" s="100">
        <v>9.6878097190569057E-2</v>
      </c>
      <c r="Q136" s="100">
        <v>9.6878097190569057E-2</v>
      </c>
      <c r="R136" s="100">
        <v>9.6878097190569057E-2</v>
      </c>
      <c r="S136" s="100">
        <v>9.6878097190569057E-2</v>
      </c>
      <c r="T136" s="100">
        <v>9.6878097190569057E-2</v>
      </c>
      <c r="U136" s="100">
        <v>9.6878097190569057E-2</v>
      </c>
      <c r="V136" s="100">
        <v>9.6878097190569057E-2</v>
      </c>
      <c r="W136" s="100">
        <v>9.6878097190569057E-2</v>
      </c>
      <c r="X136" s="100">
        <v>9.6878097190569057E-2</v>
      </c>
      <c r="Y136" s="100">
        <v>9.6878097190569057E-2</v>
      </c>
      <c r="Z136" s="100">
        <v>9.6878097190569057E-2</v>
      </c>
      <c r="AA136" s="100">
        <v>9.6878097190569057E-2</v>
      </c>
      <c r="AF136" s="100">
        <v>-0.17900653834175034</v>
      </c>
      <c r="AG136" s="100">
        <v>-0.17900653834175034</v>
      </c>
      <c r="AU136" s="100">
        <v>9.3899854407561684E-2</v>
      </c>
      <c r="CM136" s="100">
        <v>-0.20846807263849254</v>
      </c>
      <c r="GB136" s="100">
        <v>9.6878097190569057E-2</v>
      </c>
      <c r="GC136" s="100">
        <v>0.11334318225064008</v>
      </c>
      <c r="GD136" s="100">
        <v>7.3608517636392146E-2</v>
      </c>
      <c r="IX136" s="100">
        <v>-0.49846342788630521</v>
      </c>
      <c r="IY136" s="100">
        <v>9.3899854407561684E-2</v>
      </c>
      <c r="JA136" s="100">
        <v>-8.644082610956566E-2</v>
      </c>
      <c r="JC136" s="100">
        <v>9.6878097190569057E-2</v>
      </c>
      <c r="JE136" s="100">
        <v>0.11334283406831719</v>
      </c>
      <c r="JF136" s="100">
        <v>0.14734413270133598</v>
      </c>
      <c r="KO136" s="100">
        <v>9.3899854407561684E-2</v>
      </c>
      <c r="NF136" s="100">
        <v>9.6878097190569057E-2</v>
      </c>
      <c r="QS136" s="100">
        <v>-0.29612971845803276</v>
      </c>
      <c r="US136" s="100">
        <v>-0.65535338155542444</v>
      </c>
      <c r="VD136" s="100">
        <v>-0.39947554167159199</v>
      </c>
      <c r="XR136" s="124" t="s">
        <v>86</v>
      </c>
      <c r="XS136" s="124">
        <v>467.32240307779244</v>
      </c>
      <c r="XT136" s="124">
        <v>-73.01912548090506</v>
      </c>
      <c r="XU136" s="124">
        <v>204.4954223599554</v>
      </c>
      <c r="XV136" s="124">
        <v>2.9207650192362027</v>
      </c>
      <c r="XW136" s="124">
        <v>-17.966414590741046</v>
      </c>
      <c r="XX136" s="124">
        <v>376.3368630061463</v>
      </c>
      <c r="YJ136" s="124">
        <v>-5.3030087348388925E-2</v>
      </c>
      <c r="AAU136" s="100">
        <v>-1.9210679487378129E-2</v>
      </c>
      <c r="AAV136" s="100">
        <v>-5.1268490358265676E-3</v>
      </c>
      <c r="ADM136" s="100">
        <v>-1.1327646045292948E-2</v>
      </c>
      <c r="ADU136" s="100">
        <v>-8.2756144514901063E-3</v>
      </c>
      <c r="AEV136" s="100">
        <v>-8.9301502955110405E-3</v>
      </c>
      <c r="AGI136" s="100">
        <v>-1.1327646045292948E-2</v>
      </c>
      <c r="AGJ136" s="100">
        <v>-1.1327646045292948E-2</v>
      </c>
      <c r="AGP136" s="100">
        <v>4.298122812000521E-2</v>
      </c>
      <c r="AIO136" s="100">
        <v>-6.8405055228680052E-3</v>
      </c>
      <c r="AIP136" s="100">
        <v>-6.8405055228680052E-3</v>
      </c>
      <c r="AJA136" s="100">
        <v>-8.2752608288184232E-3</v>
      </c>
      <c r="AJB136" s="100">
        <v>-8.2752608288184232E-3</v>
      </c>
      <c r="AJC136" s="100">
        <v>-8.2752608288184232E-3</v>
      </c>
      <c r="AKG136" s="100">
        <v>2.5559046977977642E-2</v>
      </c>
      <c r="AKI136" s="100">
        <v>4.298122812000521E-2</v>
      </c>
      <c r="AKK136" s="100">
        <v>4.298122812000521E-2</v>
      </c>
      <c r="AKN136" s="100">
        <v>-1.9210679487378129E-2</v>
      </c>
      <c r="ALD136" s="100">
        <v>-1.1327293102664865E-2</v>
      </c>
      <c r="ANK136" s="100">
        <v>-1.1327999667964632E-2</v>
      </c>
      <c r="ANL136" s="100">
        <v>-1.1327999667964632E-2</v>
      </c>
      <c r="AOJ136" s="100">
        <v>-1.1327999667964632E-2</v>
      </c>
      <c r="AOK136" s="100">
        <v>-1.1327999667964632E-2</v>
      </c>
      <c r="AOL136" s="100">
        <v>-1.1327999667964632E-2</v>
      </c>
      <c r="AON136" s="100">
        <v>-1.1327999667964632E-2</v>
      </c>
      <c r="AOO136" s="100">
        <v>-1.1327999667964632E-2</v>
      </c>
      <c r="AOP136" s="100">
        <v>-1.1327999667964632E-2</v>
      </c>
      <c r="AOQ136" s="100">
        <v>-1.1327999667964632E-2</v>
      </c>
      <c r="AOR136" s="100">
        <v>-1.1327999667964632E-2</v>
      </c>
      <c r="AOS136" s="100">
        <v>-1.1327999667964632E-2</v>
      </c>
      <c r="AOT136" s="100">
        <v>-1.1327999667964632E-2</v>
      </c>
      <c r="AOU136" s="100">
        <v>-1.1327999667964632E-2</v>
      </c>
      <c r="AOV136" s="100">
        <v>-1.1327999667964632E-2</v>
      </c>
      <c r="AOW136" s="100">
        <v>-1.1327999667964632E-2</v>
      </c>
      <c r="AOX136" s="100">
        <v>-1.1327999667964632E-2</v>
      </c>
      <c r="AOY136" s="100">
        <v>-1.1327999667964632E-2</v>
      </c>
      <c r="APY136" s="100">
        <v>-1.1327646045292948E-2</v>
      </c>
      <c r="APZ136" s="100">
        <v>-1.1327646045292948E-2</v>
      </c>
      <c r="AQA136" s="100">
        <v>-1.1327646045292948E-2</v>
      </c>
      <c r="ARK136" s="100">
        <v>-8.9301502955110405E-3</v>
      </c>
      <c r="ARL136" s="100">
        <v>-8.9301502955110405E-3</v>
      </c>
      <c r="ARM136" s="100">
        <v>-8.9301502955110405E-3</v>
      </c>
      <c r="ARN136" s="100">
        <v>-8.9301502955110405E-3</v>
      </c>
      <c r="ARX136" s="100">
        <v>2.5559046977977642E-2</v>
      </c>
      <c r="ARY136" s="100">
        <v>2.5559046977977642E-2</v>
      </c>
      <c r="ASA136" s="100">
        <v>-8.2756144514901063E-3</v>
      </c>
      <c r="ASB136" s="100">
        <v>-8.2756144514901063E-3</v>
      </c>
      <c r="ASC136" s="100">
        <v>-8.2756144514901063E-3</v>
      </c>
      <c r="AWB136" s="100">
        <v>-1.1327646045292948E-2</v>
      </c>
      <c r="AWC136" s="100">
        <v>-1.1327999667964632E-2</v>
      </c>
      <c r="AXB136" s="100">
        <v>5.3030087348388925E-2</v>
      </c>
      <c r="AXI136" s="124">
        <v>-8.9188534112379664E-3</v>
      </c>
      <c r="AXL136" s="124">
        <v>6000</v>
      </c>
    </row>
    <row r="137" spans="1:992 1051:1312" ht="14.25" customHeight="1" x14ac:dyDescent="0.2">
      <c r="A137" s="126" t="s">
        <v>3079</v>
      </c>
      <c r="B137" s="126" t="s">
        <v>2997</v>
      </c>
      <c r="C137" s="126" t="s">
        <v>2782</v>
      </c>
      <c r="D137" s="126" t="s">
        <v>2786</v>
      </c>
      <c r="E137" s="29" t="s">
        <v>3050</v>
      </c>
      <c r="F137" s="126" t="s">
        <v>2747</v>
      </c>
      <c r="G137" s="126" t="s">
        <v>2996</v>
      </c>
      <c r="L137" s="124">
        <v>0.99999999999999989</v>
      </c>
      <c r="P137" s="100">
        <v>-9.6878097190569057E-2</v>
      </c>
      <c r="Q137" s="100">
        <v>-9.6878097190569057E-2</v>
      </c>
      <c r="R137" s="100">
        <v>-9.6878097190569057E-2</v>
      </c>
      <c r="S137" s="100">
        <v>-9.6878097190569057E-2</v>
      </c>
      <c r="T137" s="100">
        <v>-9.6878097190569057E-2</v>
      </c>
      <c r="U137" s="100">
        <v>-9.6878097190569057E-2</v>
      </c>
      <c r="V137" s="100">
        <v>-9.6878097190569057E-2</v>
      </c>
      <c r="W137" s="100">
        <v>-9.6878097190569057E-2</v>
      </c>
      <c r="X137" s="100">
        <v>-9.6878097190569057E-2</v>
      </c>
      <c r="Y137" s="100">
        <v>-9.6878097190569057E-2</v>
      </c>
      <c r="Z137" s="100">
        <v>-9.6878097190569057E-2</v>
      </c>
      <c r="AA137" s="100">
        <v>-9.6878097190569057E-2</v>
      </c>
      <c r="AF137" s="100">
        <v>0.17900653834175034</v>
      </c>
      <c r="AG137" s="100">
        <v>0.17900653834175034</v>
      </c>
      <c r="AU137" s="100">
        <v>-9.3899854407561684E-2</v>
      </c>
      <c r="CM137" s="100">
        <v>0.20846807263849254</v>
      </c>
      <c r="GB137" s="100">
        <v>-9.6878097190569057E-2</v>
      </c>
      <c r="GC137" s="100">
        <v>-0.11334318225064008</v>
      </c>
      <c r="GD137" s="100">
        <v>-7.3608517636392146E-2</v>
      </c>
      <c r="IX137" s="100">
        <v>0.49846342788630521</v>
      </c>
      <c r="IY137" s="100">
        <v>-9.3899854407561684E-2</v>
      </c>
      <c r="JA137" s="100">
        <v>8.644082610956566E-2</v>
      </c>
      <c r="JC137" s="100">
        <v>-9.6878097190569057E-2</v>
      </c>
      <c r="JE137" s="100">
        <v>-0.11334283406831719</v>
      </c>
      <c r="JF137" s="100">
        <v>-0.14734413270133598</v>
      </c>
      <c r="KO137" s="100">
        <v>-9.3899854407561684E-2</v>
      </c>
      <c r="NF137" s="100">
        <v>-9.6878097190569057E-2</v>
      </c>
      <c r="QS137" s="100">
        <v>0.29612971845803276</v>
      </c>
      <c r="US137" s="100">
        <v>0.65535338155542444</v>
      </c>
      <c r="VD137" s="100">
        <v>0.39947554167159199</v>
      </c>
      <c r="XR137" s="124" t="s">
        <v>86</v>
      </c>
      <c r="XS137" s="124">
        <v>467.32240307779244</v>
      </c>
      <c r="XT137" s="124">
        <v>-73.01912548090506</v>
      </c>
      <c r="XU137" s="124">
        <v>-204.4954223599554</v>
      </c>
      <c r="XV137" s="124">
        <v>2.9207650192362027</v>
      </c>
      <c r="XW137" s="124">
        <v>17.966414590741046</v>
      </c>
      <c r="XX137" s="124">
        <v>412.26969218762844</v>
      </c>
      <c r="YJ137" s="124">
        <v>5.3030087348388925E-2</v>
      </c>
      <c r="AAU137" s="100">
        <v>1.9210679487378129E-2</v>
      </c>
      <c r="AAV137" s="100">
        <v>5.1268490358265676E-3</v>
      </c>
      <c r="ADM137" s="100">
        <v>1.1327646045292948E-2</v>
      </c>
      <c r="ADU137" s="100">
        <v>8.2756144514901063E-3</v>
      </c>
      <c r="AEV137" s="100">
        <v>8.9301502955110405E-3</v>
      </c>
      <c r="AGI137" s="100">
        <v>1.1327646045292948E-2</v>
      </c>
      <c r="AGJ137" s="100">
        <v>1.1327646045292948E-2</v>
      </c>
      <c r="AGP137" s="100">
        <v>-4.298122812000521E-2</v>
      </c>
      <c r="AIO137" s="100">
        <v>6.8405055228680052E-3</v>
      </c>
      <c r="AIP137" s="100">
        <v>6.8405055228680052E-3</v>
      </c>
      <c r="AJA137" s="100">
        <v>8.2752608288184232E-3</v>
      </c>
      <c r="AJB137" s="100">
        <v>8.2752608288184232E-3</v>
      </c>
      <c r="AJC137" s="100">
        <v>8.2752608288184232E-3</v>
      </c>
      <c r="AKG137" s="100">
        <v>-2.5559046977977642E-2</v>
      </c>
      <c r="AKI137" s="100">
        <v>-4.298122812000521E-2</v>
      </c>
      <c r="AKK137" s="100">
        <v>-4.298122812000521E-2</v>
      </c>
      <c r="AKN137" s="100">
        <v>1.9210679487378129E-2</v>
      </c>
      <c r="ALD137" s="100">
        <v>1.1327293102664865E-2</v>
      </c>
      <c r="ANK137" s="100">
        <v>1.1327999667964632E-2</v>
      </c>
      <c r="ANL137" s="100">
        <v>1.1327999667964632E-2</v>
      </c>
      <c r="AOJ137" s="100">
        <v>1.1327999667964632E-2</v>
      </c>
      <c r="AOK137" s="100">
        <v>1.1327999667964632E-2</v>
      </c>
      <c r="AOL137" s="100">
        <v>1.1327999667964632E-2</v>
      </c>
      <c r="AON137" s="100">
        <v>1.1327999667964632E-2</v>
      </c>
      <c r="AOO137" s="100">
        <v>1.1327999667964632E-2</v>
      </c>
      <c r="AOP137" s="100">
        <v>1.1327999667964632E-2</v>
      </c>
      <c r="AOQ137" s="100">
        <v>1.1327999667964632E-2</v>
      </c>
      <c r="AOR137" s="100">
        <v>1.1327999667964632E-2</v>
      </c>
      <c r="AOS137" s="100">
        <v>1.1327999667964632E-2</v>
      </c>
      <c r="AOT137" s="100">
        <v>1.1327999667964632E-2</v>
      </c>
      <c r="AOU137" s="100">
        <v>1.1327999667964632E-2</v>
      </c>
      <c r="AOV137" s="100">
        <v>1.1327999667964632E-2</v>
      </c>
      <c r="AOW137" s="100">
        <v>1.1327999667964632E-2</v>
      </c>
      <c r="AOX137" s="100">
        <v>1.1327999667964632E-2</v>
      </c>
      <c r="AOY137" s="100">
        <v>1.1327999667964632E-2</v>
      </c>
      <c r="APY137" s="100">
        <v>1.1327646045292948E-2</v>
      </c>
      <c r="APZ137" s="100">
        <v>1.1327646045292948E-2</v>
      </c>
      <c r="AQA137" s="100">
        <v>1.1327646045292948E-2</v>
      </c>
      <c r="ARK137" s="100">
        <v>8.9301502955110405E-3</v>
      </c>
      <c r="ARL137" s="100">
        <v>8.9301502955110405E-3</v>
      </c>
      <c r="ARM137" s="100">
        <v>8.9301502955110405E-3</v>
      </c>
      <c r="ARN137" s="100">
        <v>8.9301502955110405E-3</v>
      </c>
      <c r="ARX137" s="100">
        <v>-2.5559046977977642E-2</v>
      </c>
      <c r="ARY137" s="100">
        <v>-2.5559046977977642E-2</v>
      </c>
      <c r="ASA137" s="100">
        <v>8.2756144514901063E-3</v>
      </c>
      <c r="ASB137" s="100">
        <v>8.2756144514901063E-3</v>
      </c>
      <c r="ASC137" s="100">
        <v>8.2756144514901063E-3</v>
      </c>
      <c r="AWB137" s="100">
        <v>1.1327646045292948E-2</v>
      </c>
      <c r="AWC137" s="100">
        <v>1.1327999667964632E-2</v>
      </c>
      <c r="AXB137" s="100">
        <v>-5.3030087348388925E-2</v>
      </c>
      <c r="AXI137" s="124">
        <v>8.9188534112379664E-3</v>
      </c>
      <c r="AXL137" s="124">
        <v>6000</v>
      </c>
    </row>
    <row r="138" spans="1:992 1051:1312" ht="14.25" customHeight="1" x14ac:dyDescent="0.2">
      <c r="A138" s="126" t="s">
        <v>3079</v>
      </c>
      <c r="B138" s="126" t="s">
        <v>2998</v>
      </c>
      <c r="C138" s="126" t="s">
        <v>2782</v>
      </c>
      <c r="D138" s="126" t="s">
        <v>2783</v>
      </c>
      <c r="E138" s="29" t="s">
        <v>3050</v>
      </c>
      <c r="F138" s="126" t="s">
        <v>2761</v>
      </c>
      <c r="G138" s="126" t="s">
        <v>2999</v>
      </c>
      <c r="L138" s="124">
        <v>-1</v>
      </c>
      <c r="XR138" s="124" t="s">
        <v>86</v>
      </c>
      <c r="XS138" s="124">
        <v>264.97070677458652</v>
      </c>
      <c r="XT138" s="124">
        <v>-19.340927501794635</v>
      </c>
      <c r="XU138" s="124">
        <v>203.63249690499575</v>
      </c>
      <c r="XV138" s="124">
        <v>1.9340927501794636</v>
      </c>
      <c r="XW138" s="124">
        <v>-16.646673887101194</v>
      </c>
      <c r="XX138" s="124">
        <v>228.98310538569069</v>
      </c>
      <c r="YJ138" s="124">
        <v>-3.7941195850134432E-2</v>
      </c>
      <c r="AXB138" s="100">
        <v>3.7941195850134432E-2</v>
      </c>
      <c r="AXL138" s="124">
        <v>6000</v>
      </c>
    </row>
    <row r="139" spans="1:992 1051:1312" ht="14.25" customHeight="1" x14ac:dyDescent="0.2">
      <c r="A139" s="126" t="s">
        <v>3079</v>
      </c>
      <c r="B139" s="126" t="s">
        <v>3000</v>
      </c>
      <c r="C139" s="126" t="s">
        <v>2782</v>
      </c>
      <c r="D139" s="126" t="s">
        <v>2786</v>
      </c>
      <c r="E139" s="29" t="s">
        <v>3050</v>
      </c>
      <c r="F139" s="126" t="s">
        <v>2761</v>
      </c>
      <c r="G139" s="126" t="s">
        <v>2999</v>
      </c>
      <c r="L139" s="124">
        <v>1</v>
      </c>
      <c r="XR139" s="124" t="s">
        <v>86</v>
      </c>
      <c r="XS139" s="124">
        <v>264.97070677458652</v>
      </c>
      <c r="XT139" s="124">
        <v>-19.340927501794635</v>
      </c>
      <c r="XU139" s="124">
        <v>-203.63249690499575</v>
      </c>
      <c r="XV139" s="124">
        <v>1.9340927501794636</v>
      </c>
      <c r="XW139" s="124">
        <v>16.646673887101194</v>
      </c>
      <c r="XX139" s="124">
        <v>262.27645315989309</v>
      </c>
      <c r="YJ139" s="124">
        <v>3.7941195850134432E-2</v>
      </c>
      <c r="AXB139" s="100">
        <v>-3.7941195850134432E-2</v>
      </c>
      <c r="AXL139" s="124">
        <v>6000</v>
      </c>
    </row>
    <row r="140" spans="1:992 1051:1312" ht="14.25" customHeight="1" x14ac:dyDescent="0.2">
      <c r="A140" s="126" t="s">
        <v>3079</v>
      </c>
      <c r="B140" s="126" t="s">
        <v>3001</v>
      </c>
      <c r="C140" s="126" t="s">
        <v>2782</v>
      </c>
      <c r="D140" s="126" t="s">
        <v>2783</v>
      </c>
      <c r="E140" s="29" t="s">
        <v>3050</v>
      </c>
      <c r="F140" s="126" t="s">
        <v>2761</v>
      </c>
      <c r="G140" s="126" t="s">
        <v>3002</v>
      </c>
      <c r="L140" s="124">
        <v>-1</v>
      </c>
      <c r="XR140" s="124" t="s">
        <v>86</v>
      </c>
      <c r="XS140" s="124">
        <v>264.97098168945274</v>
      </c>
      <c r="XT140" s="124">
        <v>-19.340947568573192</v>
      </c>
      <c r="XU140" s="124">
        <v>192.6457951128682</v>
      </c>
      <c r="XV140" s="124">
        <v>1.9340947568573192</v>
      </c>
      <c r="XW140" s="124">
        <v>-16.083495650991267</v>
      </c>
      <c r="XX140" s="124">
        <v>229.54653846988828</v>
      </c>
      <c r="YJ140" s="124">
        <v>-3.441862163372561E-2</v>
      </c>
      <c r="AXB140" s="100">
        <v>3.441862163372561E-2</v>
      </c>
      <c r="AXL140" s="124">
        <v>6000</v>
      </c>
    </row>
    <row r="141" spans="1:992 1051:1312" ht="14.25" customHeight="1" x14ac:dyDescent="0.2">
      <c r="A141" s="126" t="s">
        <v>3079</v>
      </c>
      <c r="B141" s="126" t="s">
        <v>3003</v>
      </c>
      <c r="C141" s="126" t="s">
        <v>2782</v>
      </c>
      <c r="D141" s="126" t="s">
        <v>2786</v>
      </c>
      <c r="E141" s="29" t="s">
        <v>3050</v>
      </c>
      <c r="F141" s="126" t="s">
        <v>2761</v>
      </c>
      <c r="G141" s="126" t="s">
        <v>3002</v>
      </c>
      <c r="L141" s="124">
        <v>1</v>
      </c>
      <c r="XR141" s="124" t="s">
        <v>86</v>
      </c>
      <c r="XS141" s="124">
        <v>264.97098168945274</v>
      </c>
      <c r="XT141" s="124">
        <v>-19.340947568573192</v>
      </c>
      <c r="XU141" s="124">
        <v>-192.6457951128682</v>
      </c>
      <c r="XV141" s="124">
        <v>1.9340947568573192</v>
      </c>
      <c r="XW141" s="124">
        <v>16.083495650991267</v>
      </c>
      <c r="XX141" s="124">
        <v>261.71352977187081</v>
      </c>
      <c r="YJ141" s="124">
        <v>3.441862163372561E-2</v>
      </c>
      <c r="AXB141" s="100">
        <v>-3.441862163372561E-2</v>
      </c>
      <c r="AXL141" s="124">
        <v>6000</v>
      </c>
    </row>
    <row r="142" spans="1:992 1051:1312" ht="14.25" customHeight="1" x14ac:dyDescent="0.2">
      <c r="A142" s="126" t="s">
        <v>3079</v>
      </c>
      <c r="B142" s="126" t="s">
        <v>3004</v>
      </c>
      <c r="C142" s="126" t="s">
        <v>2782</v>
      </c>
      <c r="D142" s="126" t="s">
        <v>2783</v>
      </c>
      <c r="E142" s="29" t="s">
        <v>3050</v>
      </c>
      <c r="F142" s="126" t="s">
        <v>2761</v>
      </c>
      <c r="G142" s="126" t="s">
        <v>3005</v>
      </c>
      <c r="L142" s="124">
        <v>-1</v>
      </c>
      <c r="XR142" s="124" t="s">
        <v>86</v>
      </c>
      <c r="XS142" s="124">
        <v>264.97143988216413</v>
      </c>
      <c r="XT142" s="124">
        <v>-19.340981013296652</v>
      </c>
      <c r="XU142" s="124">
        <v>184.36550513526004</v>
      </c>
      <c r="XV142" s="124">
        <v>1.9340981013296652</v>
      </c>
      <c r="XW142" s="124">
        <v>-13.49156481813408</v>
      </c>
      <c r="XX142" s="124">
        <v>232.13889405073343</v>
      </c>
      <c r="YJ142" s="124">
        <v>-3.2496270986241811E-2</v>
      </c>
      <c r="AXB142" s="100">
        <v>3.2496270986241811E-2</v>
      </c>
      <c r="AXL142" s="124">
        <v>6000</v>
      </c>
    </row>
    <row r="143" spans="1:992 1051:1312" ht="14.25" customHeight="1" x14ac:dyDescent="0.2">
      <c r="A143" s="126" t="s">
        <v>3079</v>
      </c>
      <c r="B143" s="126" t="s">
        <v>3006</v>
      </c>
      <c r="C143" s="126" t="s">
        <v>2782</v>
      </c>
      <c r="D143" s="126" t="s">
        <v>2786</v>
      </c>
      <c r="E143" s="29" t="s">
        <v>3050</v>
      </c>
      <c r="F143" s="126" t="s">
        <v>2761</v>
      </c>
      <c r="G143" s="126" t="s">
        <v>3005</v>
      </c>
      <c r="L143" s="124">
        <v>1</v>
      </c>
      <c r="XR143" s="124" t="s">
        <v>86</v>
      </c>
      <c r="XS143" s="124">
        <v>264.97143988216413</v>
      </c>
      <c r="XT143" s="124">
        <v>-19.340981013296652</v>
      </c>
      <c r="XU143" s="124">
        <v>-184.36550513526004</v>
      </c>
      <c r="XV143" s="124">
        <v>1.9340981013296652</v>
      </c>
      <c r="XW143" s="124">
        <v>13.49156481813408</v>
      </c>
      <c r="XX143" s="124">
        <v>259.12202368700156</v>
      </c>
      <c r="YJ143" s="124">
        <v>3.2496270986241811E-2</v>
      </c>
      <c r="AXB143" s="100">
        <v>-3.2496270986241811E-2</v>
      </c>
      <c r="AXL143" s="124">
        <v>6000</v>
      </c>
    </row>
    <row r="144" spans="1:992 1051:1312" ht="14.25" customHeight="1" x14ac:dyDescent="0.2">
      <c r="A144" s="126" t="s">
        <v>3079</v>
      </c>
      <c r="B144" s="126" t="s">
        <v>3007</v>
      </c>
      <c r="C144" s="126" t="s">
        <v>2782</v>
      </c>
      <c r="D144" s="126" t="s">
        <v>2783</v>
      </c>
      <c r="E144" s="29" t="s">
        <v>3050</v>
      </c>
      <c r="F144" s="126" t="s">
        <v>2761</v>
      </c>
      <c r="G144" s="126" t="s">
        <v>3008</v>
      </c>
      <c r="L144" s="124">
        <v>-1</v>
      </c>
      <c r="XR144" s="124" t="s">
        <v>86</v>
      </c>
      <c r="XS144" s="124">
        <v>264.97134824349507</v>
      </c>
      <c r="XT144" s="124">
        <v>-19.340974324342707</v>
      </c>
      <c r="XU144" s="124">
        <v>173.13369643834153</v>
      </c>
      <c r="XV144" s="124">
        <v>1.9340974324342708</v>
      </c>
      <c r="XW144" s="124">
        <v>-10.815505946299549</v>
      </c>
      <c r="XX144" s="124">
        <v>234.81486797285282</v>
      </c>
      <c r="YJ144" s="124">
        <v>-2.9604900944823712E-2</v>
      </c>
      <c r="AXB144" s="100">
        <v>2.9604900944823712E-2</v>
      </c>
      <c r="AXL144" s="124">
        <v>6000</v>
      </c>
    </row>
    <row r="145" spans="1:992 1051:1312" ht="14.25" customHeight="1" x14ac:dyDescent="0.2">
      <c r="A145" s="126" t="s">
        <v>3079</v>
      </c>
      <c r="B145" s="126" t="s">
        <v>3009</v>
      </c>
      <c r="C145" s="126" t="s">
        <v>2782</v>
      </c>
      <c r="D145" s="126" t="s">
        <v>2786</v>
      </c>
      <c r="E145" s="29" t="s">
        <v>3050</v>
      </c>
      <c r="F145" s="126" t="s">
        <v>2761</v>
      </c>
      <c r="G145" s="126" t="s">
        <v>3008</v>
      </c>
      <c r="L145" s="124">
        <v>1</v>
      </c>
      <c r="XR145" s="124" t="s">
        <v>86</v>
      </c>
      <c r="XS145" s="124">
        <v>264.97134824349507</v>
      </c>
      <c r="XT145" s="124">
        <v>-19.340974324342707</v>
      </c>
      <c r="XU145" s="124">
        <v>-173.13369643834153</v>
      </c>
      <c r="XV145" s="124">
        <v>1.9340974324342708</v>
      </c>
      <c r="XW145" s="124">
        <v>10.815505946299549</v>
      </c>
      <c r="XX145" s="124">
        <v>256.4458798654519</v>
      </c>
      <c r="YJ145" s="124">
        <v>2.9604900944823712E-2</v>
      </c>
      <c r="AXB145" s="100">
        <v>-2.9604900944823712E-2</v>
      </c>
      <c r="AXL145" s="124">
        <v>6000</v>
      </c>
    </row>
    <row r="146" spans="1:992 1051:1312" ht="14.25" customHeight="1" x14ac:dyDescent="0.2">
      <c r="A146" s="126" t="s">
        <v>3079</v>
      </c>
      <c r="B146" s="126" t="s">
        <v>3010</v>
      </c>
      <c r="C146" s="126" t="s">
        <v>2782</v>
      </c>
      <c r="D146" s="126" t="s">
        <v>2783</v>
      </c>
      <c r="E146" s="29" t="s">
        <v>3050</v>
      </c>
      <c r="F146" s="126" t="s">
        <v>2747</v>
      </c>
      <c r="G146" s="126" t="s">
        <v>3011</v>
      </c>
      <c r="L146" s="124">
        <v>-1</v>
      </c>
      <c r="XR146" s="124" t="s">
        <v>86</v>
      </c>
      <c r="XS146" s="124">
        <v>324.21590199318058</v>
      </c>
      <c r="XT146" s="124">
        <v>-19.649448605647308</v>
      </c>
      <c r="XU146" s="124">
        <v>163.65418774286996</v>
      </c>
      <c r="XV146" s="124">
        <v>1.9649448605647308</v>
      </c>
      <c r="XW146" s="124">
        <v>-18.69249907869257</v>
      </c>
      <c r="XX146" s="124">
        <v>285.87395430884072</v>
      </c>
      <c r="YJ146" s="124">
        <v>-2.3739363682177834E-2</v>
      </c>
      <c r="AXB146" s="100">
        <v>2.3739363682177834E-2</v>
      </c>
      <c r="AXL146" s="124">
        <v>6000</v>
      </c>
    </row>
    <row r="147" spans="1:992 1051:1312" ht="14.25" customHeight="1" x14ac:dyDescent="0.2">
      <c r="A147" s="126" t="s">
        <v>3079</v>
      </c>
      <c r="B147" s="126" t="s">
        <v>3012</v>
      </c>
      <c r="C147" s="126" t="s">
        <v>2782</v>
      </c>
      <c r="D147" s="126" t="s">
        <v>2786</v>
      </c>
      <c r="E147" s="29" t="s">
        <v>3050</v>
      </c>
      <c r="F147" s="126" t="s">
        <v>2747</v>
      </c>
      <c r="G147" s="126" t="s">
        <v>3011</v>
      </c>
      <c r="L147" s="124">
        <v>1</v>
      </c>
      <c r="XR147" s="124" t="s">
        <v>86</v>
      </c>
      <c r="XS147" s="124">
        <v>324.21590199318058</v>
      </c>
      <c r="XT147" s="124">
        <v>-19.649448605647308</v>
      </c>
      <c r="XU147" s="124">
        <v>-163.65418774286996</v>
      </c>
      <c r="XV147" s="124">
        <v>1.9649448605647308</v>
      </c>
      <c r="XW147" s="124">
        <v>18.69249907869257</v>
      </c>
      <c r="XX147" s="124">
        <v>323.25895246622582</v>
      </c>
      <c r="YJ147" s="124">
        <v>2.3739363682177834E-2</v>
      </c>
      <c r="AXB147" s="100">
        <v>-2.3739363682177834E-2</v>
      </c>
      <c r="AXL147" s="124">
        <v>6000</v>
      </c>
    </row>
    <row r="148" spans="1:992 1051:1312" ht="14.25" customHeight="1" x14ac:dyDescent="0.2">
      <c r="A148" s="126" t="s">
        <v>3079</v>
      </c>
      <c r="B148" s="126" t="s">
        <v>3013</v>
      </c>
      <c r="C148" s="126" t="s">
        <v>2782</v>
      </c>
      <c r="D148" s="126" t="s">
        <v>2783</v>
      </c>
      <c r="E148" s="29" t="s">
        <v>3050</v>
      </c>
      <c r="F148" s="126" t="s">
        <v>2747</v>
      </c>
      <c r="G148" s="126" t="s">
        <v>3014</v>
      </c>
      <c r="CN148" s="100">
        <v>-0.99999980099161889</v>
      </c>
      <c r="HH148" s="100">
        <v>-0.89431341511516416</v>
      </c>
      <c r="HI148" s="100">
        <v>-0.89431341511516416</v>
      </c>
      <c r="HT148" s="100">
        <v>-0.99999980099161889</v>
      </c>
      <c r="HU148" s="100">
        <v>-0.99999980099161889</v>
      </c>
      <c r="HV148" s="100">
        <v>-0.99999980099161889</v>
      </c>
      <c r="QT148" s="100">
        <v>-1</v>
      </c>
      <c r="QU148" s="100">
        <v>-1</v>
      </c>
      <c r="QV148" s="100">
        <v>-1</v>
      </c>
      <c r="XR148" s="124" t="s">
        <v>86</v>
      </c>
      <c r="XS148" s="124">
        <v>356.13937008009822</v>
      </c>
      <c r="XT148" s="124">
        <v>-55.646776575015345</v>
      </c>
      <c r="XU148" s="124">
        <v>44.762115597069588</v>
      </c>
      <c r="XV148" s="124">
        <v>2.2258710630006138</v>
      </c>
      <c r="XW148" s="124">
        <v>-28.102018171557408</v>
      </c>
      <c r="XX148" s="124">
        <v>272.39057533352548</v>
      </c>
      <c r="YJ148" s="124">
        <v>-3.889922308677881E-2</v>
      </c>
      <c r="AAU148" s="100">
        <v>-1.3582870056333301E-3</v>
      </c>
      <c r="ABM148" s="100">
        <v>2.81666693491338E-3</v>
      </c>
      <c r="ABN148" s="100">
        <v>2.81666693491338E-3</v>
      </c>
      <c r="AEV148" s="100">
        <v>-6.0861593020961814E-2</v>
      </c>
      <c r="AKN148" s="100">
        <v>-1.3582870056333301E-3</v>
      </c>
      <c r="ARK148" s="100">
        <v>-6.0861593020961814E-2</v>
      </c>
      <c r="ARL148" s="100">
        <v>-6.0861593020961814E-2</v>
      </c>
      <c r="ARM148" s="100">
        <v>-6.0861593020961814E-2</v>
      </c>
      <c r="ARN148" s="100">
        <v>-6.0861593020961814E-2</v>
      </c>
      <c r="AXB148" s="100">
        <v>3.889922308677881E-2</v>
      </c>
      <c r="AXI148" s="124">
        <v>-6.0782056004673242E-2</v>
      </c>
      <c r="AXL148" s="124">
        <v>6000</v>
      </c>
    </row>
    <row r="149" spans="1:992 1051:1312" ht="14.25" customHeight="1" x14ac:dyDescent="0.2">
      <c r="A149" s="126" t="s">
        <v>3079</v>
      </c>
      <c r="B149" s="126" t="s">
        <v>3015</v>
      </c>
      <c r="C149" s="126" t="s">
        <v>2782</v>
      </c>
      <c r="D149" s="126" t="s">
        <v>2786</v>
      </c>
      <c r="E149" s="29" t="s">
        <v>3050</v>
      </c>
      <c r="F149" s="126" t="s">
        <v>2747</v>
      </c>
      <c r="G149" s="126" t="s">
        <v>3014</v>
      </c>
      <c r="CN149" s="100">
        <v>0.99999980099161889</v>
      </c>
      <c r="HH149" s="100">
        <v>0.89431341511516416</v>
      </c>
      <c r="HI149" s="100">
        <v>0.89431341511516416</v>
      </c>
      <c r="HT149" s="100">
        <v>0.99999980099161889</v>
      </c>
      <c r="HU149" s="100">
        <v>0.99999980099161889</v>
      </c>
      <c r="HV149" s="100">
        <v>0.99999980099161889</v>
      </c>
      <c r="QT149" s="100">
        <v>1</v>
      </c>
      <c r="QU149" s="100">
        <v>1</v>
      </c>
      <c r="QV149" s="100">
        <v>1</v>
      </c>
      <c r="XR149" s="124" t="s">
        <v>86</v>
      </c>
      <c r="XS149" s="124">
        <v>356.13937008009822</v>
      </c>
      <c r="XT149" s="124">
        <v>-55.646776575015345</v>
      </c>
      <c r="XU149" s="124">
        <v>-44.762115597069588</v>
      </c>
      <c r="XV149" s="124">
        <v>2.2258710630006138</v>
      </c>
      <c r="XW149" s="124">
        <v>28.102018171557408</v>
      </c>
      <c r="XX149" s="124">
        <v>328.59461167664028</v>
      </c>
      <c r="YJ149" s="124">
        <v>3.889922308677881E-2</v>
      </c>
      <c r="AAU149" s="100">
        <v>1.3582870056333301E-3</v>
      </c>
      <c r="ABM149" s="100">
        <v>-2.81666693491338E-3</v>
      </c>
      <c r="ABN149" s="100">
        <v>-2.81666693491338E-3</v>
      </c>
      <c r="AEV149" s="100">
        <v>6.0861593020961814E-2</v>
      </c>
      <c r="AKN149" s="100">
        <v>1.3582870056333301E-3</v>
      </c>
      <c r="ARK149" s="100">
        <v>6.0861593020961814E-2</v>
      </c>
      <c r="ARL149" s="100">
        <v>6.0861593020961814E-2</v>
      </c>
      <c r="ARM149" s="100">
        <v>6.0861593020961814E-2</v>
      </c>
      <c r="ARN149" s="100">
        <v>6.0861593020961814E-2</v>
      </c>
      <c r="AXB149" s="100">
        <v>-3.889922308677881E-2</v>
      </c>
      <c r="AXI149" s="124">
        <v>6.0782056004673242E-2</v>
      </c>
      <c r="AXL149" s="124">
        <v>6000</v>
      </c>
    </row>
    <row r="150" spans="1:992 1051:1312" ht="14.25" customHeight="1" x14ac:dyDescent="0.2">
      <c r="A150" s="126" t="s">
        <v>3079</v>
      </c>
      <c r="B150" s="126" t="s">
        <v>3016</v>
      </c>
      <c r="C150" s="126" t="s">
        <v>2782</v>
      </c>
      <c r="D150" s="126" t="s">
        <v>2808</v>
      </c>
      <c r="E150" s="29" t="s">
        <v>3050</v>
      </c>
      <c r="F150" s="126" t="s">
        <v>2747</v>
      </c>
      <c r="G150" s="126" t="s">
        <v>3017</v>
      </c>
      <c r="CN150" s="100">
        <v>-1</v>
      </c>
      <c r="HT150" s="100">
        <v>-1</v>
      </c>
      <c r="HU150" s="100">
        <v>-1</v>
      </c>
      <c r="HV150" s="100">
        <v>-1</v>
      </c>
      <c r="QT150" s="100">
        <v>-0.99999973568810563</v>
      </c>
      <c r="QU150" s="100">
        <v>-0.99999973568810563</v>
      </c>
      <c r="QV150" s="100">
        <v>-0.99999973568810563</v>
      </c>
      <c r="XR150" s="124" t="s">
        <v>86</v>
      </c>
      <c r="XS150" s="124">
        <v>371.01295119472064</v>
      </c>
      <c r="XT150" s="124">
        <v>-14.781392477877315</v>
      </c>
      <c r="XU150" s="124">
        <v>21.765544601002254</v>
      </c>
      <c r="XV150" s="124">
        <v>1.4781392477877315</v>
      </c>
      <c r="XW150" s="124">
        <v>0.15675295967153668</v>
      </c>
      <c r="XX150" s="124">
        <v>356.38831167651489</v>
      </c>
      <c r="YJ150" s="124">
        <v>-1.6868608715101468E-2</v>
      </c>
      <c r="AXB150" s="100">
        <v>1.6868608715101468E-2</v>
      </c>
      <c r="AXL150" s="124">
        <v>6000</v>
      </c>
    </row>
    <row r="151" spans="1:992 1051:1312" ht="14.25" customHeight="1" x14ac:dyDescent="0.2">
      <c r="A151" s="126" t="s">
        <v>3079</v>
      </c>
      <c r="B151" s="126" t="s">
        <v>3018</v>
      </c>
      <c r="C151" s="126" t="s">
        <v>2782</v>
      </c>
      <c r="D151" s="126" t="s">
        <v>2808</v>
      </c>
      <c r="E151" s="29" t="s">
        <v>3050</v>
      </c>
      <c r="F151" s="126" t="s">
        <v>2747</v>
      </c>
      <c r="G151" s="126" t="s">
        <v>3017</v>
      </c>
      <c r="CN151" s="100">
        <v>1</v>
      </c>
      <c r="HT151" s="100">
        <v>1</v>
      </c>
      <c r="HU151" s="100">
        <v>1</v>
      </c>
      <c r="HV151" s="100">
        <v>1</v>
      </c>
      <c r="QT151" s="100">
        <v>0.99999973568810563</v>
      </c>
      <c r="QU151" s="100">
        <v>0.99999973568810563</v>
      </c>
      <c r="QV151" s="100">
        <v>0.99999973568810563</v>
      </c>
      <c r="XR151" s="124" t="s">
        <v>86</v>
      </c>
      <c r="XS151" s="124">
        <v>371.01295119472064</v>
      </c>
      <c r="XT151" s="124">
        <v>-14.781392477877315</v>
      </c>
      <c r="XU151" s="124">
        <v>-21.765544601002254</v>
      </c>
      <c r="XV151" s="124">
        <v>1.4781392477877315</v>
      </c>
      <c r="XW151" s="124">
        <v>-0.15675295967153668</v>
      </c>
      <c r="XX151" s="124">
        <v>356.07480575717176</v>
      </c>
      <c r="YJ151" s="124">
        <v>1.6868608715101468E-2</v>
      </c>
      <c r="AXB151" s="100">
        <v>-1.6868608715101468E-2</v>
      </c>
      <c r="AXL151" s="124">
        <v>6000</v>
      </c>
    </row>
    <row r="152" spans="1:992 1051:1312" ht="14.25" customHeight="1" x14ac:dyDescent="0.2">
      <c r="A152" s="126" t="s">
        <v>3079</v>
      </c>
      <c r="B152" s="126" t="s">
        <v>3019</v>
      </c>
      <c r="C152" s="126" t="s">
        <v>2782</v>
      </c>
      <c r="D152" s="126" t="s">
        <v>2808</v>
      </c>
      <c r="E152" s="29" t="s">
        <v>3050</v>
      </c>
      <c r="F152" s="126" t="s">
        <v>2747</v>
      </c>
      <c r="G152" s="126" t="s">
        <v>3020</v>
      </c>
      <c r="CN152" s="100">
        <v>-0.99999976158153459</v>
      </c>
      <c r="HT152" s="100">
        <v>-1</v>
      </c>
      <c r="QT152" s="100">
        <v>-1</v>
      </c>
      <c r="QU152" s="100">
        <v>-1</v>
      </c>
      <c r="QV152" s="100">
        <v>-1</v>
      </c>
      <c r="XR152" s="124" t="s">
        <v>86</v>
      </c>
      <c r="XS152" s="124">
        <v>212.99989843373373</v>
      </c>
      <c r="XT152" s="124">
        <v>-9.9999952316306917</v>
      </c>
      <c r="XU152" s="124">
        <v>4.668089548068262</v>
      </c>
      <c r="XV152" s="124">
        <v>0.99999952316306917</v>
      </c>
      <c r="XW152" s="124">
        <v>1.2491417840190018</v>
      </c>
      <c r="XX152" s="124">
        <v>204.24904498612204</v>
      </c>
      <c r="YJ152" s="124">
        <v>-1.1459457410300064E-2</v>
      </c>
      <c r="AXB152" s="100">
        <v>1.1459457410300064E-2</v>
      </c>
      <c r="AXL152" s="124">
        <v>6000</v>
      </c>
    </row>
    <row r="153" spans="1:992 1051:1312" ht="14.25" customHeight="1" x14ac:dyDescent="0.2">
      <c r="A153" s="126" t="s">
        <v>3079</v>
      </c>
      <c r="B153" s="126" t="s">
        <v>3021</v>
      </c>
      <c r="C153" s="126" t="s">
        <v>2782</v>
      </c>
      <c r="D153" s="126" t="s">
        <v>2808</v>
      </c>
      <c r="E153" s="29" t="s">
        <v>3050</v>
      </c>
      <c r="F153" s="126" t="s">
        <v>2747</v>
      </c>
      <c r="G153" s="126" t="s">
        <v>3020</v>
      </c>
      <c r="CN153" s="100">
        <v>0.99999976158153459</v>
      </c>
      <c r="HT153" s="100">
        <v>1</v>
      </c>
      <c r="QT153" s="100">
        <v>1</v>
      </c>
      <c r="QU153" s="100">
        <v>1</v>
      </c>
      <c r="QV153" s="100">
        <v>1</v>
      </c>
      <c r="XR153" s="124" t="s">
        <v>86</v>
      </c>
      <c r="XS153" s="124">
        <v>212.99989843373373</v>
      </c>
      <c r="XT153" s="124">
        <v>-9.9999952316306917</v>
      </c>
      <c r="XU153" s="124">
        <v>-4.668089548068262</v>
      </c>
      <c r="XV153" s="124">
        <v>0.99999952316306917</v>
      </c>
      <c r="XW153" s="124">
        <v>-1.2491417840190018</v>
      </c>
      <c r="XX153" s="124">
        <v>201.75076141808404</v>
      </c>
      <c r="YJ153" s="124">
        <v>1.1459457410300064E-2</v>
      </c>
      <c r="AXB153" s="100">
        <v>-1.1459457410300064E-2</v>
      </c>
      <c r="AXL153" s="124">
        <v>6000</v>
      </c>
    </row>
    <row r="154" spans="1:992 1051:1312" ht="14.25" customHeight="1" x14ac:dyDescent="0.2">
      <c r="A154" s="126" t="s">
        <v>3079</v>
      </c>
      <c r="B154" s="126" t="s">
        <v>3022</v>
      </c>
      <c r="C154" s="126" t="s">
        <v>2782</v>
      </c>
      <c r="D154" s="126" t="s">
        <v>2783</v>
      </c>
      <c r="E154" s="29" t="s">
        <v>3050</v>
      </c>
      <c r="F154" s="126" t="s">
        <v>3025</v>
      </c>
      <c r="G154" s="126" t="s">
        <v>3023</v>
      </c>
      <c r="L154" s="124">
        <v>-0.58755139380936894</v>
      </c>
      <c r="P154" s="100">
        <v>-0.14783430012932813</v>
      </c>
      <c r="Q154" s="100">
        <v>-0.14783430012932813</v>
      </c>
      <c r="R154" s="100">
        <v>-0.14783430012932813</v>
      </c>
      <c r="S154" s="100">
        <v>-0.14783430012932813</v>
      </c>
      <c r="T154" s="100">
        <v>-0.14783430012932813</v>
      </c>
      <c r="U154" s="100">
        <v>-0.14783430012932813</v>
      </c>
      <c r="V154" s="100">
        <v>-0.14783430012932813</v>
      </c>
      <c r="W154" s="100">
        <v>-0.14783430012932813</v>
      </c>
      <c r="X154" s="100">
        <v>-0.14783430012932813</v>
      </c>
      <c r="Y154" s="100">
        <v>-0.14783430012932813</v>
      </c>
      <c r="Z154" s="100">
        <v>-0.14783430012932813</v>
      </c>
      <c r="AA154" s="100">
        <v>-0.14783430012932813</v>
      </c>
      <c r="AF154" s="100">
        <v>0.27314095292910623</v>
      </c>
      <c r="AG154" s="100">
        <v>0.27314095292910623</v>
      </c>
      <c r="AU154" s="100">
        <v>-0.14328980153204682</v>
      </c>
      <c r="CM154" s="100">
        <v>0.31809540779618195</v>
      </c>
      <c r="GB154" s="100">
        <v>-0.14783430012932813</v>
      </c>
      <c r="GC154" s="100">
        <v>-0.17295819419048164</v>
      </c>
      <c r="GD154" s="100">
        <v>-0.11232689930110655</v>
      </c>
      <c r="IX154" s="100">
        <v>0.76060060205323932</v>
      </c>
      <c r="IY154" s="100">
        <v>-0.14328980153204682</v>
      </c>
      <c r="JA154" s="100">
        <v>0.13189449562751482</v>
      </c>
      <c r="JC154" s="100">
        <v>-0.14783430012932813</v>
      </c>
      <c r="JE154" s="100">
        <v>-0.17295819419048164</v>
      </c>
      <c r="JF154" s="100">
        <v>-0.22484088129569246</v>
      </c>
      <c r="KO154" s="100">
        <v>-0.14328980153204682</v>
      </c>
      <c r="NF154" s="100">
        <v>-0.14783430012932813</v>
      </c>
      <c r="QS154" s="100">
        <v>0.45185863609047972</v>
      </c>
      <c r="US154" s="100">
        <v>1</v>
      </c>
      <c r="VD154" s="100">
        <v>0.60955468681749303</v>
      </c>
      <c r="XR154" s="124" t="s">
        <v>86</v>
      </c>
      <c r="XS154" s="124">
        <v>289.54166544632255</v>
      </c>
      <c r="XT154" s="124">
        <v>-21.134428134768068</v>
      </c>
      <c r="XU154" s="124">
        <v>112.876005413982</v>
      </c>
      <c r="XV154" s="124">
        <v>2.1134428134768068</v>
      </c>
      <c r="XW154" s="124">
        <v>0.71231285359837415</v>
      </c>
      <c r="XX154" s="124">
        <v>269.11955016515282</v>
      </c>
      <c r="YJ154" s="124">
        <v>-2.9252572532311957E-4</v>
      </c>
      <c r="AAU154" s="100">
        <v>2.9320224538283188E-2</v>
      </c>
      <c r="AAV154" s="100">
        <v>7.8293279552215898E-3</v>
      </c>
      <c r="ADM154" s="100">
        <v>1.7290936074185335E-2</v>
      </c>
      <c r="ADU154" s="100">
        <v>1.2633663900154371E-2</v>
      </c>
      <c r="AEV154" s="100">
        <v>1.3632986987068888E-2</v>
      </c>
      <c r="AGI154" s="100">
        <v>1.7291453736296952E-2</v>
      </c>
      <c r="AGJ154" s="100">
        <v>1.7291975335002575E-2</v>
      </c>
      <c r="AGP154" s="100">
        <v>-6.5578546419277239E-2</v>
      </c>
      <c r="AIO154" s="100">
        <v>1.0444300572431156E-2</v>
      </c>
      <c r="AIP154" s="100">
        <v>1.0444300572431156E-2</v>
      </c>
      <c r="AJA154" s="100">
        <v>1.2634184514711494E-2</v>
      </c>
      <c r="AJB154" s="100">
        <v>1.2634184514711494E-2</v>
      </c>
      <c r="AJC154" s="100">
        <v>1.2634184514711494E-2</v>
      </c>
      <c r="AKG154" s="100">
        <v>-3.8994896379083044E-2</v>
      </c>
      <c r="AKI154" s="100">
        <v>-6.5578546419277239E-2</v>
      </c>
      <c r="AKK154" s="100">
        <v>-6.5578546419277239E-2</v>
      </c>
      <c r="AKN154" s="100">
        <v>2.9320224538283188E-2</v>
      </c>
      <c r="ALD154" s="100">
        <v>1.7292492997114193E-2</v>
      </c>
      <c r="ANK154" s="100">
        <v>1.7291975335002575E-2</v>
      </c>
      <c r="ANL154" s="100">
        <v>1.7291975335002575E-2</v>
      </c>
      <c r="AOJ154" s="100">
        <v>1.7291975335002575E-2</v>
      </c>
      <c r="AOK154" s="100">
        <v>1.7291975335002575E-2</v>
      </c>
      <c r="AOL154" s="100">
        <v>1.7291975335002575E-2</v>
      </c>
      <c r="AON154" s="100">
        <v>1.7291975335002575E-2</v>
      </c>
      <c r="AOO154" s="100">
        <v>1.7291975335002575E-2</v>
      </c>
      <c r="AOP154" s="100">
        <v>1.7291975335002575E-2</v>
      </c>
      <c r="AOQ154" s="100">
        <v>1.7291975335002575E-2</v>
      </c>
      <c r="AOR154" s="100">
        <v>1.7291975335002575E-2</v>
      </c>
      <c r="AOS154" s="100">
        <v>1.7291975335002575E-2</v>
      </c>
      <c r="AOT154" s="100">
        <v>1.7291975335002575E-2</v>
      </c>
      <c r="AOU154" s="100">
        <v>1.7291975335002575E-2</v>
      </c>
      <c r="AOV154" s="100">
        <v>1.7291975335002575E-2</v>
      </c>
      <c r="AOW154" s="100">
        <v>1.7291975335002575E-2</v>
      </c>
      <c r="AOX154" s="100">
        <v>1.7291975335002575E-2</v>
      </c>
      <c r="AOY154" s="100">
        <v>1.7291975335002575E-2</v>
      </c>
      <c r="APY154" s="100">
        <v>1.7291975335002575E-2</v>
      </c>
      <c r="APZ154" s="100">
        <v>1.7291975335002575E-2</v>
      </c>
      <c r="AQA154" s="100">
        <v>1.7291975335002575E-2</v>
      </c>
      <c r="ARK154" s="100">
        <v>1.3632986987068888E-2</v>
      </c>
      <c r="ARL154" s="100">
        <v>1.3632986987068888E-2</v>
      </c>
      <c r="ARM154" s="100">
        <v>1.3632986987068888E-2</v>
      </c>
      <c r="ARN154" s="100">
        <v>1.3632986987068888E-2</v>
      </c>
      <c r="ARX154" s="100">
        <v>-3.8994896379083044E-2</v>
      </c>
      <c r="ARY154" s="100">
        <v>-3.8994896379083044E-2</v>
      </c>
      <c r="ASA154" s="100">
        <v>1.2633663900154371E-2</v>
      </c>
      <c r="ASB154" s="100">
        <v>1.2633663900154371E-2</v>
      </c>
      <c r="ASC154" s="100">
        <v>1.2633663900154371E-2</v>
      </c>
      <c r="AWB154" s="100">
        <v>1.7291453736296952E-2</v>
      </c>
      <c r="AWC154" s="100">
        <v>1.7291975335002575E-2</v>
      </c>
      <c r="AWU154" s="100">
        <v>-1.446237838247116E-3</v>
      </c>
      <c r="AXB154" s="100">
        <v>2.9252572532311957E-4</v>
      </c>
      <c r="AXI154" s="124">
        <v>1.3614798938618675E-2</v>
      </c>
      <c r="AXL154" s="124">
        <v>6000</v>
      </c>
    </row>
    <row r="155" spans="1:992 1051:1312" ht="14.25" customHeight="1" x14ac:dyDescent="0.2">
      <c r="A155" s="126" t="s">
        <v>3079</v>
      </c>
      <c r="B155" s="126" t="s">
        <v>3024</v>
      </c>
      <c r="C155" s="126" t="s">
        <v>2782</v>
      </c>
      <c r="D155" s="126" t="s">
        <v>2786</v>
      </c>
      <c r="E155" s="29" t="s">
        <v>3050</v>
      </c>
      <c r="F155" s="126" t="s">
        <v>3025</v>
      </c>
      <c r="G155" s="126" t="s">
        <v>3023</v>
      </c>
      <c r="L155" s="124">
        <v>0.58755139380936894</v>
      </c>
      <c r="P155" s="100">
        <v>0.14783430012932813</v>
      </c>
      <c r="Q155" s="100">
        <v>0.14783430012932813</v>
      </c>
      <c r="R155" s="100">
        <v>0.14783430012932813</v>
      </c>
      <c r="S155" s="100">
        <v>0.14783430012932813</v>
      </c>
      <c r="T155" s="100">
        <v>0.14783430012932813</v>
      </c>
      <c r="U155" s="100">
        <v>0.14783430012932813</v>
      </c>
      <c r="V155" s="100">
        <v>0.14783430012932813</v>
      </c>
      <c r="W155" s="100">
        <v>0.14783430012932813</v>
      </c>
      <c r="X155" s="100">
        <v>0.14783430012932813</v>
      </c>
      <c r="Y155" s="100">
        <v>0.14783430012932813</v>
      </c>
      <c r="Z155" s="100">
        <v>0.14783430012932813</v>
      </c>
      <c r="AA155" s="100">
        <v>0.14783430012932813</v>
      </c>
      <c r="AF155" s="100">
        <v>-0.27314095292910623</v>
      </c>
      <c r="AG155" s="100">
        <v>-0.27314095292910623</v>
      </c>
      <c r="AU155" s="100">
        <v>0.14328980153204682</v>
      </c>
      <c r="CM155" s="100">
        <v>-0.31809540779618195</v>
      </c>
      <c r="GB155" s="100">
        <v>0.14783430012932813</v>
      </c>
      <c r="GC155" s="100">
        <v>0.17295819419048164</v>
      </c>
      <c r="GD155" s="100">
        <v>0.11232689930110655</v>
      </c>
      <c r="IX155" s="100">
        <v>-0.76060060205323932</v>
      </c>
      <c r="IY155" s="100">
        <v>0.14328980153204682</v>
      </c>
      <c r="JA155" s="100">
        <v>-0.13189449562751482</v>
      </c>
      <c r="JC155" s="100">
        <v>0.14783430012932813</v>
      </c>
      <c r="JE155" s="100">
        <v>0.17295819419048164</v>
      </c>
      <c r="JF155" s="100">
        <v>0.22484088129569246</v>
      </c>
      <c r="KO155" s="100">
        <v>0.14328980153204682</v>
      </c>
      <c r="NF155" s="100">
        <v>0.14783430012932813</v>
      </c>
      <c r="QS155" s="100">
        <v>-0.45185863609047972</v>
      </c>
      <c r="US155" s="100">
        <v>-1</v>
      </c>
      <c r="VD155" s="100">
        <v>-0.60955468681749303</v>
      </c>
      <c r="XR155" s="124" t="s">
        <v>86</v>
      </c>
      <c r="XS155" s="124">
        <v>289.54166544632255</v>
      </c>
      <c r="XT155" s="124">
        <v>-21.134428134768068</v>
      </c>
      <c r="XU155" s="124">
        <v>-112.876005413982</v>
      </c>
      <c r="XV155" s="124">
        <v>2.1134428134768068</v>
      </c>
      <c r="XW155" s="124">
        <v>-0.71231285359837415</v>
      </c>
      <c r="XX155" s="124">
        <v>267.69492445795612</v>
      </c>
      <c r="YJ155" s="124">
        <v>2.9252572532311957E-4</v>
      </c>
      <c r="AAU155" s="100">
        <v>-2.9320224538283188E-2</v>
      </c>
      <c r="AAV155" s="100">
        <v>-7.8293279552215898E-3</v>
      </c>
      <c r="ADM155" s="100">
        <v>-1.7290936074185335E-2</v>
      </c>
      <c r="ADU155" s="100">
        <v>-1.2633663900154371E-2</v>
      </c>
      <c r="AEV155" s="100">
        <v>-1.3632986987068888E-2</v>
      </c>
      <c r="AGI155" s="100">
        <v>-1.7291453736296952E-2</v>
      </c>
      <c r="AGJ155" s="100">
        <v>-1.7291975335002575E-2</v>
      </c>
      <c r="AGP155" s="100">
        <v>6.5578546419277239E-2</v>
      </c>
      <c r="AIO155" s="100">
        <v>-1.0444300572431156E-2</v>
      </c>
      <c r="AIP155" s="100">
        <v>-1.0444300572431156E-2</v>
      </c>
      <c r="AJA155" s="100">
        <v>-1.2634184514711494E-2</v>
      </c>
      <c r="AJB155" s="100">
        <v>-1.2634184514711494E-2</v>
      </c>
      <c r="AJC155" s="100">
        <v>-1.2634184514711494E-2</v>
      </c>
      <c r="AKG155" s="100">
        <v>3.8994896379083044E-2</v>
      </c>
      <c r="AKI155" s="100">
        <v>6.5578546419277239E-2</v>
      </c>
      <c r="AKK155" s="100">
        <v>6.5578546419277239E-2</v>
      </c>
      <c r="AKN155" s="100">
        <v>-2.9320224538283188E-2</v>
      </c>
      <c r="ALD155" s="100">
        <v>-1.7292492997114193E-2</v>
      </c>
      <c r="ANK155" s="100">
        <v>-1.7291975335002575E-2</v>
      </c>
      <c r="ANL155" s="100">
        <v>-1.7291975335002575E-2</v>
      </c>
      <c r="AOJ155" s="100">
        <v>-1.7291975335002575E-2</v>
      </c>
      <c r="AOK155" s="100">
        <v>-1.7291975335002575E-2</v>
      </c>
      <c r="AOL155" s="100">
        <v>-1.7291975335002575E-2</v>
      </c>
      <c r="AON155" s="100">
        <v>-1.7291975335002575E-2</v>
      </c>
      <c r="AOO155" s="100">
        <v>-1.7291975335002575E-2</v>
      </c>
      <c r="AOP155" s="100">
        <v>-1.7291975335002575E-2</v>
      </c>
      <c r="AOQ155" s="100">
        <v>-1.7291975335002575E-2</v>
      </c>
      <c r="AOR155" s="100">
        <v>-1.7291975335002575E-2</v>
      </c>
      <c r="AOS155" s="100">
        <v>-1.7291975335002575E-2</v>
      </c>
      <c r="AOT155" s="100">
        <v>-1.7291975335002575E-2</v>
      </c>
      <c r="AOU155" s="100">
        <v>-1.7291975335002575E-2</v>
      </c>
      <c r="AOV155" s="100">
        <v>-1.7291975335002575E-2</v>
      </c>
      <c r="AOW155" s="100">
        <v>-1.7291975335002575E-2</v>
      </c>
      <c r="AOX155" s="100">
        <v>-1.7291975335002575E-2</v>
      </c>
      <c r="AOY155" s="100">
        <v>-1.7291975335002575E-2</v>
      </c>
      <c r="APY155" s="100">
        <v>-1.7291975335002575E-2</v>
      </c>
      <c r="APZ155" s="100">
        <v>-1.7291975335002575E-2</v>
      </c>
      <c r="AQA155" s="100">
        <v>-1.7291975335002575E-2</v>
      </c>
      <c r="ARK155" s="100">
        <v>-1.3632986987068888E-2</v>
      </c>
      <c r="ARL155" s="100">
        <v>-1.3632986987068888E-2</v>
      </c>
      <c r="ARM155" s="100">
        <v>-1.3632986987068888E-2</v>
      </c>
      <c r="ARN155" s="100">
        <v>-1.3632986987068888E-2</v>
      </c>
      <c r="ARX155" s="100">
        <v>3.8994896379083044E-2</v>
      </c>
      <c r="ARY155" s="100">
        <v>3.8994896379083044E-2</v>
      </c>
      <c r="ASA155" s="100">
        <v>-1.2633663900154371E-2</v>
      </c>
      <c r="ASB155" s="100">
        <v>-1.2633663900154371E-2</v>
      </c>
      <c r="ASC155" s="100">
        <v>-1.2633663900154371E-2</v>
      </c>
      <c r="AWB155" s="100">
        <v>-1.7291453736296952E-2</v>
      </c>
      <c r="AWC155" s="100">
        <v>-1.7291975335002575E-2</v>
      </c>
      <c r="AWU155" s="100">
        <v>1.446237838247116E-3</v>
      </c>
      <c r="AXB155" s="100">
        <v>-2.9252572532311957E-4</v>
      </c>
      <c r="AXI155" s="124">
        <v>-1.3614798938618675E-2</v>
      </c>
      <c r="AXL155" s="124">
        <v>6000</v>
      </c>
    </row>
    <row r="156" spans="1:992 1051:1312" ht="14.25" customHeight="1" x14ac:dyDescent="0.2">
      <c r="A156" s="126" t="s">
        <v>3079</v>
      </c>
      <c r="B156" s="126" t="s">
        <v>2986</v>
      </c>
      <c r="C156" s="126" t="s">
        <v>2782</v>
      </c>
      <c r="D156" s="126" t="s">
        <v>2783</v>
      </c>
      <c r="E156" s="29" t="s">
        <v>3050</v>
      </c>
      <c r="F156" s="126" t="s">
        <v>2762</v>
      </c>
      <c r="G156" s="126" t="s">
        <v>2987</v>
      </c>
      <c r="L156" s="124">
        <v>-1</v>
      </c>
      <c r="XR156" s="124" t="s">
        <v>86</v>
      </c>
      <c r="XS156" s="124">
        <v>287.11878437514986</v>
      </c>
      <c r="XT156" s="124">
        <v>-20.363034352847507</v>
      </c>
      <c r="XU156" s="124">
        <v>136.69128024998014</v>
      </c>
      <c r="XV156" s="124">
        <v>2.0363034352847507</v>
      </c>
      <c r="XW156" s="124">
        <v>8.2704075180616705</v>
      </c>
      <c r="XX156" s="124">
        <v>211.90075104653673</v>
      </c>
      <c r="YJ156" s="124">
        <v>-2.3739363379333592E-2</v>
      </c>
      <c r="AXB156" s="100">
        <v>2.3739363379333592E-2</v>
      </c>
      <c r="AXL156" s="124">
        <v>6000</v>
      </c>
    </row>
    <row r="157" spans="1:992 1051:1312" ht="14.25" customHeight="1" x14ac:dyDescent="0.2">
      <c r="A157" s="126" t="s">
        <v>3079</v>
      </c>
      <c r="B157" s="126" t="s">
        <v>2988</v>
      </c>
      <c r="C157" s="126" t="s">
        <v>2782</v>
      </c>
      <c r="D157" s="126" t="s">
        <v>2786</v>
      </c>
      <c r="E157" s="29" t="s">
        <v>3050</v>
      </c>
      <c r="F157" s="126" t="s">
        <v>2762</v>
      </c>
      <c r="G157" s="126" t="s">
        <v>2987</v>
      </c>
      <c r="L157" s="124">
        <v>1</v>
      </c>
      <c r="XR157" s="124" t="s">
        <v>86</v>
      </c>
      <c r="XS157" s="124">
        <v>287.11878437514986</v>
      </c>
      <c r="XT157" s="124">
        <v>-20.363034352847507</v>
      </c>
      <c r="XU157" s="124">
        <v>-136.69128024998014</v>
      </c>
      <c r="XV157" s="124">
        <v>2.0363034352847507</v>
      </c>
      <c r="XW157" s="124">
        <v>-8.2704075180616705</v>
      </c>
      <c r="XX157" s="124">
        <v>195.35993601041341</v>
      </c>
      <c r="YJ157" s="124">
        <v>2.3739363379333592E-2</v>
      </c>
      <c r="AXB157" s="100">
        <v>-2.3739363379333592E-2</v>
      </c>
      <c r="AXL157" s="124">
        <v>6000</v>
      </c>
    </row>
    <row r="158" spans="1:992 1051:1312" ht="14.25" customHeight="1" x14ac:dyDescent="0.2">
      <c r="A158" s="126" t="s">
        <v>3079</v>
      </c>
      <c r="B158" s="126" t="s">
        <v>2998</v>
      </c>
      <c r="C158" s="126" t="s">
        <v>2782</v>
      </c>
      <c r="D158" s="126" t="s">
        <v>2783</v>
      </c>
      <c r="E158" s="29" t="s">
        <v>3050</v>
      </c>
      <c r="F158" s="126" t="s">
        <v>2762</v>
      </c>
      <c r="G158" s="126" t="s">
        <v>2999</v>
      </c>
      <c r="L158" s="124">
        <v>-1</v>
      </c>
      <c r="XR158" s="124" t="s">
        <v>86</v>
      </c>
      <c r="XS158" s="124">
        <v>353.93897328284186</v>
      </c>
      <c r="XT158" s="124">
        <v>-19.340927501794635</v>
      </c>
      <c r="XU158" s="124">
        <v>203.63249690499575</v>
      </c>
      <c r="XV158" s="124">
        <v>1.9340927501794636</v>
      </c>
      <c r="XW158" s="124">
        <v>-16.646673887101194</v>
      </c>
      <c r="XX158" s="124">
        <v>228.98310538569069</v>
      </c>
      <c r="YJ158" s="124">
        <v>-3.7941195850134432E-2</v>
      </c>
      <c r="AXB158" s="100">
        <v>3.7941195850134432E-2</v>
      </c>
      <c r="AXL158" s="124">
        <v>6000</v>
      </c>
    </row>
    <row r="159" spans="1:992 1051:1312" ht="14.25" customHeight="1" x14ac:dyDescent="0.2">
      <c r="A159" s="126" t="s">
        <v>3079</v>
      </c>
      <c r="B159" s="126" t="s">
        <v>3000</v>
      </c>
      <c r="C159" s="126" t="s">
        <v>2782</v>
      </c>
      <c r="D159" s="126" t="s">
        <v>2786</v>
      </c>
      <c r="E159" s="29" t="s">
        <v>3050</v>
      </c>
      <c r="F159" s="126" t="s">
        <v>2762</v>
      </c>
      <c r="G159" s="126" t="s">
        <v>2999</v>
      </c>
      <c r="L159" s="124">
        <v>1</v>
      </c>
      <c r="XR159" s="124" t="s">
        <v>86</v>
      </c>
      <c r="XS159" s="124">
        <v>353.93897328284186</v>
      </c>
      <c r="XT159" s="124">
        <v>-19.340927501794635</v>
      </c>
      <c r="XU159" s="124">
        <v>-203.63249690499575</v>
      </c>
      <c r="XV159" s="124">
        <v>1.9340927501794636</v>
      </c>
      <c r="XW159" s="124">
        <v>16.646673887101194</v>
      </c>
      <c r="XX159" s="124">
        <v>262.27645315989309</v>
      </c>
      <c r="YJ159" s="124">
        <v>3.7941195850134432E-2</v>
      </c>
      <c r="AXB159" s="100">
        <v>-3.7941195850134432E-2</v>
      </c>
      <c r="AXL159" s="124">
        <v>6000</v>
      </c>
    </row>
    <row r="160" spans="1:992 1051:1312" ht="14.25" customHeight="1" x14ac:dyDescent="0.2">
      <c r="A160" s="126" t="s">
        <v>3079</v>
      </c>
      <c r="B160" s="126" t="s">
        <v>3001</v>
      </c>
      <c r="C160" s="126" t="s">
        <v>2782</v>
      </c>
      <c r="D160" s="126" t="s">
        <v>2783</v>
      </c>
      <c r="E160" s="29" t="s">
        <v>3050</v>
      </c>
      <c r="F160" s="126" t="s">
        <v>2762</v>
      </c>
      <c r="G160" s="126" t="s">
        <v>3002</v>
      </c>
      <c r="L160" s="124">
        <v>-1</v>
      </c>
      <c r="XR160" s="124" t="s">
        <v>86</v>
      </c>
      <c r="XS160" s="124">
        <v>353.9393405048894</v>
      </c>
      <c r="XT160" s="124">
        <v>-19.340947568573192</v>
      </c>
      <c r="XU160" s="124">
        <v>192.6457951128682</v>
      </c>
      <c r="XV160" s="124">
        <v>1.9340947568573192</v>
      </c>
      <c r="XW160" s="124">
        <v>-16.083495650991267</v>
      </c>
      <c r="XX160" s="124">
        <v>229.54653846988828</v>
      </c>
      <c r="YJ160" s="124">
        <v>-3.441862163372561E-2</v>
      </c>
      <c r="AXB160" s="100">
        <v>3.441862163372561E-2</v>
      </c>
      <c r="AXL160" s="124">
        <v>6000</v>
      </c>
    </row>
    <row r="161" spans="1:1010 1051:1312" ht="14.25" customHeight="1" x14ac:dyDescent="0.2">
      <c r="A161" s="126" t="s">
        <v>3079</v>
      </c>
      <c r="B161" s="126" t="s">
        <v>3003</v>
      </c>
      <c r="C161" s="126" t="s">
        <v>2782</v>
      </c>
      <c r="D161" s="126" t="s">
        <v>2786</v>
      </c>
      <c r="E161" s="29" t="s">
        <v>3050</v>
      </c>
      <c r="F161" s="126" t="s">
        <v>2762</v>
      </c>
      <c r="G161" s="126" t="s">
        <v>3002</v>
      </c>
      <c r="L161" s="124">
        <v>1</v>
      </c>
      <c r="XR161" s="124" t="s">
        <v>86</v>
      </c>
      <c r="XS161" s="124">
        <v>353.9393405048894</v>
      </c>
      <c r="XT161" s="124">
        <v>-19.340947568573192</v>
      </c>
      <c r="XU161" s="124">
        <v>-192.6457951128682</v>
      </c>
      <c r="XV161" s="124">
        <v>1.9340947568573192</v>
      </c>
      <c r="XW161" s="124">
        <v>16.083495650991267</v>
      </c>
      <c r="XX161" s="124">
        <v>261.71352977187081</v>
      </c>
      <c r="YJ161" s="124">
        <v>3.441862163372561E-2</v>
      </c>
      <c r="AXB161" s="100">
        <v>-3.441862163372561E-2</v>
      </c>
      <c r="AXL161" s="124">
        <v>6000</v>
      </c>
    </row>
    <row r="162" spans="1:1010 1051:1312" ht="14.25" customHeight="1" x14ac:dyDescent="0.2">
      <c r="A162" s="126" t="s">
        <v>3079</v>
      </c>
      <c r="B162" s="126" t="s">
        <v>3004</v>
      </c>
      <c r="C162" s="126" t="s">
        <v>2782</v>
      </c>
      <c r="D162" s="126" t="s">
        <v>2783</v>
      </c>
      <c r="E162" s="29" t="s">
        <v>3050</v>
      </c>
      <c r="F162" s="126" t="s">
        <v>2762</v>
      </c>
      <c r="G162" s="126" t="s">
        <v>3005</v>
      </c>
      <c r="L162" s="124">
        <v>-1</v>
      </c>
      <c r="XR162" s="124" t="s">
        <v>86</v>
      </c>
      <c r="XS162" s="124">
        <v>353.93995254332873</v>
      </c>
      <c r="XT162" s="124">
        <v>-19.340981013296652</v>
      </c>
      <c r="XU162" s="124">
        <v>184.36550513526004</v>
      </c>
      <c r="XV162" s="124">
        <v>1.9340981013296652</v>
      </c>
      <c r="XW162" s="124">
        <v>-13.49156481813408</v>
      </c>
      <c r="XX162" s="124">
        <v>232.13889405073343</v>
      </c>
      <c r="YJ162" s="124">
        <v>-3.2496270986241811E-2</v>
      </c>
      <c r="AXB162" s="100">
        <v>3.2496270986241811E-2</v>
      </c>
      <c r="AXL162" s="124">
        <v>6000</v>
      </c>
    </row>
    <row r="163" spans="1:1010 1051:1312" ht="14.25" customHeight="1" x14ac:dyDescent="0.2">
      <c r="A163" s="126" t="s">
        <v>3079</v>
      </c>
      <c r="B163" s="126" t="s">
        <v>3006</v>
      </c>
      <c r="C163" s="126" t="s">
        <v>2782</v>
      </c>
      <c r="D163" s="126" t="s">
        <v>2786</v>
      </c>
      <c r="E163" s="29" t="s">
        <v>3050</v>
      </c>
      <c r="F163" s="126" t="s">
        <v>2762</v>
      </c>
      <c r="G163" s="126" t="s">
        <v>3005</v>
      </c>
      <c r="L163" s="124">
        <v>1</v>
      </c>
      <c r="XR163" s="124" t="s">
        <v>86</v>
      </c>
      <c r="XS163" s="124">
        <v>353.93995254332873</v>
      </c>
      <c r="XT163" s="124">
        <v>-19.340981013296652</v>
      </c>
      <c r="XU163" s="124">
        <v>-184.36550513526004</v>
      </c>
      <c r="XV163" s="124">
        <v>1.9340981013296652</v>
      </c>
      <c r="XW163" s="124">
        <v>13.49156481813408</v>
      </c>
      <c r="XX163" s="124">
        <v>259.12202368700156</v>
      </c>
      <c r="YJ163" s="124">
        <v>3.2496270986241811E-2</v>
      </c>
      <c r="AXB163" s="100">
        <v>-3.2496270986241811E-2</v>
      </c>
      <c r="AXL163" s="124">
        <v>6000</v>
      </c>
    </row>
    <row r="164" spans="1:1010 1051:1312" ht="14.25" customHeight="1" x14ac:dyDescent="0.2">
      <c r="A164" s="126" t="s">
        <v>3079</v>
      </c>
      <c r="B164" s="126" t="s">
        <v>3007</v>
      </c>
      <c r="C164" s="126" t="s">
        <v>2782</v>
      </c>
      <c r="D164" s="126" t="s">
        <v>2783</v>
      </c>
      <c r="E164" s="29" t="s">
        <v>3050</v>
      </c>
      <c r="F164" s="126" t="s">
        <v>2762</v>
      </c>
      <c r="G164" s="126" t="s">
        <v>3008</v>
      </c>
      <c r="L164" s="124">
        <v>-1</v>
      </c>
      <c r="XR164" s="124" t="s">
        <v>86</v>
      </c>
      <c r="XS164" s="124">
        <v>353.93983013547154</v>
      </c>
      <c r="XT164" s="124">
        <v>-19.340974324342707</v>
      </c>
      <c r="XU164" s="124">
        <v>173.13369643834153</v>
      </c>
      <c r="XV164" s="124">
        <v>1.9340974324342708</v>
      </c>
      <c r="XW164" s="124">
        <v>-10.815505946299549</v>
      </c>
      <c r="XX164" s="124">
        <v>234.81486797285282</v>
      </c>
      <c r="YJ164" s="124">
        <v>-2.9604900944823712E-2</v>
      </c>
      <c r="AXB164" s="100">
        <v>2.9604900944823712E-2</v>
      </c>
      <c r="AXL164" s="124">
        <v>6000</v>
      </c>
    </row>
    <row r="165" spans="1:1010 1051:1312" ht="14.25" customHeight="1" x14ac:dyDescent="0.2">
      <c r="A165" s="126" t="s">
        <v>3079</v>
      </c>
      <c r="B165" s="126" t="s">
        <v>3009</v>
      </c>
      <c r="C165" s="126" t="s">
        <v>2782</v>
      </c>
      <c r="D165" s="126" t="s">
        <v>2786</v>
      </c>
      <c r="E165" s="29" t="s">
        <v>3050</v>
      </c>
      <c r="F165" s="126" t="s">
        <v>2762</v>
      </c>
      <c r="G165" s="126" t="s">
        <v>3008</v>
      </c>
      <c r="L165" s="124">
        <v>1</v>
      </c>
      <c r="XR165" s="124" t="s">
        <v>86</v>
      </c>
      <c r="XS165" s="124">
        <v>353.93983013547154</v>
      </c>
      <c r="XT165" s="124">
        <v>-19.340974324342707</v>
      </c>
      <c r="XU165" s="124">
        <v>-173.13369643834153</v>
      </c>
      <c r="XV165" s="124">
        <v>1.9340974324342708</v>
      </c>
      <c r="XW165" s="124">
        <v>10.815505946299549</v>
      </c>
      <c r="XX165" s="124">
        <v>256.4458798654519</v>
      </c>
      <c r="YJ165" s="124">
        <v>2.9604900944823712E-2</v>
      </c>
      <c r="AXB165" s="100">
        <v>-2.9604900944823712E-2</v>
      </c>
      <c r="AXL165" s="124">
        <v>6000</v>
      </c>
    </row>
    <row r="166" spans="1:1010 1051:1312" ht="14.25" customHeight="1" x14ac:dyDescent="0.2">
      <c r="A166" s="126" t="s">
        <v>3079</v>
      </c>
      <c r="B166" s="126" t="s">
        <v>2926</v>
      </c>
      <c r="C166" s="126" t="s">
        <v>2782</v>
      </c>
      <c r="D166" s="126" t="s">
        <v>2783</v>
      </c>
      <c r="E166" s="29" t="s">
        <v>3050</v>
      </c>
      <c r="F166" s="126" t="s">
        <v>3026</v>
      </c>
      <c r="G166" s="126" t="s">
        <v>2927</v>
      </c>
      <c r="L166" s="124">
        <v>-0.58754943415107797</v>
      </c>
      <c r="P166" s="100">
        <v>-0.14783336889913229</v>
      </c>
      <c r="Q166" s="100">
        <v>-0.14783336889913229</v>
      </c>
      <c r="R166" s="100">
        <v>-0.14783336889913229</v>
      </c>
      <c r="S166" s="100">
        <v>-0.14783336889913229</v>
      </c>
      <c r="T166" s="100">
        <v>-0.14783336889913229</v>
      </c>
      <c r="U166" s="100">
        <v>-0.14783336889913229</v>
      </c>
      <c r="V166" s="100">
        <v>-0.14783336889913229</v>
      </c>
      <c r="W166" s="100">
        <v>-0.14783336889913229</v>
      </c>
      <c r="X166" s="100">
        <v>-0.14783336889913229</v>
      </c>
      <c r="Y166" s="100">
        <v>-0.14783336889913229</v>
      </c>
      <c r="Z166" s="100">
        <v>-0.14783336889913229</v>
      </c>
      <c r="AA166" s="100">
        <v>-0.14783336889913229</v>
      </c>
      <c r="AF166" s="100">
        <v>0.27314215519671753</v>
      </c>
      <c r="AG166" s="100">
        <v>0.27314215519671753</v>
      </c>
      <c r="AU166" s="100">
        <v>-0.14328934469658511</v>
      </c>
      <c r="CM166" s="100">
        <v>0.31809750353285537</v>
      </c>
      <c r="GB166" s="100">
        <v>-0.14783336889913229</v>
      </c>
      <c r="GC166" s="100">
        <v>-0.17295717315135739</v>
      </c>
      <c r="GD166" s="100">
        <v>-0.11232583413555836</v>
      </c>
      <c r="IX166" s="100">
        <v>0.76059913296712744</v>
      </c>
      <c r="IY166" s="100">
        <v>-0.14328934469658511</v>
      </c>
      <c r="JA166" s="100">
        <v>0.13189408318214721</v>
      </c>
      <c r="JC166" s="100">
        <v>-0.14783336889913229</v>
      </c>
      <c r="JE166" s="100">
        <v>-0.17295717315135739</v>
      </c>
      <c r="JF166" s="100">
        <v>-0.22483936499050558</v>
      </c>
      <c r="KO166" s="100">
        <v>-0.14328934469658511</v>
      </c>
      <c r="NF166" s="100">
        <v>-0.14783336889913229</v>
      </c>
      <c r="QS166" s="100">
        <v>0.45185953911259513</v>
      </c>
      <c r="US166" s="100">
        <v>1</v>
      </c>
      <c r="VD166" s="100">
        <v>0.60955523687703905</v>
      </c>
      <c r="XR166" s="124" t="s">
        <v>86</v>
      </c>
      <c r="XS166" s="124">
        <v>386.75986434440057</v>
      </c>
      <c r="XT166" s="124">
        <v>-21.134418816633911</v>
      </c>
      <c r="XU166" s="124">
        <v>96.758776459253824</v>
      </c>
      <c r="XV166" s="124">
        <v>2.1134418816633911</v>
      </c>
      <c r="XW166" s="124">
        <v>0.77416843482874209</v>
      </c>
      <c r="XX166" s="124">
        <v>269.18128740607943</v>
      </c>
      <c r="YJ166" s="124">
        <v>5.1333232591687424E-3</v>
      </c>
      <c r="AAU166" s="100">
        <v>2.9319790395672243E-2</v>
      </c>
      <c r="AAV166" s="100">
        <v>7.8288653982105574E-3</v>
      </c>
      <c r="ADM166" s="100">
        <v>1.7291024897151015E-2</v>
      </c>
      <c r="ADU166" s="100">
        <v>1.2633593376220565E-2</v>
      </c>
      <c r="AEV166" s="100">
        <v>1.3632080480826089E-2</v>
      </c>
      <c r="AGI166" s="100">
        <v>1.7291024897151015E-2</v>
      </c>
      <c r="AGJ166" s="100">
        <v>1.7289721885109958E-2</v>
      </c>
      <c r="AGP166" s="100">
        <v>-6.5579454414765412E-2</v>
      </c>
      <c r="AIO166" s="100">
        <v>1.0443701542123806E-2</v>
      </c>
      <c r="AIP166" s="100">
        <v>1.0443701542123806E-2</v>
      </c>
      <c r="AJA166" s="100">
        <v>1.2633593376220565E-2</v>
      </c>
      <c r="AJB166" s="100">
        <v>1.2633593376220565E-2</v>
      </c>
      <c r="AJC166" s="100">
        <v>1.2633593376220565E-2</v>
      </c>
      <c r="AKG166" s="100">
        <v>-3.8994422541594978E-2</v>
      </c>
      <c r="AKI166" s="100">
        <v>-6.5579454414765412E-2</v>
      </c>
      <c r="AKK166" s="100">
        <v>-6.5579454414765412E-2</v>
      </c>
      <c r="AKN166" s="100">
        <v>2.9319790395672243E-2</v>
      </c>
      <c r="ALD166" s="100">
        <v>1.7291024897151015E-2</v>
      </c>
      <c r="ANK166" s="100">
        <v>1.7291024897151015E-2</v>
      </c>
      <c r="ANL166" s="100">
        <v>1.7291024897151015E-2</v>
      </c>
      <c r="AOJ166" s="100">
        <v>1.7291024897151015E-2</v>
      </c>
      <c r="AOK166" s="100">
        <v>1.7291024897151015E-2</v>
      </c>
      <c r="AOL166" s="100">
        <v>1.7291024897151015E-2</v>
      </c>
      <c r="AON166" s="100">
        <v>1.7291024897151015E-2</v>
      </c>
      <c r="AOO166" s="100">
        <v>1.7291024897151015E-2</v>
      </c>
      <c r="AOP166" s="100">
        <v>1.7291024897151015E-2</v>
      </c>
      <c r="AOQ166" s="100">
        <v>1.7291024897151015E-2</v>
      </c>
      <c r="AOR166" s="100">
        <v>1.7291024897151015E-2</v>
      </c>
      <c r="AOS166" s="100">
        <v>1.7291024897151015E-2</v>
      </c>
      <c r="AOT166" s="100">
        <v>1.7291024897151015E-2</v>
      </c>
      <c r="AOU166" s="100">
        <v>1.7291024897151015E-2</v>
      </c>
      <c r="AOV166" s="100">
        <v>1.7291024897151015E-2</v>
      </c>
      <c r="AOW166" s="100">
        <v>1.7291024897151015E-2</v>
      </c>
      <c r="AOX166" s="100">
        <v>1.7291024897151015E-2</v>
      </c>
      <c r="AOY166" s="100">
        <v>1.7291024897151015E-2</v>
      </c>
      <c r="APY166" s="100">
        <v>1.7289721885109958E-2</v>
      </c>
      <c r="APZ166" s="100">
        <v>1.7289721885109958E-2</v>
      </c>
      <c r="AQA166" s="100">
        <v>1.7289721885109958E-2</v>
      </c>
      <c r="ARK166" s="100">
        <v>1.3632080480826089E-2</v>
      </c>
      <c r="ARL166" s="100">
        <v>1.3632080480826089E-2</v>
      </c>
      <c r="ARM166" s="100">
        <v>1.3632080480826089E-2</v>
      </c>
      <c r="ARN166" s="100">
        <v>1.3632080480826089E-2</v>
      </c>
      <c r="ARX166" s="100">
        <v>-3.8994422541594978E-2</v>
      </c>
      <c r="ARY166" s="100">
        <v>-3.8994422541594978E-2</v>
      </c>
      <c r="ASA166" s="100">
        <v>1.2632289380031438E-2</v>
      </c>
      <c r="ASB166" s="100">
        <v>1.2632289380031438E-2</v>
      </c>
      <c r="ASC166" s="100">
        <v>1.2632289380031438E-2</v>
      </c>
      <c r="AWB166" s="100">
        <v>1.7291024897151015E-2</v>
      </c>
      <c r="AWC166" s="100">
        <v>1.7291024897151015E-2</v>
      </c>
      <c r="AWU166" s="100">
        <v>-1.4468932583086031E-3</v>
      </c>
      <c r="AXB166" s="100">
        <v>-5.1333232591687424E-3</v>
      </c>
      <c r="AXI166" s="124">
        <v>1.3613830439066717E-2</v>
      </c>
      <c r="AXL166" s="124">
        <v>6000</v>
      </c>
    </row>
    <row r="167" spans="1:1010 1051:1312" ht="14.25" customHeight="1" x14ac:dyDescent="0.2">
      <c r="A167" s="126" t="s">
        <v>3079</v>
      </c>
      <c r="B167" s="126" t="s">
        <v>2928</v>
      </c>
      <c r="C167" s="126" t="s">
        <v>2782</v>
      </c>
      <c r="D167" s="126" t="s">
        <v>2786</v>
      </c>
      <c r="E167" s="29" t="s">
        <v>3050</v>
      </c>
      <c r="F167" s="126" t="s">
        <v>3026</v>
      </c>
      <c r="G167" s="126" t="s">
        <v>2927</v>
      </c>
      <c r="L167" s="124">
        <v>0.58754943415107797</v>
      </c>
      <c r="P167" s="100">
        <v>0.14783336889913229</v>
      </c>
      <c r="Q167" s="100">
        <v>0.14783336889913229</v>
      </c>
      <c r="R167" s="100">
        <v>0.14783336889913229</v>
      </c>
      <c r="S167" s="100">
        <v>0.14783336889913229</v>
      </c>
      <c r="T167" s="100">
        <v>0.14783336889913229</v>
      </c>
      <c r="U167" s="100">
        <v>0.14783336889913229</v>
      </c>
      <c r="V167" s="100">
        <v>0.14783336889913229</v>
      </c>
      <c r="W167" s="100">
        <v>0.14783336889913229</v>
      </c>
      <c r="X167" s="100">
        <v>0.14783336889913229</v>
      </c>
      <c r="Y167" s="100">
        <v>0.14783336889913229</v>
      </c>
      <c r="Z167" s="100">
        <v>0.14783336889913229</v>
      </c>
      <c r="AA167" s="100">
        <v>0.14783336889913229</v>
      </c>
      <c r="AF167" s="100">
        <v>-0.27314215519671753</v>
      </c>
      <c r="AG167" s="100">
        <v>-0.27314215519671753</v>
      </c>
      <c r="AU167" s="100">
        <v>0.14328934469658511</v>
      </c>
      <c r="CM167" s="100">
        <v>-0.31809750353285537</v>
      </c>
      <c r="GB167" s="100">
        <v>0.14783336889913229</v>
      </c>
      <c r="GC167" s="100">
        <v>0.17295717315135739</v>
      </c>
      <c r="GD167" s="100">
        <v>0.11232583413555836</v>
      </c>
      <c r="IX167" s="100">
        <v>-0.76059913296712744</v>
      </c>
      <c r="IY167" s="100">
        <v>0.14328934469658511</v>
      </c>
      <c r="JA167" s="100">
        <v>-0.13189408318214721</v>
      </c>
      <c r="JC167" s="100">
        <v>0.14783336889913229</v>
      </c>
      <c r="JE167" s="100">
        <v>0.17295717315135739</v>
      </c>
      <c r="JF167" s="100">
        <v>0.22483936499050558</v>
      </c>
      <c r="KO167" s="100">
        <v>0.14328934469658511</v>
      </c>
      <c r="NF167" s="100">
        <v>0.14783336889913229</v>
      </c>
      <c r="QS167" s="100">
        <v>-0.45185953911259513</v>
      </c>
      <c r="US167" s="100">
        <v>-1</v>
      </c>
      <c r="VD167" s="100">
        <v>-0.60955523687703905</v>
      </c>
      <c r="XR167" s="124" t="s">
        <v>86</v>
      </c>
      <c r="XS167" s="124">
        <v>386.75986434440057</v>
      </c>
      <c r="XT167" s="124">
        <v>-21.134418816633911</v>
      </c>
      <c r="XU167" s="124">
        <v>-96.758776459253824</v>
      </c>
      <c r="XV167" s="124">
        <v>2.1134418816633911</v>
      </c>
      <c r="XW167" s="124">
        <v>-0.77416843482874209</v>
      </c>
      <c r="XX167" s="124">
        <v>267.6329505364219</v>
      </c>
      <c r="YJ167" s="124">
        <v>-5.1333232591687424E-3</v>
      </c>
      <c r="AAU167" s="100">
        <v>-2.9319790395672243E-2</v>
      </c>
      <c r="AAV167" s="100">
        <v>-7.8288653982105574E-3</v>
      </c>
      <c r="ADM167" s="100">
        <v>-1.7291024897151015E-2</v>
      </c>
      <c r="ADU167" s="100">
        <v>-1.2633593376220565E-2</v>
      </c>
      <c r="AEV167" s="100">
        <v>-1.3632080480826089E-2</v>
      </c>
      <c r="AGI167" s="100">
        <v>-1.7291024897151015E-2</v>
      </c>
      <c r="AGJ167" s="100">
        <v>-1.7289721885109958E-2</v>
      </c>
      <c r="AGP167" s="100">
        <v>6.5579454414765412E-2</v>
      </c>
      <c r="AIO167" s="100">
        <v>-1.0443701542123806E-2</v>
      </c>
      <c r="AIP167" s="100">
        <v>-1.0443701542123806E-2</v>
      </c>
      <c r="AJA167" s="100">
        <v>-1.2633593376220565E-2</v>
      </c>
      <c r="AJB167" s="100">
        <v>-1.2633593376220565E-2</v>
      </c>
      <c r="AJC167" s="100">
        <v>-1.2633593376220565E-2</v>
      </c>
      <c r="AKG167" s="100">
        <v>3.8994422541594978E-2</v>
      </c>
      <c r="AKI167" s="100">
        <v>6.5579454414765412E-2</v>
      </c>
      <c r="AKK167" s="100">
        <v>6.5579454414765412E-2</v>
      </c>
      <c r="AKN167" s="100">
        <v>-2.9319790395672243E-2</v>
      </c>
      <c r="ALD167" s="100">
        <v>-1.7291024897151015E-2</v>
      </c>
      <c r="ANK167" s="100">
        <v>-1.7291024897151015E-2</v>
      </c>
      <c r="ANL167" s="100">
        <v>-1.7291024897151015E-2</v>
      </c>
      <c r="AOJ167" s="100">
        <v>-1.7291024897151015E-2</v>
      </c>
      <c r="AOK167" s="100">
        <v>-1.7291024897151015E-2</v>
      </c>
      <c r="AOL167" s="100">
        <v>-1.7291024897151015E-2</v>
      </c>
      <c r="AON167" s="100">
        <v>-1.7291024897151015E-2</v>
      </c>
      <c r="AOO167" s="100">
        <v>-1.7291024897151015E-2</v>
      </c>
      <c r="AOP167" s="100">
        <v>-1.7291024897151015E-2</v>
      </c>
      <c r="AOQ167" s="100">
        <v>-1.7291024897151015E-2</v>
      </c>
      <c r="AOR167" s="100">
        <v>-1.7291024897151015E-2</v>
      </c>
      <c r="AOS167" s="100">
        <v>-1.7291024897151015E-2</v>
      </c>
      <c r="AOT167" s="100">
        <v>-1.7291024897151015E-2</v>
      </c>
      <c r="AOU167" s="100">
        <v>-1.7291024897151015E-2</v>
      </c>
      <c r="AOV167" s="100">
        <v>-1.7291024897151015E-2</v>
      </c>
      <c r="AOW167" s="100">
        <v>-1.7291024897151015E-2</v>
      </c>
      <c r="AOX167" s="100">
        <v>-1.7291024897151015E-2</v>
      </c>
      <c r="AOY167" s="100">
        <v>-1.7291024897151015E-2</v>
      </c>
      <c r="APY167" s="100">
        <v>-1.7289721885109958E-2</v>
      </c>
      <c r="APZ167" s="100">
        <v>-1.7289721885109958E-2</v>
      </c>
      <c r="AQA167" s="100">
        <v>-1.7289721885109958E-2</v>
      </c>
      <c r="ARK167" s="100">
        <v>-1.3632080480826089E-2</v>
      </c>
      <c r="ARL167" s="100">
        <v>-1.3632080480826089E-2</v>
      </c>
      <c r="ARM167" s="100">
        <v>-1.3632080480826089E-2</v>
      </c>
      <c r="ARN167" s="100">
        <v>-1.3632080480826089E-2</v>
      </c>
      <c r="ARX167" s="100">
        <v>3.8994422541594978E-2</v>
      </c>
      <c r="ARY167" s="100">
        <v>3.8994422541594978E-2</v>
      </c>
      <c r="ASA167" s="100">
        <v>-1.2632289380031438E-2</v>
      </c>
      <c r="ASB167" s="100">
        <v>-1.2632289380031438E-2</v>
      </c>
      <c r="ASC167" s="100">
        <v>-1.2632289380031438E-2</v>
      </c>
      <c r="AWB167" s="100">
        <v>-1.7291024897151015E-2</v>
      </c>
      <c r="AWC167" s="100">
        <v>-1.7291024897151015E-2</v>
      </c>
      <c r="AWU167" s="100">
        <v>1.4468932583086031E-3</v>
      </c>
      <c r="AXB167" s="100">
        <v>5.1333232591687424E-3</v>
      </c>
      <c r="AXI167" s="124">
        <v>-1.3613830439066717E-2</v>
      </c>
      <c r="AXL167" s="124">
        <v>6000</v>
      </c>
    </row>
    <row r="168" spans="1:1010 1051:1312" ht="14.25" customHeight="1" x14ac:dyDescent="0.2">
      <c r="A168" s="126" t="s">
        <v>3079</v>
      </c>
      <c r="B168" s="126" t="s">
        <v>3022</v>
      </c>
      <c r="C168" s="126" t="s">
        <v>2782</v>
      </c>
      <c r="D168" s="126" t="s">
        <v>2783</v>
      </c>
      <c r="E168" s="29" t="s">
        <v>3050</v>
      </c>
      <c r="F168" s="126" t="s">
        <v>3026</v>
      </c>
      <c r="G168" s="126" t="s">
        <v>3023</v>
      </c>
      <c r="L168" s="124">
        <v>-0.58755139380936894</v>
      </c>
      <c r="P168" s="100">
        <v>-0.14783430012932813</v>
      </c>
      <c r="Q168" s="100">
        <v>-0.14783430012932813</v>
      </c>
      <c r="R168" s="100">
        <v>-0.14783430012932813</v>
      </c>
      <c r="S168" s="100">
        <v>-0.14783430012932813</v>
      </c>
      <c r="T168" s="100">
        <v>-0.14783430012932813</v>
      </c>
      <c r="U168" s="100">
        <v>-0.14783430012932813</v>
      </c>
      <c r="V168" s="100">
        <v>-0.14783430012932813</v>
      </c>
      <c r="W168" s="100">
        <v>-0.14783430012932813</v>
      </c>
      <c r="X168" s="100">
        <v>-0.14783430012932813</v>
      </c>
      <c r="Y168" s="100">
        <v>-0.14783430012932813</v>
      </c>
      <c r="Z168" s="100">
        <v>-0.14783430012932813</v>
      </c>
      <c r="AA168" s="100">
        <v>-0.14783430012932813</v>
      </c>
      <c r="AF168" s="100">
        <v>0.27314095292910623</v>
      </c>
      <c r="AG168" s="100">
        <v>0.27314095292910623</v>
      </c>
      <c r="AU168" s="100">
        <v>-0.14328980153204682</v>
      </c>
      <c r="CM168" s="100">
        <v>0.31809540779618195</v>
      </c>
      <c r="GB168" s="100">
        <v>-0.14783430012932813</v>
      </c>
      <c r="GC168" s="100">
        <v>-0.17295819419048164</v>
      </c>
      <c r="GD168" s="100">
        <v>-0.11232689930110655</v>
      </c>
      <c r="IX168" s="100">
        <v>0.76060060205323932</v>
      </c>
      <c r="IY168" s="100">
        <v>-0.14328980153204682</v>
      </c>
      <c r="JA168" s="100">
        <v>0.13189449562751482</v>
      </c>
      <c r="JC168" s="100">
        <v>-0.14783430012932813</v>
      </c>
      <c r="JE168" s="100">
        <v>-0.17295819419048164</v>
      </c>
      <c r="JF168" s="100">
        <v>-0.22484088129569246</v>
      </c>
      <c r="KO168" s="100">
        <v>-0.14328980153204682</v>
      </c>
      <c r="NF168" s="100">
        <v>-0.14783430012932813</v>
      </c>
      <c r="QS168" s="100">
        <v>0.45185863609047972</v>
      </c>
      <c r="US168" s="100">
        <v>1</v>
      </c>
      <c r="VD168" s="100">
        <v>0.60955468681749303</v>
      </c>
      <c r="XR168" s="124" t="s">
        <v>86</v>
      </c>
      <c r="XS168" s="124">
        <v>386.76003486625564</v>
      </c>
      <c r="XT168" s="124">
        <v>-21.134428134768068</v>
      </c>
      <c r="XU168" s="124">
        <v>112.876005413982</v>
      </c>
      <c r="XV168" s="124">
        <v>2.1134428134768068</v>
      </c>
      <c r="XW168" s="124">
        <v>0.71231285359837415</v>
      </c>
      <c r="XX168" s="124">
        <v>269.11955016515282</v>
      </c>
      <c r="YJ168" s="124">
        <v>-2.9252572532311957E-4</v>
      </c>
      <c r="AAU168" s="100">
        <v>2.9320224538283188E-2</v>
      </c>
      <c r="AAV168" s="100">
        <v>7.8293279552215898E-3</v>
      </c>
      <c r="ADM168" s="100">
        <v>1.7290936074185335E-2</v>
      </c>
      <c r="ADU168" s="100">
        <v>1.2633663900154371E-2</v>
      </c>
      <c r="AEV168" s="100">
        <v>1.3632986987068888E-2</v>
      </c>
      <c r="AGI168" s="100">
        <v>1.7291453736296952E-2</v>
      </c>
      <c r="AGJ168" s="100">
        <v>1.7291975335002575E-2</v>
      </c>
      <c r="AGP168" s="100">
        <v>-6.5578546419277239E-2</v>
      </c>
      <c r="AIO168" s="100">
        <v>1.0444300572431156E-2</v>
      </c>
      <c r="AIP168" s="100">
        <v>1.0444300572431156E-2</v>
      </c>
      <c r="AJA168" s="100">
        <v>1.2634184514711494E-2</v>
      </c>
      <c r="AJB168" s="100">
        <v>1.2634184514711494E-2</v>
      </c>
      <c r="AJC168" s="100">
        <v>1.2634184514711494E-2</v>
      </c>
      <c r="AKG168" s="100">
        <v>-3.8994896379083044E-2</v>
      </c>
      <c r="AKI168" s="100">
        <v>-6.5578546419277239E-2</v>
      </c>
      <c r="AKK168" s="100">
        <v>-6.5578546419277239E-2</v>
      </c>
      <c r="AKN168" s="100">
        <v>2.9320224538283188E-2</v>
      </c>
      <c r="ALD168" s="100">
        <v>1.7292492997114193E-2</v>
      </c>
      <c r="ANK168" s="100">
        <v>1.7291975335002575E-2</v>
      </c>
      <c r="ANL168" s="100">
        <v>1.7291975335002575E-2</v>
      </c>
      <c r="AOJ168" s="100">
        <v>1.7291975335002575E-2</v>
      </c>
      <c r="AOK168" s="100">
        <v>1.7291975335002575E-2</v>
      </c>
      <c r="AOL168" s="100">
        <v>1.7291975335002575E-2</v>
      </c>
      <c r="AON168" s="100">
        <v>1.7291975335002575E-2</v>
      </c>
      <c r="AOO168" s="100">
        <v>1.7291975335002575E-2</v>
      </c>
      <c r="AOP168" s="100">
        <v>1.7291975335002575E-2</v>
      </c>
      <c r="AOQ168" s="100">
        <v>1.7291975335002575E-2</v>
      </c>
      <c r="AOR168" s="100">
        <v>1.7291975335002575E-2</v>
      </c>
      <c r="AOS168" s="100">
        <v>1.7291975335002575E-2</v>
      </c>
      <c r="AOT168" s="100">
        <v>1.7291975335002575E-2</v>
      </c>
      <c r="AOU168" s="100">
        <v>1.7291975335002575E-2</v>
      </c>
      <c r="AOV168" s="100">
        <v>1.7291975335002575E-2</v>
      </c>
      <c r="AOW168" s="100">
        <v>1.7291975335002575E-2</v>
      </c>
      <c r="AOX168" s="100">
        <v>1.7291975335002575E-2</v>
      </c>
      <c r="AOY168" s="100">
        <v>1.7291975335002575E-2</v>
      </c>
      <c r="APY168" s="100">
        <v>1.7291975335002575E-2</v>
      </c>
      <c r="APZ168" s="100">
        <v>1.7291975335002575E-2</v>
      </c>
      <c r="AQA168" s="100">
        <v>1.7291975335002575E-2</v>
      </c>
      <c r="ARK168" s="100">
        <v>1.3632986987068888E-2</v>
      </c>
      <c r="ARL168" s="100">
        <v>1.3632986987068888E-2</v>
      </c>
      <c r="ARM168" s="100">
        <v>1.3632986987068888E-2</v>
      </c>
      <c r="ARN168" s="100">
        <v>1.3632986987068888E-2</v>
      </c>
      <c r="ARX168" s="100">
        <v>-3.8994896379083044E-2</v>
      </c>
      <c r="ARY168" s="100">
        <v>-3.8994896379083044E-2</v>
      </c>
      <c r="ASA168" s="100">
        <v>1.2633663900154371E-2</v>
      </c>
      <c r="ASB168" s="100">
        <v>1.2633663900154371E-2</v>
      </c>
      <c r="ASC168" s="100">
        <v>1.2633663900154371E-2</v>
      </c>
      <c r="AWB168" s="100">
        <v>1.7291453736296952E-2</v>
      </c>
      <c r="AWC168" s="100">
        <v>1.7291975335002575E-2</v>
      </c>
      <c r="AWU168" s="100">
        <v>-1.446237838247116E-3</v>
      </c>
      <c r="AXB168" s="100">
        <v>2.9252572532311957E-4</v>
      </c>
      <c r="AXI168" s="124">
        <v>1.3614798938618675E-2</v>
      </c>
      <c r="AXL168" s="124">
        <v>6000</v>
      </c>
    </row>
    <row r="169" spans="1:1010 1051:1312" ht="14.25" customHeight="1" x14ac:dyDescent="0.2">
      <c r="A169" s="126" t="s">
        <v>3079</v>
      </c>
      <c r="B169" s="126" t="s">
        <v>3024</v>
      </c>
      <c r="C169" s="126" t="s">
        <v>2782</v>
      </c>
      <c r="D169" s="126" t="s">
        <v>2786</v>
      </c>
      <c r="E169" s="29" t="s">
        <v>3050</v>
      </c>
      <c r="F169" s="126" t="s">
        <v>3026</v>
      </c>
      <c r="G169" s="126" t="s">
        <v>3023</v>
      </c>
      <c r="L169" s="124">
        <v>0.58755139380936894</v>
      </c>
      <c r="P169" s="100">
        <v>0.14783430012932813</v>
      </c>
      <c r="Q169" s="100">
        <v>0.14783430012932813</v>
      </c>
      <c r="R169" s="100">
        <v>0.14783430012932813</v>
      </c>
      <c r="S169" s="100">
        <v>0.14783430012932813</v>
      </c>
      <c r="T169" s="100">
        <v>0.14783430012932813</v>
      </c>
      <c r="U169" s="100">
        <v>0.14783430012932813</v>
      </c>
      <c r="V169" s="100">
        <v>0.14783430012932813</v>
      </c>
      <c r="W169" s="100">
        <v>0.14783430012932813</v>
      </c>
      <c r="X169" s="100">
        <v>0.14783430012932813</v>
      </c>
      <c r="Y169" s="100">
        <v>0.14783430012932813</v>
      </c>
      <c r="Z169" s="100">
        <v>0.14783430012932813</v>
      </c>
      <c r="AA169" s="100">
        <v>0.14783430012932813</v>
      </c>
      <c r="AF169" s="100">
        <v>-0.27314095292910623</v>
      </c>
      <c r="AG169" s="100">
        <v>-0.27314095292910623</v>
      </c>
      <c r="AU169" s="100">
        <v>0.14328980153204682</v>
      </c>
      <c r="CM169" s="100">
        <v>-0.31809540779618195</v>
      </c>
      <c r="GB169" s="100">
        <v>0.14783430012932813</v>
      </c>
      <c r="GC169" s="100">
        <v>0.17295819419048164</v>
      </c>
      <c r="GD169" s="100">
        <v>0.11232689930110655</v>
      </c>
      <c r="IX169" s="100">
        <v>-0.76060060205323932</v>
      </c>
      <c r="IY169" s="100">
        <v>0.14328980153204682</v>
      </c>
      <c r="JA169" s="100">
        <v>-0.13189449562751482</v>
      </c>
      <c r="JC169" s="100">
        <v>0.14783430012932813</v>
      </c>
      <c r="JE169" s="100">
        <v>0.17295819419048164</v>
      </c>
      <c r="JF169" s="100">
        <v>0.22484088129569246</v>
      </c>
      <c r="KO169" s="100">
        <v>0.14328980153204682</v>
      </c>
      <c r="NF169" s="100">
        <v>0.14783430012932813</v>
      </c>
      <c r="QS169" s="100">
        <v>-0.45185863609047972</v>
      </c>
      <c r="US169" s="100">
        <v>-1</v>
      </c>
      <c r="VD169" s="100">
        <v>-0.60955468681749303</v>
      </c>
      <c r="XR169" s="124" t="s">
        <v>86</v>
      </c>
      <c r="XS169" s="124">
        <v>386.76003486625564</v>
      </c>
      <c r="XT169" s="124">
        <v>-21.134428134768068</v>
      </c>
      <c r="XU169" s="124">
        <v>-112.876005413982</v>
      </c>
      <c r="XV169" s="124">
        <v>2.1134428134768068</v>
      </c>
      <c r="XW169" s="124">
        <v>-0.71231285359837415</v>
      </c>
      <c r="XX169" s="124">
        <v>267.69492445795612</v>
      </c>
      <c r="YJ169" s="124">
        <v>2.9252572532311957E-4</v>
      </c>
      <c r="AAU169" s="100">
        <v>-2.9320224538283188E-2</v>
      </c>
      <c r="AAV169" s="100">
        <v>-7.8293279552215898E-3</v>
      </c>
      <c r="ADM169" s="100">
        <v>-1.7290936074185335E-2</v>
      </c>
      <c r="ADU169" s="100">
        <v>-1.2633663900154371E-2</v>
      </c>
      <c r="AEV169" s="100">
        <v>-1.3632986987068888E-2</v>
      </c>
      <c r="AGI169" s="100">
        <v>-1.7291453736296952E-2</v>
      </c>
      <c r="AGJ169" s="100">
        <v>-1.7291975335002575E-2</v>
      </c>
      <c r="AGP169" s="100">
        <v>6.5578546419277239E-2</v>
      </c>
      <c r="AIO169" s="100">
        <v>-1.0444300572431156E-2</v>
      </c>
      <c r="AIP169" s="100">
        <v>-1.0444300572431156E-2</v>
      </c>
      <c r="AJA169" s="100">
        <v>-1.2634184514711494E-2</v>
      </c>
      <c r="AJB169" s="100">
        <v>-1.2634184514711494E-2</v>
      </c>
      <c r="AJC169" s="100">
        <v>-1.2634184514711494E-2</v>
      </c>
      <c r="AKG169" s="100">
        <v>3.8994896379083044E-2</v>
      </c>
      <c r="AKI169" s="100">
        <v>6.5578546419277239E-2</v>
      </c>
      <c r="AKK169" s="100">
        <v>6.5578546419277239E-2</v>
      </c>
      <c r="AKN169" s="100">
        <v>-2.9320224538283188E-2</v>
      </c>
      <c r="ALD169" s="100">
        <v>-1.7292492997114193E-2</v>
      </c>
      <c r="ANK169" s="100">
        <v>-1.7291975335002575E-2</v>
      </c>
      <c r="ANL169" s="100">
        <v>-1.7291975335002575E-2</v>
      </c>
      <c r="AOJ169" s="100">
        <v>-1.7291975335002575E-2</v>
      </c>
      <c r="AOK169" s="100">
        <v>-1.7291975335002575E-2</v>
      </c>
      <c r="AOL169" s="100">
        <v>-1.7291975335002575E-2</v>
      </c>
      <c r="AON169" s="100">
        <v>-1.7291975335002575E-2</v>
      </c>
      <c r="AOO169" s="100">
        <v>-1.7291975335002575E-2</v>
      </c>
      <c r="AOP169" s="100">
        <v>-1.7291975335002575E-2</v>
      </c>
      <c r="AOQ169" s="100">
        <v>-1.7291975335002575E-2</v>
      </c>
      <c r="AOR169" s="100">
        <v>-1.7291975335002575E-2</v>
      </c>
      <c r="AOS169" s="100">
        <v>-1.7291975335002575E-2</v>
      </c>
      <c r="AOT169" s="100">
        <v>-1.7291975335002575E-2</v>
      </c>
      <c r="AOU169" s="100">
        <v>-1.7291975335002575E-2</v>
      </c>
      <c r="AOV169" s="100">
        <v>-1.7291975335002575E-2</v>
      </c>
      <c r="AOW169" s="100">
        <v>-1.7291975335002575E-2</v>
      </c>
      <c r="AOX169" s="100">
        <v>-1.7291975335002575E-2</v>
      </c>
      <c r="AOY169" s="100">
        <v>-1.7291975335002575E-2</v>
      </c>
      <c r="APY169" s="100">
        <v>-1.7291975335002575E-2</v>
      </c>
      <c r="APZ169" s="100">
        <v>-1.7291975335002575E-2</v>
      </c>
      <c r="AQA169" s="100">
        <v>-1.7291975335002575E-2</v>
      </c>
      <c r="ARK169" s="100">
        <v>-1.3632986987068888E-2</v>
      </c>
      <c r="ARL169" s="100">
        <v>-1.3632986987068888E-2</v>
      </c>
      <c r="ARM169" s="100">
        <v>-1.3632986987068888E-2</v>
      </c>
      <c r="ARN169" s="100">
        <v>-1.3632986987068888E-2</v>
      </c>
      <c r="ARX169" s="100">
        <v>3.8994896379083044E-2</v>
      </c>
      <c r="ARY169" s="100">
        <v>3.8994896379083044E-2</v>
      </c>
      <c r="ASA169" s="100">
        <v>-1.2633663900154371E-2</v>
      </c>
      <c r="ASB169" s="100">
        <v>-1.2633663900154371E-2</v>
      </c>
      <c r="ASC169" s="100">
        <v>-1.2633663900154371E-2</v>
      </c>
      <c r="AWB169" s="100">
        <v>-1.7291453736296952E-2</v>
      </c>
      <c r="AWC169" s="100">
        <v>-1.7291975335002575E-2</v>
      </c>
      <c r="AWU169" s="100">
        <v>1.446237838247116E-3</v>
      </c>
      <c r="AXB169" s="100">
        <v>-2.9252572532311957E-4</v>
      </c>
      <c r="AXI169" s="124">
        <v>-1.3614798938618675E-2</v>
      </c>
      <c r="AXL169" s="124">
        <v>6000</v>
      </c>
    </row>
    <row r="170" spans="1:1010 1051:1312" ht="14.25" customHeight="1" x14ac:dyDescent="0.2">
      <c r="A170" s="126" t="s">
        <v>3079</v>
      </c>
      <c r="B170" s="126" t="s">
        <v>2785</v>
      </c>
      <c r="C170" s="126" t="s">
        <v>2782</v>
      </c>
      <c r="D170" s="126" t="s">
        <v>2786</v>
      </c>
      <c r="E170" s="29" t="s">
        <v>3050</v>
      </c>
      <c r="F170" s="126" t="s">
        <v>2746</v>
      </c>
      <c r="G170" s="126" t="s">
        <v>2784</v>
      </c>
      <c r="K170" s="124">
        <v>-1</v>
      </c>
      <c r="XR170" s="124" t="s">
        <v>86</v>
      </c>
      <c r="XS170" s="124">
        <v>678.87081270301246</v>
      </c>
      <c r="XT170" s="124">
        <v>-25.143363433444904</v>
      </c>
      <c r="XU170" s="124">
        <v>-563.61169495289857</v>
      </c>
      <c r="XV170" s="124">
        <v>1.0057345373377962</v>
      </c>
      <c r="XW170" s="124">
        <v>563.19800585564337</v>
      </c>
      <c r="XX170" s="124">
        <v>1216.9254551252111</v>
      </c>
      <c r="YJ170" s="124">
        <v>-4.8016251298287497E-3</v>
      </c>
      <c r="AAU170" s="100">
        <v>-2.3393689916797323E-3</v>
      </c>
      <c r="AAV170" s="100">
        <v>-2.2708836852289851E-3</v>
      </c>
      <c r="AAW170" s="100">
        <v>-2.2453209735243508E-3</v>
      </c>
      <c r="AAX170" s="100">
        <v>-2.2453209735243508E-3</v>
      </c>
      <c r="AAY170" s="100">
        <v>-2.2453209735243508E-3</v>
      </c>
      <c r="AAZ170" s="100">
        <v>-2.2453209735243508E-3</v>
      </c>
      <c r="ABA170" s="100">
        <v>-2.2453209735243508E-3</v>
      </c>
      <c r="ABB170" s="100">
        <v>-2.2453209735243508E-3</v>
      </c>
      <c r="ABC170" s="100">
        <v>-2.2453209735243508E-3</v>
      </c>
      <c r="ABD170" s="100">
        <v>-2.2453209735243508E-3</v>
      </c>
      <c r="ABE170" s="100">
        <v>-2.2453209735243508E-3</v>
      </c>
      <c r="ABF170" s="100">
        <v>-2.2453209735243508E-3</v>
      </c>
      <c r="ABG170" s="100">
        <v>-2.2453209735243508E-3</v>
      </c>
      <c r="ABH170" s="100">
        <v>-2.2453209735243508E-3</v>
      </c>
      <c r="ABM170" s="100">
        <v>-2.227007567265162E-3</v>
      </c>
      <c r="ABN170" s="100">
        <v>-2.227007567265162E-3</v>
      </c>
      <c r="ACB170" s="100">
        <v>-2.2447486722610693E-3</v>
      </c>
      <c r="ADM170" s="100">
        <v>-2.2292965381524683E-3</v>
      </c>
      <c r="ADT170" s="100">
        <v>-2.2218566217298086E-3</v>
      </c>
      <c r="ADU170" s="100">
        <v>-3.742074470500502E-3</v>
      </c>
      <c r="AEV170" s="100">
        <v>-3.794726186722401E-3</v>
      </c>
      <c r="AFW170" s="100">
        <v>-2.1373471140729988E-3</v>
      </c>
      <c r="AFX170" s="100">
        <v>-2.1373471140729988E-3</v>
      </c>
      <c r="AFY170" s="100">
        <v>-2.1373471140729988E-3</v>
      </c>
      <c r="AGI170" s="100">
        <v>-2.2292965381524683E-3</v>
      </c>
      <c r="AGJ170" s="100">
        <v>-2.2291059271752544E-3</v>
      </c>
      <c r="AGP170" s="100">
        <v>-2.2176599019096241E-3</v>
      </c>
      <c r="AHI170" s="100">
        <v>-2.2453209735243508E-3</v>
      </c>
      <c r="AHJ170" s="100">
        <v>-2.2483733249837922E-3</v>
      </c>
      <c r="AHK170" s="100">
        <v>-2.2407425634180986E-3</v>
      </c>
      <c r="AIO170" s="100">
        <v>-3.6272332300555914E-3</v>
      </c>
      <c r="AIP170" s="100">
        <v>-3.6272332300555914E-3</v>
      </c>
      <c r="AJA170" s="100">
        <v>-3.7422653156435359E-3</v>
      </c>
      <c r="AJB170" s="100">
        <v>-3.7422653156435359E-3</v>
      </c>
      <c r="AJC170" s="100">
        <v>-3.7422653156435359E-3</v>
      </c>
      <c r="AKE170" s="100">
        <v>-2.2344474836878216E-3</v>
      </c>
      <c r="AKF170" s="100">
        <v>-2.2447486722610693E-3</v>
      </c>
      <c r="AKG170" s="100">
        <v>-2.2041155167339017E-3</v>
      </c>
      <c r="AKH170" s="100">
        <v>-2.2136537930666535E-3</v>
      </c>
      <c r="AKI170" s="100">
        <v>-2.2176599019096241E-3</v>
      </c>
      <c r="AKJ170" s="100">
        <v>-2.2453209735243508E-3</v>
      </c>
      <c r="AKK170" s="100">
        <v>-2.2176599019096241E-3</v>
      </c>
      <c r="ALD170" s="100">
        <v>-2.2291059271752544E-3</v>
      </c>
      <c r="ALV170" s="100">
        <v>-2.2447486722610693E-3</v>
      </c>
      <c r="ANK170" s="100">
        <v>-2.2292965381524683E-3</v>
      </c>
      <c r="ANL170" s="100">
        <v>-2.2292965381524683E-3</v>
      </c>
      <c r="APM170" s="100">
        <v>-2.1289534402668098E-3</v>
      </c>
      <c r="APN170" s="100">
        <v>-2.1289534402668098E-3</v>
      </c>
      <c r="APY170" s="100">
        <v>-2.2291059271752544E-3</v>
      </c>
      <c r="APZ170" s="100">
        <v>-2.2291059271752544E-3</v>
      </c>
      <c r="AQA170" s="100">
        <v>-2.2291059271752544E-3</v>
      </c>
      <c r="AQE170" s="100">
        <v>-2.1291442854098432E-3</v>
      </c>
      <c r="AQF170" s="100">
        <v>-2.1291442854098432E-3</v>
      </c>
      <c r="AQG170" s="100">
        <v>-2.1291442854098432E-3</v>
      </c>
      <c r="AQH170" s="100">
        <v>-2.1285719841465621E-3</v>
      </c>
      <c r="AQI170" s="100">
        <v>-2.1285719841465621E-3</v>
      </c>
      <c r="AQJ170" s="100">
        <v>-2.1285719841465621E-3</v>
      </c>
      <c r="AQK170" s="100">
        <v>-2.1285719841465621E-3</v>
      </c>
      <c r="AQL170" s="100">
        <v>-2.1285719841465621E-3</v>
      </c>
      <c r="ARK170" s="100">
        <v>-3.794726186722401E-3</v>
      </c>
      <c r="ARL170" s="100">
        <v>-3.794726186722401E-3</v>
      </c>
      <c r="ARM170" s="100">
        <v>-3.794726186722401E-3</v>
      </c>
      <c r="ARN170" s="100">
        <v>-3.794726186722401E-3</v>
      </c>
      <c r="ARX170" s="100">
        <v>-2.2041155167339017E-3</v>
      </c>
      <c r="ARY170" s="100">
        <v>-2.2041155167339017E-3</v>
      </c>
      <c r="ARZ170" s="100">
        <v>-2.2268167221221285E-3</v>
      </c>
      <c r="ASA170" s="100">
        <v>-3.7424561607865693E-3</v>
      </c>
      <c r="ASB170" s="100">
        <v>-3.7424561607865693E-3</v>
      </c>
      <c r="ASC170" s="100">
        <v>-3.7424561607865693E-3</v>
      </c>
      <c r="AUD170" s="100">
        <v>-2.1175074150011795E-3</v>
      </c>
      <c r="AUE170" s="100">
        <v>-2.1175074150011795E-3</v>
      </c>
      <c r="AUF170" s="100">
        <v>-2.1175074150011795E-3</v>
      </c>
      <c r="AUG170" s="100">
        <v>-2.1175074150011795E-3</v>
      </c>
      <c r="AUI170" s="100">
        <v>-2.1169351137378979E-3</v>
      </c>
      <c r="AUJ170" s="100">
        <v>-2.1169351137378979E-3</v>
      </c>
      <c r="AUK170" s="100">
        <v>-2.1169351137378979E-3</v>
      </c>
      <c r="AVZ170" s="100">
        <v>-2.240170496320637E-3</v>
      </c>
      <c r="AWK170" s="100">
        <v>-2.231013441942313E-3</v>
      </c>
      <c r="AXB170" s="100">
        <v>4.8016251298287497E-3</v>
      </c>
      <c r="AXJ170" s="124">
        <v>-2.2485641701268256E-3</v>
      </c>
      <c r="AXL170" s="124">
        <v>6000</v>
      </c>
    </row>
    <row r="171" spans="1:1010 1051:1312" ht="14.25" customHeight="1" x14ac:dyDescent="0.2">
      <c r="A171" s="126" t="s">
        <v>3079</v>
      </c>
      <c r="B171" s="126" t="s">
        <v>2788</v>
      </c>
      <c r="C171" s="126" t="s">
        <v>2782</v>
      </c>
      <c r="D171" s="126" t="s">
        <v>2786</v>
      </c>
      <c r="E171" s="29" t="s">
        <v>3050</v>
      </c>
      <c r="F171" s="126" t="s">
        <v>2746</v>
      </c>
      <c r="G171" s="126" t="s">
        <v>2787</v>
      </c>
      <c r="K171" s="124">
        <v>-1</v>
      </c>
      <c r="XR171" s="124" t="s">
        <v>86</v>
      </c>
      <c r="XS171" s="124">
        <v>678.87081270301246</v>
      </c>
      <c r="XT171" s="124">
        <v>-25.143363433444904</v>
      </c>
      <c r="XU171" s="124">
        <v>-563.61175633806317</v>
      </c>
      <c r="XV171" s="124">
        <v>1.0057345373377962</v>
      </c>
      <c r="XW171" s="124">
        <v>563.19806702100709</v>
      </c>
      <c r="XX171" s="124">
        <v>1216.9255162905747</v>
      </c>
      <c r="YJ171" s="124">
        <v>-4.8016251298287497E-3</v>
      </c>
      <c r="AAU171" s="100">
        <v>-2.3393689916797323E-3</v>
      </c>
      <c r="AAV171" s="100">
        <v>-2.2708836852289851E-3</v>
      </c>
      <c r="AAW171" s="100">
        <v>-2.2453209735243508E-3</v>
      </c>
      <c r="AAX171" s="100">
        <v>-2.2453209735243508E-3</v>
      </c>
      <c r="AAY171" s="100">
        <v>-2.2453209735243508E-3</v>
      </c>
      <c r="AAZ171" s="100">
        <v>-2.2453209735243508E-3</v>
      </c>
      <c r="ABA171" s="100">
        <v>-2.2453209735243508E-3</v>
      </c>
      <c r="ABB171" s="100">
        <v>-2.2453209735243508E-3</v>
      </c>
      <c r="ABC171" s="100">
        <v>-2.2453209735243508E-3</v>
      </c>
      <c r="ABD171" s="100">
        <v>-2.2453209735243508E-3</v>
      </c>
      <c r="ABE171" s="100">
        <v>-2.2453209735243508E-3</v>
      </c>
      <c r="ABF171" s="100">
        <v>-2.2453209735243508E-3</v>
      </c>
      <c r="ABG171" s="100">
        <v>-2.2453209735243508E-3</v>
      </c>
      <c r="ABH171" s="100">
        <v>-2.2453209735243508E-3</v>
      </c>
      <c r="ABM171" s="100">
        <v>-2.227007567265162E-3</v>
      </c>
      <c r="ABN171" s="100">
        <v>-2.227007567265162E-3</v>
      </c>
      <c r="ACB171" s="100">
        <v>-2.2447486722610693E-3</v>
      </c>
      <c r="ADM171" s="100">
        <v>-2.2292965381524683E-3</v>
      </c>
      <c r="ADT171" s="100">
        <v>-2.2218566217298086E-3</v>
      </c>
      <c r="ADU171" s="100">
        <v>-3.742074470500502E-3</v>
      </c>
      <c r="AEV171" s="100">
        <v>-3.794726186722401E-3</v>
      </c>
      <c r="AFW171" s="100">
        <v>-2.1373471140729988E-3</v>
      </c>
      <c r="AFX171" s="100">
        <v>-2.1373471140729988E-3</v>
      </c>
      <c r="AFY171" s="100">
        <v>-2.1373471140729988E-3</v>
      </c>
      <c r="AGI171" s="100">
        <v>-2.2292965381524683E-3</v>
      </c>
      <c r="AGJ171" s="100">
        <v>-2.2291059271752544E-3</v>
      </c>
      <c r="AGP171" s="100">
        <v>-2.2176599019096241E-3</v>
      </c>
      <c r="AHI171" s="100">
        <v>-2.2453209735243508E-3</v>
      </c>
      <c r="AHJ171" s="100">
        <v>-2.2483733249837922E-3</v>
      </c>
      <c r="AHK171" s="100">
        <v>-2.2407425634180986E-3</v>
      </c>
      <c r="AIO171" s="100">
        <v>-3.6272332300555914E-3</v>
      </c>
      <c r="AIP171" s="100">
        <v>-3.6272332300555914E-3</v>
      </c>
      <c r="AJA171" s="100">
        <v>-3.7422653156435359E-3</v>
      </c>
      <c r="AJB171" s="100">
        <v>-3.7422653156435359E-3</v>
      </c>
      <c r="AJC171" s="100">
        <v>-3.7422653156435359E-3</v>
      </c>
      <c r="AKE171" s="100">
        <v>-2.2344474836878216E-3</v>
      </c>
      <c r="AKF171" s="100">
        <v>-2.2447486722610693E-3</v>
      </c>
      <c r="AKG171" s="100">
        <v>-2.2041155167339017E-3</v>
      </c>
      <c r="AKH171" s="100">
        <v>-2.2136537930666535E-3</v>
      </c>
      <c r="AKI171" s="100">
        <v>-2.2176599019096241E-3</v>
      </c>
      <c r="AKJ171" s="100">
        <v>-2.2453209735243508E-3</v>
      </c>
      <c r="AKK171" s="100">
        <v>-2.2176599019096241E-3</v>
      </c>
      <c r="ALD171" s="100">
        <v>-2.2291059271752544E-3</v>
      </c>
      <c r="ALV171" s="100">
        <v>-2.2447486722610693E-3</v>
      </c>
      <c r="ANK171" s="100">
        <v>-2.2292965381524683E-3</v>
      </c>
      <c r="ANL171" s="100">
        <v>-2.2292965381524683E-3</v>
      </c>
      <c r="APM171" s="100">
        <v>-2.1289534402668098E-3</v>
      </c>
      <c r="APN171" s="100">
        <v>-2.1289534402668098E-3</v>
      </c>
      <c r="APY171" s="100">
        <v>-2.2291059271752544E-3</v>
      </c>
      <c r="APZ171" s="100">
        <v>-2.2291059271752544E-3</v>
      </c>
      <c r="AQA171" s="100">
        <v>-2.2291059271752544E-3</v>
      </c>
      <c r="AQE171" s="100">
        <v>-2.1291442854098432E-3</v>
      </c>
      <c r="AQF171" s="100">
        <v>-2.1291442854098432E-3</v>
      </c>
      <c r="AQG171" s="100">
        <v>-2.1291442854098432E-3</v>
      </c>
      <c r="AQH171" s="100">
        <v>-2.1285719841465621E-3</v>
      </c>
      <c r="AQI171" s="100">
        <v>-2.1285719841465621E-3</v>
      </c>
      <c r="AQJ171" s="100">
        <v>-2.1285719841465621E-3</v>
      </c>
      <c r="AQK171" s="100">
        <v>-2.1285719841465621E-3</v>
      </c>
      <c r="AQL171" s="100">
        <v>-2.1285719841465621E-3</v>
      </c>
      <c r="ARK171" s="100">
        <v>-3.794726186722401E-3</v>
      </c>
      <c r="ARL171" s="100">
        <v>-3.794726186722401E-3</v>
      </c>
      <c r="ARM171" s="100">
        <v>-3.794726186722401E-3</v>
      </c>
      <c r="ARN171" s="100">
        <v>-3.794726186722401E-3</v>
      </c>
      <c r="ARX171" s="100">
        <v>-2.2041155167339017E-3</v>
      </c>
      <c r="ARY171" s="100">
        <v>-2.2041155167339017E-3</v>
      </c>
      <c r="ARZ171" s="100">
        <v>-2.2268167221221285E-3</v>
      </c>
      <c r="ASA171" s="100">
        <v>-3.7424561607865693E-3</v>
      </c>
      <c r="ASB171" s="100">
        <v>-3.7424561607865693E-3</v>
      </c>
      <c r="ASC171" s="100">
        <v>-3.7424561607865693E-3</v>
      </c>
      <c r="AUD171" s="100">
        <v>-2.1175074150011795E-3</v>
      </c>
      <c r="AUE171" s="100">
        <v>-2.1175074150011795E-3</v>
      </c>
      <c r="AUF171" s="100">
        <v>-2.1175074150011795E-3</v>
      </c>
      <c r="AUG171" s="100">
        <v>-2.1175074150011795E-3</v>
      </c>
      <c r="AUI171" s="100">
        <v>-2.1169351137378979E-3</v>
      </c>
      <c r="AUJ171" s="100">
        <v>-2.1169351137378979E-3</v>
      </c>
      <c r="AUK171" s="100">
        <v>-2.1169351137378979E-3</v>
      </c>
      <c r="AVZ171" s="100">
        <v>-2.240170496320637E-3</v>
      </c>
      <c r="AWK171" s="100">
        <v>-2.231013441942313E-3</v>
      </c>
      <c r="AXB171" s="100">
        <v>4.8016251298287497E-3</v>
      </c>
      <c r="AXJ171" s="124">
        <v>-2.2485641701268256E-3</v>
      </c>
      <c r="AXL171" s="124">
        <v>6000</v>
      </c>
    </row>
    <row r="172" spans="1:1010 1051:1312" ht="14.25" customHeight="1" x14ac:dyDescent="0.2">
      <c r="A172" s="126" t="s">
        <v>3079</v>
      </c>
      <c r="B172" s="126" t="s">
        <v>2789</v>
      </c>
      <c r="C172" s="126" t="s">
        <v>2782</v>
      </c>
      <c r="D172" s="126" t="s">
        <v>2783</v>
      </c>
      <c r="E172" s="29" t="s">
        <v>3050</v>
      </c>
      <c r="F172" s="126" t="s">
        <v>2746</v>
      </c>
      <c r="G172" s="126" t="s">
        <v>2790</v>
      </c>
      <c r="K172" s="124">
        <v>-0.71189500462366417</v>
      </c>
      <c r="L172" s="124">
        <v>-0.95016961282136392</v>
      </c>
      <c r="N172" s="100">
        <v>-0.81654266986053681</v>
      </c>
      <c r="O172" s="100">
        <v>-0.51660533169145639</v>
      </c>
      <c r="P172" s="100">
        <v>-0.95211174436369883</v>
      </c>
      <c r="Q172" s="100">
        <v>-0.95211174436369883</v>
      </c>
      <c r="R172" s="100">
        <v>-0.95211174436369883</v>
      </c>
      <c r="S172" s="100">
        <v>-0.95211174436369883</v>
      </c>
      <c r="T172" s="100">
        <v>-0.95211174436369883</v>
      </c>
      <c r="U172" s="100">
        <v>-0.95211174436369883</v>
      </c>
      <c r="V172" s="100">
        <v>-0.95211174436369883</v>
      </c>
      <c r="W172" s="100">
        <v>-0.95211174436369883</v>
      </c>
      <c r="X172" s="100">
        <v>-0.95211174436369883</v>
      </c>
      <c r="Y172" s="100">
        <v>-0.95211174436369883</v>
      </c>
      <c r="Z172" s="100">
        <v>-0.95211174436369883</v>
      </c>
      <c r="AA172" s="100">
        <v>-0.95211174436369883</v>
      </c>
      <c r="AF172" s="100">
        <v>-0.99409356601246257</v>
      </c>
      <c r="AG172" s="100">
        <v>-0.99409356601246257</v>
      </c>
      <c r="AU172" s="100">
        <v>-0.95284472513862961</v>
      </c>
      <c r="CF172" s="100">
        <v>-0.97326824464051942</v>
      </c>
      <c r="CM172" s="100">
        <v>-0.9864733480699921</v>
      </c>
      <c r="CN172" s="100">
        <v>-0.71330323724971911</v>
      </c>
      <c r="DO172" s="100">
        <v>-0.71283380854028533</v>
      </c>
      <c r="EP172" s="100">
        <v>-8.8063286362641227E-2</v>
      </c>
      <c r="EQ172" s="100">
        <v>-8.8063286362641227E-2</v>
      </c>
      <c r="ER172" s="100">
        <v>-8.8063286362641227E-2</v>
      </c>
      <c r="FB172" s="100">
        <v>-0.97327145477530019</v>
      </c>
      <c r="FC172" s="100">
        <v>-0.97326824464051942</v>
      </c>
      <c r="FI172" s="100">
        <v>-0.98605538852154251</v>
      </c>
      <c r="GB172" s="100">
        <v>-0.95211174436369883</v>
      </c>
      <c r="GC172" s="100">
        <v>-0.94803786931798117</v>
      </c>
      <c r="GD172" s="100">
        <v>-0.95786377086828367</v>
      </c>
      <c r="HH172" s="100">
        <v>-0.71433534908396668</v>
      </c>
      <c r="HI172" s="100">
        <v>-0.71433534908396668</v>
      </c>
      <c r="HT172" s="100">
        <v>-0.71330323724971911</v>
      </c>
      <c r="HU172" s="100">
        <v>-0.71330323724971911</v>
      </c>
      <c r="HV172" s="100">
        <v>-0.71330323724971911</v>
      </c>
      <c r="IX172" s="100">
        <v>-0.97322961601865821</v>
      </c>
      <c r="IY172" s="100">
        <v>-0.95284472513862961</v>
      </c>
      <c r="IZ172" s="100">
        <v>-1</v>
      </c>
      <c r="JA172" s="100">
        <v>-0.99875575175899334</v>
      </c>
      <c r="JB172" s="100">
        <v>-0.98605538852154251</v>
      </c>
      <c r="JC172" s="100">
        <v>-0.95211174436369883</v>
      </c>
      <c r="JD172" s="100">
        <v>-0.98605538852154251</v>
      </c>
      <c r="JW172" s="100">
        <v>-0.97326824464051942</v>
      </c>
      <c r="KO172" s="100">
        <v>-0.95284472513862961</v>
      </c>
      <c r="MD172" s="100">
        <v>-0.97326824464051942</v>
      </c>
      <c r="ME172" s="100">
        <v>-0.97326824464051942</v>
      </c>
      <c r="OR172" s="100">
        <v>-0.97326824464051942</v>
      </c>
      <c r="OS172" s="100">
        <v>-0.97326824464051942</v>
      </c>
      <c r="OT172" s="100">
        <v>-0.97326824464051942</v>
      </c>
      <c r="OX172" s="100">
        <v>0.12040255197154708</v>
      </c>
      <c r="OY172" s="100">
        <v>0.12040255197154708</v>
      </c>
      <c r="OZ172" s="100">
        <v>0.12040255197154708</v>
      </c>
      <c r="QD172" s="100">
        <v>-0.71283380854028533</v>
      </c>
      <c r="QE172" s="100">
        <v>-0.71283380854028533</v>
      </c>
      <c r="QF172" s="100">
        <v>-0.71283380854028533</v>
      </c>
      <c r="QG172" s="100">
        <v>-0.71283380854028533</v>
      </c>
      <c r="QQ172" s="100">
        <v>-1</v>
      </c>
      <c r="QR172" s="100">
        <v>-1</v>
      </c>
      <c r="QS172" s="100">
        <v>-0.97952511834161871</v>
      </c>
      <c r="QT172" s="100">
        <v>-0.71330323724971911</v>
      </c>
      <c r="QU172" s="100">
        <v>-0.71330323724971911</v>
      </c>
      <c r="QV172" s="100">
        <v>-0.71330323724971911</v>
      </c>
      <c r="US172" s="100">
        <v>-0.96545188746294697</v>
      </c>
      <c r="VD172" s="100">
        <v>-0.97558317983538856</v>
      </c>
      <c r="XR172" s="124" t="s">
        <v>86</v>
      </c>
      <c r="XS172" s="124">
        <v>1281.7995656045614</v>
      </c>
      <c r="XT172" s="124">
        <v>-44.880937171028066</v>
      </c>
      <c r="XU172" s="124">
        <v>772.49658559364275</v>
      </c>
      <c r="XV172" s="124">
        <v>1.7952374868411225</v>
      </c>
      <c r="XW172" s="124">
        <v>261.83177933356018</v>
      </c>
      <c r="XX172" s="124">
        <v>1498.7504077670935</v>
      </c>
      <c r="YJ172" s="124">
        <v>-0.46935976955448749</v>
      </c>
      <c r="APM172" s="100">
        <v>1.6028167849280319E-2</v>
      </c>
      <c r="APN172" s="100">
        <v>1.6028167849280319E-2</v>
      </c>
      <c r="AQH172" s="100">
        <v>2.1767440755892577E-2</v>
      </c>
      <c r="AQI172" s="100">
        <v>2.1767440755892577E-2</v>
      </c>
      <c r="AQJ172" s="100">
        <v>2.1767440755892577E-2</v>
      </c>
      <c r="AQK172" s="100">
        <v>2.1767440755892577E-2</v>
      </c>
      <c r="AQL172" s="100">
        <v>2.1767440755892577E-2</v>
      </c>
      <c r="AUD172" s="100">
        <v>5.0962172861852275E-3</v>
      </c>
      <c r="AUE172" s="100">
        <v>5.0962172861852275E-3</v>
      </c>
      <c r="AUF172" s="100">
        <v>5.0962172861852275E-3</v>
      </c>
      <c r="AUG172" s="100">
        <v>5.0962172861852275E-3</v>
      </c>
      <c r="AUI172" s="100">
        <v>3.6654179978025557E-3</v>
      </c>
      <c r="AUJ172" s="100">
        <v>3.6654179978025557E-3</v>
      </c>
      <c r="AUK172" s="100">
        <v>3.6654179978025557E-3</v>
      </c>
      <c r="AXB172" s="100">
        <v>0.46935976955448749</v>
      </c>
      <c r="AXL172" s="124">
        <v>6000</v>
      </c>
    </row>
    <row r="173" spans="1:1010 1051:1312" ht="14.25" customHeight="1" x14ac:dyDescent="0.2">
      <c r="A173" s="126" t="s">
        <v>3079</v>
      </c>
      <c r="B173" s="126" t="s">
        <v>2791</v>
      </c>
      <c r="C173" s="126" t="s">
        <v>2782</v>
      </c>
      <c r="D173" s="126" t="s">
        <v>2783</v>
      </c>
      <c r="E173" s="29" t="s">
        <v>3050</v>
      </c>
      <c r="F173" s="126" t="s">
        <v>2746</v>
      </c>
      <c r="G173" s="126" t="s">
        <v>2792</v>
      </c>
      <c r="K173" s="124">
        <v>-0.70548133924945133</v>
      </c>
      <c r="L173" s="124">
        <v>-0.94114337603048492</v>
      </c>
      <c r="N173" s="100">
        <v>-0.80823003326068488</v>
      </c>
      <c r="O173" s="100">
        <v>-0.514085367184274</v>
      </c>
      <c r="P173" s="100">
        <v>-0.94384709110427634</v>
      </c>
      <c r="Q173" s="100">
        <v>-0.94384709110427634</v>
      </c>
      <c r="R173" s="100">
        <v>-0.94384709110427634</v>
      </c>
      <c r="S173" s="100">
        <v>-0.94384709110427634</v>
      </c>
      <c r="T173" s="100">
        <v>-0.94384709110427634</v>
      </c>
      <c r="U173" s="100">
        <v>-0.94384709110427634</v>
      </c>
      <c r="V173" s="100">
        <v>-0.94384709110427634</v>
      </c>
      <c r="W173" s="100">
        <v>-0.94384709110427634</v>
      </c>
      <c r="X173" s="100">
        <v>-0.94384709110427634</v>
      </c>
      <c r="Y173" s="100">
        <v>-0.94384709110427634</v>
      </c>
      <c r="Z173" s="100">
        <v>-0.94384709110427634</v>
      </c>
      <c r="AA173" s="100">
        <v>-0.94384709110427634</v>
      </c>
      <c r="AF173" s="100">
        <v>-0.98314772900857572</v>
      </c>
      <c r="AG173" s="100">
        <v>-0.98314772900857572</v>
      </c>
      <c r="AU173" s="100">
        <v>-0.94463046190593325</v>
      </c>
      <c r="CF173" s="100">
        <v>-0.96628348764519911</v>
      </c>
      <c r="CM173" s="100">
        <v>-0.97889189101580154</v>
      </c>
      <c r="CN173" s="100">
        <v>-0.7068743515607141</v>
      </c>
      <c r="DO173" s="100">
        <v>-0.70641195621937103</v>
      </c>
      <c r="EP173" s="100">
        <v>-0.23478149939819751</v>
      </c>
      <c r="EQ173" s="100">
        <v>-0.23478149939819751</v>
      </c>
      <c r="ER173" s="100">
        <v>-0.23478149939819751</v>
      </c>
      <c r="FB173" s="100">
        <v>-0.96628645375506339</v>
      </c>
      <c r="FC173" s="100">
        <v>-0.96628348764519911</v>
      </c>
      <c r="FI173" s="100">
        <v>-0.98193427227659746</v>
      </c>
      <c r="GB173" s="100">
        <v>-0.94384709110427634</v>
      </c>
      <c r="GC173" s="100">
        <v>-0.93953235464419715</v>
      </c>
      <c r="GD173" s="100">
        <v>-0.94995537063979207</v>
      </c>
      <c r="HH173" s="100">
        <v>-0.70788457680074124</v>
      </c>
      <c r="HI173" s="100">
        <v>-0.70788457680074124</v>
      </c>
      <c r="HT173" s="100">
        <v>-0.7068743515607141</v>
      </c>
      <c r="HU173" s="100">
        <v>-0.7068743515607141</v>
      </c>
      <c r="HV173" s="100">
        <v>-0.7068743515607141</v>
      </c>
      <c r="IX173" s="100">
        <v>-0.96436918152528817</v>
      </c>
      <c r="IY173" s="100">
        <v>-0.94463046190593325</v>
      </c>
      <c r="IZ173" s="100">
        <v>-1</v>
      </c>
      <c r="JA173" s="100">
        <v>-0.98941204710945185</v>
      </c>
      <c r="JB173" s="100">
        <v>-0.98193427227659746</v>
      </c>
      <c r="JC173" s="100">
        <v>-0.94384709110427634</v>
      </c>
      <c r="JD173" s="100">
        <v>-0.98193427227659746</v>
      </c>
      <c r="JW173" s="100">
        <v>-0.96628645375506339</v>
      </c>
      <c r="KO173" s="100">
        <v>-0.94463046190593325</v>
      </c>
      <c r="MD173" s="100">
        <v>-0.96628941986492767</v>
      </c>
      <c r="ME173" s="100">
        <v>-0.96628941986492767</v>
      </c>
      <c r="OF173" s="100">
        <v>-8.1275389370775816E-2</v>
      </c>
      <c r="OG173" s="100">
        <v>-8.1275389370775816E-2</v>
      </c>
      <c r="OR173" s="100">
        <v>-0.96628348764519911</v>
      </c>
      <c r="OS173" s="100">
        <v>-0.96628348764519911</v>
      </c>
      <c r="OT173" s="100">
        <v>-0.96628348764519911</v>
      </c>
      <c r="OX173" s="100">
        <v>0.13155855884772566</v>
      </c>
      <c r="OY173" s="100">
        <v>0.13155855884772566</v>
      </c>
      <c r="OZ173" s="100">
        <v>0.13155855884772566</v>
      </c>
      <c r="PA173" s="100">
        <v>-8.7095075685589815E-2</v>
      </c>
      <c r="PB173" s="100">
        <v>-8.7095075685589815E-2</v>
      </c>
      <c r="PC173" s="100">
        <v>-8.7095075685589815E-2</v>
      </c>
      <c r="PD173" s="100">
        <v>-8.7095075685589815E-2</v>
      </c>
      <c r="PE173" s="100">
        <v>-8.7092136058849315E-2</v>
      </c>
      <c r="QD173" s="100">
        <v>-0.70641195621937103</v>
      </c>
      <c r="QE173" s="100">
        <v>-0.70641195621937103</v>
      </c>
      <c r="QF173" s="100">
        <v>-0.70641195621937103</v>
      </c>
      <c r="QG173" s="100">
        <v>-0.70641195621937103</v>
      </c>
      <c r="QQ173" s="100">
        <v>-1</v>
      </c>
      <c r="QR173" s="100">
        <v>-1</v>
      </c>
      <c r="QS173" s="100">
        <v>-0.97256263629539663</v>
      </c>
      <c r="QT173" s="100">
        <v>-0.70687143841709732</v>
      </c>
      <c r="QU173" s="100">
        <v>-0.70687143841709732</v>
      </c>
      <c r="QV173" s="100">
        <v>-0.70687143841709732</v>
      </c>
      <c r="US173" s="100">
        <v>-0.95640538840467149</v>
      </c>
      <c r="VD173" s="100">
        <v>-0.96790044125121533</v>
      </c>
      <c r="XR173" s="124" t="s">
        <v>86</v>
      </c>
      <c r="XS173" s="124">
        <v>1720.3802773185605</v>
      </c>
      <c r="XT173" s="124">
        <v>-44.431308815045469</v>
      </c>
      <c r="XU173" s="124">
        <v>927.83203343568539</v>
      </c>
      <c r="XV173" s="124">
        <v>1.7772523526018187</v>
      </c>
      <c r="XW173" s="124">
        <v>261.60342370063967</v>
      </c>
      <c r="XX173" s="124">
        <v>1937.5523922041548</v>
      </c>
      <c r="YJ173" s="124">
        <v>-0.52989067417694846</v>
      </c>
      <c r="AUD173" s="100">
        <v>5.2659949559977605E-3</v>
      </c>
      <c r="AUE173" s="100">
        <v>5.2659949559977605E-3</v>
      </c>
      <c r="AUF173" s="100">
        <v>5.2659949559977605E-3</v>
      </c>
      <c r="AUG173" s="100">
        <v>5.2659949559977605E-3</v>
      </c>
      <c r="AUI173" s="100">
        <v>3.6314155897039548E-3</v>
      </c>
      <c r="AUJ173" s="100">
        <v>3.6314155897039548E-3</v>
      </c>
      <c r="AUK173" s="100">
        <v>3.6314155897039548E-3</v>
      </c>
      <c r="AXB173" s="100">
        <v>0.52989067417694846</v>
      </c>
      <c r="AXL173" s="124">
        <v>6000</v>
      </c>
    </row>
    <row r="174" spans="1:1010 1051:1312" ht="14.25" customHeight="1" x14ac:dyDescent="0.2">
      <c r="A174" s="126" t="s">
        <v>3079</v>
      </c>
      <c r="B174" s="126" t="s">
        <v>2793</v>
      </c>
      <c r="C174" s="126" t="s">
        <v>2782</v>
      </c>
      <c r="D174" s="126" t="s">
        <v>2786</v>
      </c>
      <c r="E174" s="29" t="s">
        <v>3050</v>
      </c>
      <c r="F174" s="126" t="s">
        <v>2746</v>
      </c>
      <c r="G174" s="126" t="s">
        <v>2794</v>
      </c>
      <c r="EP174" s="100">
        <v>-1</v>
      </c>
      <c r="EQ174" s="100">
        <v>-1</v>
      </c>
      <c r="ER174" s="100">
        <v>-1</v>
      </c>
      <c r="OF174" s="100">
        <v>-0.46570864608627016</v>
      </c>
      <c r="OG174" s="100">
        <v>-0.46570864608627016</v>
      </c>
      <c r="PA174" s="100">
        <v>-0.46139429601837195</v>
      </c>
      <c r="PB174" s="100">
        <v>-0.46139429601837195</v>
      </c>
      <c r="PC174" s="100">
        <v>-0.46139429601837195</v>
      </c>
      <c r="PD174" s="100">
        <v>-0.46139429601837195</v>
      </c>
      <c r="PE174" s="100">
        <v>-0.46139429601837195</v>
      </c>
      <c r="XR174" s="124" t="s">
        <v>86</v>
      </c>
      <c r="XS174" s="124">
        <v>1771.4024134582289</v>
      </c>
      <c r="XT174" s="124">
        <v>-65.607496794749224</v>
      </c>
      <c r="XU174" s="124">
        <v>998.45111770631922</v>
      </c>
      <c r="XV174" s="124">
        <v>2.6242998717899688</v>
      </c>
      <c r="XW174" s="124">
        <v>-52.288549735738023</v>
      </c>
      <c r="XX174" s="124">
        <v>1653.5063669277415</v>
      </c>
      <c r="YJ174" s="124">
        <v>-0.40973843655184106</v>
      </c>
      <c r="AAU174" s="100">
        <v>5.7768598764387849E-2</v>
      </c>
      <c r="AAV174" s="100">
        <v>6.8749197856320152E-2</v>
      </c>
      <c r="AAW174" s="100">
        <v>5.5636235926166733E-2</v>
      </c>
      <c r="AAX174" s="100">
        <v>5.5636235926166733E-2</v>
      </c>
      <c r="AAY174" s="100">
        <v>5.5636235926166733E-2</v>
      </c>
      <c r="AAZ174" s="100">
        <v>5.5636235926166733E-2</v>
      </c>
      <c r="ABA174" s="100">
        <v>5.5636235926166733E-2</v>
      </c>
      <c r="ABB174" s="100">
        <v>5.5636235926166733E-2</v>
      </c>
      <c r="ABC174" s="100">
        <v>5.5636235926166733E-2</v>
      </c>
      <c r="ABD174" s="100">
        <v>5.5636235926166733E-2</v>
      </c>
      <c r="ABE174" s="100">
        <v>5.5636235926166733E-2</v>
      </c>
      <c r="ABF174" s="100">
        <v>5.5636235926166733E-2</v>
      </c>
      <c r="ABG174" s="100">
        <v>5.5636235926166733E-2</v>
      </c>
      <c r="ABH174" s="100">
        <v>5.5636235926166733E-2</v>
      </c>
      <c r="ABM174" s="100">
        <v>5.4201674543610065E-2</v>
      </c>
      <c r="ABN174" s="100">
        <v>5.4201674543610065E-2</v>
      </c>
      <c r="ACB174" s="100">
        <v>5.5632696913222077E-2</v>
      </c>
      <c r="ADM174" s="100">
        <v>5.5661028569337009E-2</v>
      </c>
      <c r="ADT174" s="100">
        <v>5.5285565691862174E-2</v>
      </c>
      <c r="ADU174" s="100">
        <v>6.0191409959181305E-2</v>
      </c>
      <c r="AEV174" s="100">
        <v>6.0209124576462277E-2</v>
      </c>
      <c r="AGI174" s="100">
        <v>5.5661028569337009E-2</v>
      </c>
      <c r="AGJ174" s="100">
        <v>5.5661028569337009E-2</v>
      </c>
      <c r="AGP174" s="100">
        <v>5.6284442319211779E-2</v>
      </c>
      <c r="AHI174" s="100">
        <v>5.5636235926166733E-2</v>
      </c>
      <c r="AHJ174" s="100">
        <v>5.5629153012138E-2</v>
      </c>
      <c r="AHK174" s="100">
        <v>5.5643323728334894E-2</v>
      </c>
      <c r="AIO174" s="100">
        <v>6.0148907586869478E-2</v>
      </c>
      <c r="AIP174" s="100">
        <v>6.0148907586869478E-2</v>
      </c>
      <c r="AJA174" s="100">
        <v>6.0191409959181305E-2</v>
      </c>
      <c r="AJB174" s="100">
        <v>6.0191409959181305E-2</v>
      </c>
      <c r="AJC174" s="100">
        <v>6.0191409959181305E-2</v>
      </c>
      <c r="AKE174" s="100">
        <v>5.5129712254393483E-2</v>
      </c>
      <c r="AKF174" s="100">
        <v>5.5632696913222077E-2</v>
      </c>
      <c r="AKG174" s="100">
        <v>5.7247904376417712E-2</v>
      </c>
      <c r="AKH174" s="100">
        <v>5.4587764236197718E-2</v>
      </c>
      <c r="AKI174" s="100">
        <v>5.6284442319211779E-2</v>
      </c>
      <c r="AKJ174" s="100">
        <v>5.5636235926166733E-2</v>
      </c>
      <c r="AKK174" s="100">
        <v>5.6284442319211779E-2</v>
      </c>
      <c r="ALD174" s="100">
        <v>5.5664572470421093E-2</v>
      </c>
      <c r="ALV174" s="100">
        <v>5.5636235926166733E-2</v>
      </c>
      <c r="ANK174" s="100">
        <v>5.5664572470421093E-2</v>
      </c>
      <c r="ANL174" s="100">
        <v>5.5664572470421093E-2</v>
      </c>
      <c r="APY174" s="100">
        <v>5.5661028569337009E-2</v>
      </c>
      <c r="APZ174" s="100">
        <v>5.5661028569337009E-2</v>
      </c>
      <c r="AQA174" s="100">
        <v>5.5661028569337009E-2</v>
      </c>
      <c r="AQE174" s="100">
        <v>2.2651919169570028E-2</v>
      </c>
      <c r="AQF174" s="100">
        <v>2.2651919169570028E-2</v>
      </c>
      <c r="AQG174" s="100">
        <v>2.2651919169570028E-2</v>
      </c>
      <c r="ARK174" s="100">
        <v>6.0209124576462277E-2</v>
      </c>
      <c r="ARL174" s="100">
        <v>6.0209124576462277E-2</v>
      </c>
      <c r="ARM174" s="100">
        <v>6.0209124576462277E-2</v>
      </c>
      <c r="ARN174" s="100">
        <v>6.0209124576462277E-2</v>
      </c>
      <c r="ARX174" s="100">
        <v>5.7247904376417712E-2</v>
      </c>
      <c r="ARY174" s="100">
        <v>5.7247904376417712E-2</v>
      </c>
      <c r="ARZ174" s="100">
        <v>5.557247503548985E-2</v>
      </c>
      <c r="ASA174" s="100">
        <v>6.0191409959181305E-2</v>
      </c>
      <c r="ASB174" s="100">
        <v>6.0191409959181305E-2</v>
      </c>
      <c r="ASC174" s="100">
        <v>6.0191409959181305E-2</v>
      </c>
      <c r="AVZ174" s="100">
        <v>5.5200556059099098E-2</v>
      </c>
      <c r="AWK174" s="100">
        <v>5.5427248413133977E-2</v>
      </c>
      <c r="AXB174" s="100">
        <v>0.40973843655184106</v>
      </c>
      <c r="AXI174" s="124">
        <v>6.0131197857727928E-2</v>
      </c>
      <c r="AXJ174" s="124">
        <v>5.5444963030414948E-2</v>
      </c>
      <c r="AXL174" s="124">
        <v>6000</v>
      </c>
    </row>
    <row r="175" spans="1:1010 1051:1312" ht="14.25" customHeight="1" x14ac:dyDescent="0.2">
      <c r="A175" s="126" t="s">
        <v>3079</v>
      </c>
      <c r="B175" s="126" t="s">
        <v>2795</v>
      </c>
      <c r="C175" s="126" t="s">
        <v>2782</v>
      </c>
      <c r="D175" s="126" t="s">
        <v>2786</v>
      </c>
      <c r="E175" s="29" t="s">
        <v>3050</v>
      </c>
      <c r="F175" s="126" t="s">
        <v>2746</v>
      </c>
      <c r="G175" s="126" t="s">
        <v>2796</v>
      </c>
      <c r="EP175" s="100">
        <v>-1</v>
      </c>
      <c r="EQ175" s="100">
        <v>-1</v>
      </c>
      <c r="ER175" s="100">
        <v>-1</v>
      </c>
      <c r="OF175" s="100">
        <v>-0.46569350024567502</v>
      </c>
      <c r="OG175" s="100">
        <v>-0.46569350024567502</v>
      </c>
      <c r="PA175" s="100">
        <v>-0.46138775101332169</v>
      </c>
      <c r="PB175" s="100">
        <v>-0.46138775101332169</v>
      </c>
      <c r="PC175" s="100">
        <v>-0.46138775101332169</v>
      </c>
      <c r="PD175" s="100">
        <v>-0.46138775101332169</v>
      </c>
      <c r="PE175" s="100">
        <v>-0.46138342107886987</v>
      </c>
      <c r="XR175" s="124" t="s">
        <v>86</v>
      </c>
      <c r="XS175" s="124">
        <v>1767.0221893927371</v>
      </c>
      <c r="XT175" s="124">
        <v>-65.445266273805075</v>
      </c>
      <c r="XU175" s="124">
        <v>978.52416797773958</v>
      </c>
      <c r="XV175" s="124">
        <v>2.6178106509522032</v>
      </c>
      <c r="XW175" s="124">
        <v>-50.996593124550557</v>
      </c>
      <c r="XX175" s="124">
        <v>1650.5803299943814</v>
      </c>
      <c r="YJ175" s="124">
        <v>-0.40324231210279338</v>
      </c>
      <c r="AAU175" s="100">
        <v>5.7193484915366556E-2</v>
      </c>
      <c r="AAV175" s="100">
        <v>6.7907737054549208E-2</v>
      </c>
      <c r="AAW175" s="100">
        <v>5.5147283695588911E-2</v>
      </c>
      <c r="AAX175" s="100">
        <v>5.5147283695588911E-2</v>
      </c>
      <c r="AAY175" s="100">
        <v>5.5147283695588911E-2</v>
      </c>
      <c r="AAZ175" s="100">
        <v>5.5147283695588911E-2</v>
      </c>
      <c r="ABA175" s="100">
        <v>5.5147283695588911E-2</v>
      </c>
      <c r="ABB175" s="100">
        <v>5.5147283695588911E-2</v>
      </c>
      <c r="ABC175" s="100">
        <v>5.5147283695588911E-2</v>
      </c>
      <c r="ABD175" s="100">
        <v>5.5147283695588911E-2</v>
      </c>
      <c r="ABE175" s="100">
        <v>5.5147283695588911E-2</v>
      </c>
      <c r="ABF175" s="100">
        <v>5.5147283695588911E-2</v>
      </c>
      <c r="ABG175" s="100">
        <v>5.5147283695588911E-2</v>
      </c>
      <c r="ABH175" s="100">
        <v>5.5147283695588911E-2</v>
      </c>
      <c r="ABM175" s="100">
        <v>5.3745418656291052E-2</v>
      </c>
      <c r="ABN175" s="100">
        <v>5.3745418656291052E-2</v>
      </c>
      <c r="ACB175" s="100">
        <v>5.5151638010302276E-2</v>
      </c>
      <c r="ADM175" s="100">
        <v>5.5195176281383637E-2</v>
      </c>
      <c r="ADT175" s="100">
        <v>5.4820758852609501E-2</v>
      </c>
      <c r="ADU175" s="100">
        <v>5.954008508984341E-2</v>
      </c>
      <c r="AEV175" s="100">
        <v>5.956185666341024E-2</v>
      </c>
      <c r="AGI175" s="100">
        <v>5.5195176281383637E-2</v>
      </c>
      <c r="AGJ175" s="100">
        <v>5.5195176281383637E-2</v>
      </c>
      <c r="AGP175" s="100">
        <v>5.5826444641671004E-2</v>
      </c>
      <c r="AHI175" s="100">
        <v>5.5147283695588911E-2</v>
      </c>
      <c r="AHJ175" s="100">
        <v>5.5142934256927852E-2</v>
      </c>
      <c r="AHK175" s="100">
        <v>5.5160346639729012E-2</v>
      </c>
      <c r="AIO175" s="100">
        <v>5.9500906009527725E-2</v>
      </c>
      <c r="AIP175" s="100">
        <v>5.9500906009527725E-2</v>
      </c>
      <c r="AJA175" s="100">
        <v>5.9544434528504463E-2</v>
      </c>
      <c r="AJB175" s="100">
        <v>5.9544434528504463E-2</v>
      </c>
      <c r="AJC175" s="100">
        <v>5.9544434528504463E-2</v>
      </c>
      <c r="AKE175" s="100">
        <v>5.4659678464528787E-2</v>
      </c>
      <c r="AKF175" s="100">
        <v>5.5151638010302276E-2</v>
      </c>
      <c r="AKG175" s="100">
        <v>5.680165510379126E-2</v>
      </c>
      <c r="AKH175" s="100">
        <v>5.4132889277100665E-2</v>
      </c>
      <c r="AKI175" s="100">
        <v>5.5826444641671004E-2</v>
      </c>
      <c r="AKJ175" s="100">
        <v>5.5147283695588911E-2</v>
      </c>
      <c r="AKK175" s="100">
        <v>5.5826444641671004E-2</v>
      </c>
      <c r="ALD175" s="100">
        <v>5.519952572004469E-2</v>
      </c>
      <c r="ALV175" s="100">
        <v>5.5151638010302276E-2</v>
      </c>
      <c r="ANK175" s="100">
        <v>5.5195176281383637E-2</v>
      </c>
      <c r="ANL175" s="100">
        <v>5.5195176281383637E-2</v>
      </c>
      <c r="APY175" s="100">
        <v>5.5195176281383637E-2</v>
      </c>
      <c r="APZ175" s="100">
        <v>5.5195176281383637E-2</v>
      </c>
      <c r="AQA175" s="100">
        <v>5.5195176281383637E-2</v>
      </c>
      <c r="AQE175" s="100">
        <v>2.2577865386784853E-2</v>
      </c>
      <c r="AQF175" s="100">
        <v>2.2577865386784853E-2</v>
      </c>
      <c r="AQG175" s="100">
        <v>2.2577865386784853E-2</v>
      </c>
      <c r="ARK175" s="100">
        <v>5.956185666341024E-2</v>
      </c>
      <c r="ARL175" s="100">
        <v>5.956185666341024E-2</v>
      </c>
      <c r="ARM175" s="100">
        <v>5.956185666341024E-2</v>
      </c>
      <c r="ARN175" s="100">
        <v>5.956185666341024E-2</v>
      </c>
      <c r="ARX175" s="100">
        <v>5.680165510379126E-2</v>
      </c>
      <c r="ARY175" s="100">
        <v>5.680165510379126E-2</v>
      </c>
      <c r="ARZ175" s="100">
        <v>5.5108099739220921E-2</v>
      </c>
      <c r="ASA175" s="100">
        <v>5.954008508984341E-2</v>
      </c>
      <c r="ASB175" s="100">
        <v>5.954008508984341E-2</v>
      </c>
      <c r="ASC175" s="100">
        <v>5.954008508984341E-2</v>
      </c>
      <c r="AVZ175" s="100">
        <v>5.4720629118411301E-2</v>
      </c>
      <c r="AWK175" s="100">
        <v>5.4960082295280308E-2</v>
      </c>
      <c r="AXB175" s="100">
        <v>0.40324231210279338</v>
      </c>
      <c r="AXI175" s="124">
        <v>5.9483483874621948E-2</v>
      </c>
      <c r="AXJ175" s="124">
        <v>5.4960082295280308E-2</v>
      </c>
      <c r="AXL175" s="124">
        <v>6000</v>
      </c>
    </row>
    <row r="176" spans="1:1010 1051:1312" ht="14.25" customHeight="1" x14ac:dyDescent="0.2">
      <c r="A176" s="126" t="s">
        <v>3079</v>
      </c>
      <c r="B176" s="126" t="s">
        <v>2797</v>
      </c>
      <c r="C176" s="126" t="s">
        <v>2782</v>
      </c>
      <c r="D176" s="126" t="s">
        <v>2786</v>
      </c>
      <c r="E176" s="29" t="s">
        <v>3050</v>
      </c>
      <c r="F176" s="126" t="s">
        <v>2746</v>
      </c>
      <c r="G176" s="126" t="s">
        <v>2798</v>
      </c>
      <c r="EP176" s="100">
        <v>-1</v>
      </c>
      <c r="EQ176" s="100">
        <v>-1</v>
      </c>
      <c r="ER176" s="100">
        <v>-1</v>
      </c>
      <c r="OF176" s="100">
        <v>-0.46607638402197754</v>
      </c>
      <c r="OG176" s="100">
        <v>-0.46607638402197754</v>
      </c>
      <c r="PA176" s="100">
        <v>-0.46167866948929215</v>
      </c>
      <c r="PB176" s="100">
        <v>-0.46167866948929215</v>
      </c>
      <c r="PC176" s="100">
        <v>-0.46167866948929215</v>
      </c>
      <c r="PD176" s="100">
        <v>-0.46167866948929215</v>
      </c>
      <c r="PE176" s="100">
        <v>-0.46167866948929215</v>
      </c>
      <c r="XR176" s="124" t="s">
        <v>86</v>
      </c>
      <c r="XS176" s="124">
        <v>2264.7803928349895</v>
      </c>
      <c r="XT176" s="124">
        <v>-118.9485500438545</v>
      </c>
      <c r="XU176" s="124">
        <v>1465.1915994208698</v>
      </c>
      <c r="XV176" s="124">
        <v>4.7579420017541798</v>
      </c>
      <c r="XW176" s="124">
        <v>-86.174650734511303</v>
      </c>
      <c r="XX176" s="124">
        <v>2059.6571920566234</v>
      </c>
      <c r="YJ176" s="124">
        <v>-0.55795445474445748</v>
      </c>
      <c r="AAU176" s="100">
        <v>7.0898860719117218E-2</v>
      </c>
      <c r="AAV176" s="100">
        <v>8.7988162584416621E-2</v>
      </c>
      <c r="AAW176" s="100">
        <v>6.6668334562365081E-2</v>
      </c>
      <c r="AAX176" s="100">
        <v>6.6668334562365081E-2</v>
      </c>
      <c r="AAY176" s="100">
        <v>6.6668334562365081E-2</v>
      </c>
      <c r="AAZ176" s="100">
        <v>6.6668334562365081E-2</v>
      </c>
      <c r="ABA176" s="100">
        <v>6.6668334562365081E-2</v>
      </c>
      <c r="ABB176" s="100">
        <v>6.6668334562365081E-2</v>
      </c>
      <c r="ABC176" s="100">
        <v>6.6668334562365081E-2</v>
      </c>
      <c r="ABD176" s="100">
        <v>6.6668334562365081E-2</v>
      </c>
      <c r="ABE176" s="100">
        <v>6.6668334562365081E-2</v>
      </c>
      <c r="ABF176" s="100">
        <v>6.6668334562365081E-2</v>
      </c>
      <c r="ABG176" s="100">
        <v>6.6668334562365081E-2</v>
      </c>
      <c r="ABH176" s="100">
        <v>6.6668334562365081E-2</v>
      </c>
      <c r="ABM176" s="100">
        <v>6.4645045031056891E-2</v>
      </c>
      <c r="ABN176" s="100">
        <v>6.4645045031056891E-2</v>
      </c>
      <c r="ACB176" s="100">
        <v>6.6651620155950553E-2</v>
      </c>
      <c r="ADM176" s="100">
        <v>6.6342266270739067E-2</v>
      </c>
      <c r="ADT176" s="100">
        <v>6.5765384396961585E-2</v>
      </c>
      <c r="ADU176" s="100">
        <v>7.4970529116070578E-2</v>
      </c>
      <c r="AEV176" s="100">
        <v>7.4995609588049975E-2</v>
      </c>
      <c r="AGI176" s="100">
        <v>6.633390906753181E-2</v>
      </c>
      <c r="AGJ176" s="100">
        <v>6.6342266270739067E-2</v>
      </c>
      <c r="AGP176" s="100">
        <v>6.6693423896702062E-2</v>
      </c>
      <c r="AHI176" s="100">
        <v>6.6668334562365081E-2</v>
      </c>
      <c r="AHJ176" s="100">
        <v>6.6726861571888715E-2</v>
      </c>
      <c r="AHK176" s="100">
        <v>6.6576374308833591E-2</v>
      </c>
      <c r="AIO176" s="100">
        <v>7.4903644903339686E-2</v>
      </c>
      <c r="AIP176" s="100">
        <v>7.4903644903339686E-2</v>
      </c>
      <c r="AJA176" s="100">
        <v>7.4962163050505723E-2</v>
      </c>
      <c r="AJB176" s="100">
        <v>7.4962163050505723E-2</v>
      </c>
      <c r="AJC176" s="100">
        <v>7.4962163050505723E-2</v>
      </c>
      <c r="AKE176" s="100">
        <v>6.5848987447285817E-2</v>
      </c>
      <c r="AKF176" s="100">
        <v>6.6651620155950553E-2</v>
      </c>
      <c r="AKG176" s="100">
        <v>6.735391768316136E-2</v>
      </c>
      <c r="AKH176" s="100">
        <v>6.4912586313159285E-2</v>
      </c>
      <c r="AKI176" s="100">
        <v>6.6693423896702062E-2</v>
      </c>
      <c r="AKJ176" s="100">
        <v>6.6668334562365081E-2</v>
      </c>
      <c r="AKK176" s="100">
        <v>6.6693423896702062E-2</v>
      </c>
      <c r="ALD176" s="100">
        <v>6.633390906753181E-2</v>
      </c>
      <c r="ALV176" s="100">
        <v>6.6651620155950553E-2</v>
      </c>
      <c r="ANK176" s="100">
        <v>6.6342266270739067E-2</v>
      </c>
      <c r="ANL176" s="100">
        <v>6.6342266270739067E-2</v>
      </c>
      <c r="APY176" s="100">
        <v>6.6342266270739067E-2</v>
      </c>
      <c r="APZ176" s="100">
        <v>6.6342266270739067E-2</v>
      </c>
      <c r="AQA176" s="100">
        <v>6.6342266270739067E-2</v>
      </c>
      <c r="AQE176" s="100">
        <v>2.4413284897358657E-2</v>
      </c>
      <c r="AQF176" s="100">
        <v>2.4413284897358657E-2</v>
      </c>
      <c r="AQG176" s="100">
        <v>2.4413284897358657E-2</v>
      </c>
      <c r="ARK176" s="100">
        <v>7.4995609588049975E-2</v>
      </c>
      <c r="ARL176" s="100">
        <v>7.4995609588049975E-2</v>
      </c>
      <c r="ARM176" s="100">
        <v>7.4995609588049975E-2</v>
      </c>
      <c r="ARN176" s="100">
        <v>7.4995609588049975E-2</v>
      </c>
      <c r="ARX176" s="100">
        <v>6.735391768316136E-2</v>
      </c>
      <c r="ARY176" s="100">
        <v>6.735391768316136E-2</v>
      </c>
      <c r="ARZ176" s="100">
        <v>6.6149970835753649E-2</v>
      </c>
      <c r="ASA176" s="100">
        <v>7.4970529116070578E-2</v>
      </c>
      <c r="ASB176" s="100">
        <v>7.4970529116070578E-2</v>
      </c>
      <c r="ASC176" s="100">
        <v>7.4970529116070578E-2</v>
      </c>
      <c r="AVZ176" s="100">
        <v>6.6041287313450034E-2</v>
      </c>
      <c r="AWK176" s="100">
        <v>6.6083086623022744E-2</v>
      </c>
      <c r="AXB176" s="100">
        <v>0.55795445474445748</v>
      </c>
      <c r="AXI176" s="124">
        <v>7.4895278837774831E-2</v>
      </c>
      <c r="AXJ176" s="124">
        <v>6.6526204502517228E-2</v>
      </c>
      <c r="AXL176" s="124">
        <v>6000</v>
      </c>
    </row>
    <row r="177" spans="1:1010 1051:1312" ht="14.25" customHeight="1" x14ac:dyDescent="0.2">
      <c r="A177" s="126" t="s">
        <v>3079</v>
      </c>
      <c r="B177" s="126" t="s">
        <v>3031</v>
      </c>
      <c r="C177" s="126" t="s">
        <v>2782</v>
      </c>
      <c r="D177" s="126" t="s">
        <v>2783</v>
      </c>
      <c r="E177" s="29" t="s">
        <v>3050</v>
      </c>
      <c r="F177" s="126" t="s">
        <v>2746</v>
      </c>
      <c r="G177" s="126" t="s">
        <v>3055</v>
      </c>
      <c r="L177" s="124">
        <v>-0.78445650463738759</v>
      </c>
      <c r="P177" s="100">
        <v>-0.30113929471954037</v>
      </c>
      <c r="Q177" s="100">
        <v>-0.30113929471954037</v>
      </c>
      <c r="R177" s="100">
        <v>-0.30113929471954037</v>
      </c>
      <c r="S177" s="100">
        <v>-0.30113929471954037</v>
      </c>
      <c r="T177" s="100">
        <v>-0.30113929471954037</v>
      </c>
      <c r="U177" s="100">
        <v>-0.30113929471954037</v>
      </c>
      <c r="V177" s="100">
        <v>-0.30113929471954037</v>
      </c>
      <c r="W177" s="100">
        <v>-0.30113929471954037</v>
      </c>
      <c r="X177" s="100">
        <v>-0.30113929471954037</v>
      </c>
      <c r="Y177" s="100">
        <v>-0.30113929471954037</v>
      </c>
      <c r="Z177" s="100">
        <v>-0.30113929471954037</v>
      </c>
      <c r="AA177" s="100">
        <v>-0.30113929471954037</v>
      </c>
      <c r="AF177" s="100">
        <v>0.26690614548162767</v>
      </c>
      <c r="AG177" s="100">
        <v>0.26690614548162767</v>
      </c>
      <c r="AU177" s="100">
        <v>-0.29477207824660334</v>
      </c>
      <c r="CF177" s="100">
        <v>-0.11822741074095</v>
      </c>
      <c r="CM177" s="100">
        <v>0.27763827439501448</v>
      </c>
      <c r="FB177" s="100">
        <v>-0.11822741074095</v>
      </c>
      <c r="FC177" s="100">
        <v>-0.11822741074095</v>
      </c>
      <c r="GB177" s="100">
        <v>-0.30113929471954037</v>
      </c>
      <c r="GC177" s="100">
        <v>-0.33634193096911014</v>
      </c>
      <c r="GD177" s="100">
        <v>-0.2513881938010713</v>
      </c>
      <c r="IX177" s="100">
        <v>0.74865780287134442</v>
      </c>
      <c r="IY177" s="100">
        <v>-0.29477207824660334</v>
      </c>
      <c r="JA177" s="100">
        <v>8.6908552368989991E-2</v>
      </c>
      <c r="JC177" s="100">
        <v>-0.30113929471954037</v>
      </c>
      <c r="JW177" s="100">
        <v>-0.11822741074095</v>
      </c>
      <c r="KO177" s="100">
        <v>-0.29477207824660334</v>
      </c>
      <c r="MD177" s="100">
        <v>-0.11822741074095</v>
      </c>
      <c r="ME177" s="100">
        <v>-0.11822741074095</v>
      </c>
      <c r="OR177" s="100">
        <v>-0.11822741074095</v>
      </c>
      <c r="OS177" s="100">
        <v>-0.11822741074095</v>
      </c>
      <c r="OT177" s="100">
        <v>-0.11822741074095</v>
      </c>
      <c r="QS177" s="100">
        <v>0.41674970127321426</v>
      </c>
      <c r="US177" s="100">
        <v>0.99999999999999989</v>
      </c>
      <c r="VD177" s="100">
        <v>0.58547222776094721</v>
      </c>
      <c r="XR177" s="124" t="s">
        <v>86</v>
      </c>
      <c r="XS177" s="124">
        <v>319.04146918403393</v>
      </c>
      <c r="XT177" s="124">
        <v>-23.287698480586418</v>
      </c>
      <c r="XU177" s="124">
        <v>141.26323192920697</v>
      </c>
      <c r="XV177" s="124">
        <v>2.3287698480586418</v>
      </c>
      <c r="XW177" s="124">
        <v>-7.8919843068673172</v>
      </c>
      <c r="XX177" s="124">
        <v>287.86178639658021</v>
      </c>
      <c r="YJ177" s="124">
        <v>-1.2749922628803558E-2</v>
      </c>
      <c r="AAU177" s="100">
        <v>-2.73330774294901E-3</v>
      </c>
      <c r="AAV177" s="100">
        <v>-2.7218172501887925E-3</v>
      </c>
      <c r="ADU177" s="100">
        <v>-1.0163365788025541E-2</v>
      </c>
      <c r="AEV177" s="100">
        <v>-9.3633386029684518E-3</v>
      </c>
      <c r="AIO177" s="100">
        <v>-1.191423450224452E-2</v>
      </c>
      <c r="AIP177" s="100">
        <v>-1.191423450224452E-2</v>
      </c>
      <c r="AJA177" s="100">
        <v>-1.0161930018639496E-2</v>
      </c>
      <c r="AJB177" s="100">
        <v>-1.0161930018639496E-2</v>
      </c>
      <c r="AJC177" s="100">
        <v>-1.0161930018639496E-2</v>
      </c>
      <c r="ARK177" s="100">
        <v>-9.3633386029684518E-3</v>
      </c>
      <c r="ARL177" s="100">
        <v>-9.3633386029684518E-3</v>
      </c>
      <c r="ARM177" s="100">
        <v>-9.3633386029684518E-3</v>
      </c>
      <c r="ARN177" s="100">
        <v>-9.3633386029684518E-3</v>
      </c>
      <c r="ASA177" s="100">
        <v>-1.0163365788025541E-2</v>
      </c>
      <c r="ASB177" s="100">
        <v>-1.0163365788025541E-2</v>
      </c>
      <c r="ASC177" s="100">
        <v>-1.0163365788025541E-2</v>
      </c>
      <c r="AXB177" s="100">
        <v>1.2749922628803558E-2</v>
      </c>
      <c r="AXI177" s="124">
        <v>-9.3518481102082343E-3</v>
      </c>
      <c r="AXL177" s="124">
        <v>6000</v>
      </c>
    </row>
    <row r="178" spans="1:1010 1051:1312" ht="14.25" customHeight="1" x14ac:dyDescent="0.2">
      <c r="A178" s="126" t="s">
        <v>3079</v>
      </c>
      <c r="B178" s="126" t="s">
        <v>3032</v>
      </c>
      <c r="C178" s="126" t="s">
        <v>2782</v>
      </c>
      <c r="D178" s="126" t="s">
        <v>2783</v>
      </c>
      <c r="E178" s="29" t="s">
        <v>3050</v>
      </c>
      <c r="F178" s="126" t="s">
        <v>2746</v>
      </c>
      <c r="G178" s="126" t="s">
        <v>3054</v>
      </c>
      <c r="K178" s="124">
        <v>-0.71004034704388819</v>
      </c>
      <c r="L178" s="124">
        <v>-0.94767550197300765</v>
      </c>
      <c r="N178" s="100">
        <v>-0.81420201532897574</v>
      </c>
      <c r="O178" s="100">
        <v>-0.5157376382498069</v>
      </c>
      <c r="P178" s="100">
        <v>-0.94982713490904802</v>
      </c>
      <c r="Q178" s="100">
        <v>-0.94982713490904802</v>
      </c>
      <c r="R178" s="100">
        <v>-0.94982713490904802</v>
      </c>
      <c r="S178" s="100">
        <v>-0.94982713490904802</v>
      </c>
      <c r="T178" s="100">
        <v>-0.94982713490904802</v>
      </c>
      <c r="U178" s="100">
        <v>-0.94982713490904802</v>
      </c>
      <c r="V178" s="100">
        <v>-0.94982713490904802</v>
      </c>
      <c r="W178" s="100">
        <v>-0.94982713490904802</v>
      </c>
      <c r="X178" s="100">
        <v>-0.94982713490904802</v>
      </c>
      <c r="Y178" s="100">
        <v>-0.94982713490904802</v>
      </c>
      <c r="Z178" s="100">
        <v>-0.94982713490904802</v>
      </c>
      <c r="AA178" s="100">
        <v>-0.94982713490904802</v>
      </c>
      <c r="AF178" s="100">
        <v>-0.99108601293548049</v>
      </c>
      <c r="AG178" s="100">
        <v>-0.99108601293548049</v>
      </c>
      <c r="AU178" s="100">
        <v>-0.95057600294595412</v>
      </c>
      <c r="CF178" s="100">
        <v>-0.97133884504889301</v>
      </c>
      <c r="CM178" s="100">
        <v>-0.98438638782218257</v>
      </c>
      <c r="CN178" s="100">
        <v>-0.71144819308563656</v>
      </c>
      <c r="DO178" s="100">
        <v>-0.71097610874458173</v>
      </c>
      <c r="EP178" s="100">
        <v>-0.1387753009722443</v>
      </c>
      <c r="EQ178" s="100">
        <v>-0.1387753009722443</v>
      </c>
      <c r="ER178" s="100">
        <v>-0.1387753009722443</v>
      </c>
      <c r="FB178" s="100">
        <v>-0.97134392619150711</v>
      </c>
      <c r="FC178" s="100">
        <v>-0.97134041558388284</v>
      </c>
      <c r="FI178" s="100">
        <v>-0.98491796772402773</v>
      </c>
      <c r="GB178" s="100">
        <v>-0.94982713490904802</v>
      </c>
      <c r="GC178" s="100">
        <v>-0.94568507983445083</v>
      </c>
      <c r="GD178" s="100">
        <v>-0.95568098073812735</v>
      </c>
      <c r="HH178" s="100">
        <v>-0.71246885606019106</v>
      </c>
      <c r="HI178" s="100">
        <v>-0.71246885606019106</v>
      </c>
      <c r="HT178" s="100">
        <v>-0.71144482105462903</v>
      </c>
      <c r="HU178" s="100">
        <v>-0.71144482105462903</v>
      </c>
      <c r="HV178" s="100">
        <v>-0.71144482105462903</v>
      </c>
      <c r="IX178" s="100">
        <v>-0.9707868481921802</v>
      </c>
      <c r="IY178" s="100">
        <v>-0.95057600294595412</v>
      </c>
      <c r="IZ178" s="100">
        <v>-1</v>
      </c>
      <c r="JA178" s="100">
        <v>-0.99619089834324259</v>
      </c>
      <c r="JB178" s="100">
        <v>-0.98491796772402773</v>
      </c>
      <c r="JC178" s="100">
        <v>-0.94982713490904802</v>
      </c>
      <c r="JD178" s="100">
        <v>-0.98491796772402773</v>
      </c>
      <c r="JW178" s="100">
        <v>-0.97134217088769503</v>
      </c>
      <c r="KO178" s="100">
        <v>-0.95057600294595412</v>
      </c>
      <c r="MD178" s="100">
        <v>-0.97134558911090807</v>
      </c>
      <c r="ME178" s="100">
        <v>-0.97134558911090807</v>
      </c>
      <c r="OR178" s="100">
        <v>-0.97134041558388284</v>
      </c>
      <c r="OS178" s="100">
        <v>-0.97134041558388284</v>
      </c>
      <c r="OT178" s="100">
        <v>-0.97134041558388284</v>
      </c>
      <c r="QD178" s="100">
        <v>-0.71097610874458173</v>
      </c>
      <c r="QE178" s="100">
        <v>-0.71097610874458173</v>
      </c>
      <c r="QF178" s="100">
        <v>-0.71097610874458173</v>
      </c>
      <c r="QG178" s="100">
        <v>-0.71097610874458173</v>
      </c>
      <c r="QQ178" s="100">
        <v>-1</v>
      </c>
      <c r="QR178" s="100">
        <v>-1</v>
      </c>
      <c r="QS178" s="100">
        <v>-0.97760869788144988</v>
      </c>
      <c r="QT178" s="100">
        <v>-0.71144819308563656</v>
      </c>
      <c r="QU178" s="100">
        <v>-0.71144819308563656</v>
      </c>
      <c r="QV178" s="100">
        <v>-0.71144819308563656</v>
      </c>
      <c r="US178" s="100">
        <v>-0.96295625311739641</v>
      </c>
      <c r="VD178" s="100">
        <v>-0.97346664280685269</v>
      </c>
      <c r="XR178" s="124" t="s">
        <v>86</v>
      </c>
      <c r="XS178" s="124">
        <v>1328.3099105284693</v>
      </c>
      <c r="XT178" s="124">
        <v>-38.748830528835157</v>
      </c>
      <c r="XU178" s="124">
        <v>751.40755872622958</v>
      </c>
      <c r="XV178" s="124">
        <v>1.5499532211534064</v>
      </c>
      <c r="XW178" s="124">
        <v>259.99518939674465</v>
      </c>
      <c r="XX178" s="124">
        <v>1549.5562693963789</v>
      </c>
      <c r="YJ178" s="124">
        <v>-0.49013403082443713</v>
      </c>
      <c r="APM178" s="100">
        <v>6.8220107845866212E-2</v>
      </c>
      <c r="APN178" s="100">
        <v>6.8220107845866212E-2</v>
      </c>
      <c r="AQE178" s="100">
        <v>1.5885362366766666E-2</v>
      </c>
      <c r="AQF178" s="100">
        <v>1.5885362366766666E-2</v>
      </c>
      <c r="AQG178" s="100">
        <v>1.5885362366766666E-2</v>
      </c>
      <c r="AQH178" s="100">
        <v>6.7102666426590379E-2</v>
      </c>
      <c r="AQI178" s="100">
        <v>6.7102666426590379E-2</v>
      </c>
      <c r="AQJ178" s="100">
        <v>6.7102666426590379E-2</v>
      </c>
      <c r="AQK178" s="100">
        <v>6.7102666426590379E-2</v>
      </c>
      <c r="AQL178" s="100">
        <v>6.7104363990145535E-2</v>
      </c>
      <c r="AUD178" s="100">
        <v>2.1550701052752701E-3</v>
      </c>
      <c r="AUE178" s="100">
        <v>2.1550701052752701E-3</v>
      </c>
      <c r="AUF178" s="100">
        <v>2.1550701052752701E-3</v>
      </c>
      <c r="AUG178" s="100">
        <v>2.1550701052752701E-3</v>
      </c>
      <c r="AUI178" s="100">
        <v>3.6597128160135812E-3</v>
      </c>
      <c r="AUJ178" s="100">
        <v>3.6597128160135812E-3</v>
      </c>
      <c r="AUK178" s="100">
        <v>3.6597128160135812E-3</v>
      </c>
      <c r="AXB178" s="100">
        <v>0.49013403082443713</v>
      </c>
      <c r="AXL178" s="124">
        <v>6000</v>
      </c>
    </row>
    <row r="179" spans="1:1010 1051:1312" ht="14.25" customHeight="1" x14ac:dyDescent="0.2">
      <c r="A179" s="126" t="s">
        <v>3079</v>
      </c>
      <c r="B179" s="126" t="s">
        <v>2803</v>
      </c>
      <c r="C179" s="126" t="s">
        <v>2782</v>
      </c>
      <c r="D179" s="126" t="s">
        <v>2783</v>
      </c>
      <c r="E179" s="29" t="s">
        <v>3050</v>
      </c>
      <c r="F179" s="126" t="s">
        <v>2746</v>
      </c>
      <c r="G179" s="126" t="s">
        <v>2804</v>
      </c>
      <c r="K179" s="124">
        <v>-0.70644532161525175</v>
      </c>
      <c r="L179" s="124">
        <v>-0.94263927010897464</v>
      </c>
      <c r="N179" s="100">
        <v>-0.80955823479138467</v>
      </c>
      <c r="O179" s="100">
        <v>-0.51432972272133282</v>
      </c>
      <c r="P179" s="100">
        <v>-0.94521633409366679</v>
      </c>
      <c r="Q179" s="100">
        <v>-0.94521633409366679</v>
      </c>
      <c r="R179" s="100">
        <v>-0.94521633409366679</v>
      </c>
      <c r="S179" s="100">
        <v>-0.94521633409366679</v>
      </c>
      <c r="T179" s="100">
        <v>-0.94521633409366679</v>
      </c>
      <c r="U179" s="100">
        <v>-0.94521633409366679</v>
      </c>
      <c r="V179" s="100">
        <v>-0.94521633409366679</v>
      </c>
      <c r="W179" s="100">
        <v>-0.94521633409366679</v>
      </c>
      <c r="X179" s="100">
        <v>-0.94521633409366679</v>
      </c>
      <c r="Y179" s="100">
        <v>-0.94521633409366679</v>
      </c>
      <c r="Z179" s="100">
        <v>-0.94521633409366679</v>
      </c>
      <c r="AA179" s="100">
        <v>-0.94521633409366679</v>
      </c>
      <c r="AF179" s="100">
        <v>-0.98497651546530074</v>
      </c>
      <c r="AG179" s="100">
        <v>-0.98497651546530074</v>
      </c>
      <c r="AU179" s="100">
        <v>-0.94599040127526013</v>
      </c>
      <c r="CF179" s="100">
        <v>-0.96744141445372656</v>
      </c>
      <c r="CM179" s="100">
        <v>-0.98015427381341291</v>
      </c>
      <c r="CN179" s="100">
        <v>-0.70784783983117094</v>
      </c>
      <c r="DO179" s="100">
        <v>-0.707383691210272</v>
      </c>
      <c r="EP179" s="100">
        <v>-0.22036788882747232</v>
      </c>
      <c r="EQ179" s="100">
        <v>-0.22036788882747232</v>
      </c>
      <c r="ER179" s="100">
        <v>-0.22036788882747232</v>
      </c>
      <c r="FB179" s="100">
        <v>-0.96744487824940495</v>
      </c>
      <c r="FC179" s="100">
        <v>-0.9674431463515657</v>
      </c>
      <c r="FI179" s="100">
        <v>-0.98261730599827313</v>
      </c>
      <c r="GB179" s="100">
        <v>-0.94521633409366679</v>
      </c>
      <c r="GC179" s="100">
        <v>-0.94093681453306566</v>
      </c>
      <c r="GD179" s="100">
        <v>-0.95126193368763701</v>
      </c>
      <c r="HH179" s="100">
        <v>-0.70886154698219528</v>
      </c>
      <c r="HI179" s="100">
        <v>-0.70886154698219528</v>
      </c>
      <c r="HT179" s="100">
        <v>-0.70784783983117094</v>
      </c>
      <c r="HU179" s="100">
        <v>-0.70784783983117094</v>
      </c>
      <c r="HV179" s="100">
        <v>-0.70784783983117094</v>
      </c>
      <c r="IX179" s="100">
        <v>-0.96583950010500763</v>
      </c>
      <c r="IY179" s="100">
        <v>-0.94599040127526013</v>
      </c>
      <c r="IZ179" s="100">
        <v>-1</v>
      </c>
      <c r="JA179" s="100">
        <v>-0.99097690341041667</v>
      </c>
      <c r="JB179" s="100">
        <v>-0.98261730599827313</v>
      </c>
      <c r="JC179" s="100">
        <v>-0.94521633409366679</v>
      </c>
      <c r="JD179" s="100">
        <v>-0.98261730599827313</v>
      </c>
      <c r="JW179" s="100">
        <v>-0.9674431463515657</v>
      </c>
      <c r="KO179" s="100">
        <v>-0.94598876052993885</v>
      </c>
      <c r="MD179" s="100">
        <v>-0.96744642784220836</v>
      </c>
      <c r="ME179" s="100">
        <v>-0.96744642784220836</v>
      </c>
      <c r="OF179" s="100">
        <v>-0.10372619871030125</v>
      </c>
      <c r="OG179" s="100">
        <v>-0.10372619871030125</v>
      </c>
      <c r="OR179" s="100">
        <v>-0.9674431463515657</v>
      </c>
      <c r="OS179" s="100">
        <v>-0.9674431463515657</v>
      </c>
      <c r="OT179" s="100">
        <v>-0.9674431463515657</v>
      </c>
      <c r="PA179" s="100">
        <v>-0.10283309773445885</v>
      </c>
      <c r="PB179" s="100">
        <v>-0.10283309773445885</v>
      </c>
      <c r="PC179" s="100">
        <v>-0.10283309773445885</v>
      </c>
      <c r="PD179" s="100">
        <v>-0.10283309773445885</v>
      </c>
      <c r="PE179" s="100">
        <v>-0.10283309773445885</v>
      </c>
      <c r="QD179" s="100">
        <v>-0.707383691210272</v>
      </c>
      <c r="QE179" s="100">
        <v>-0.707383691210272</v>
      </c>
      <c r="QF179" s="100">
        <v>-0.707383691210272</v>
      </c>
      <c r="QG179" s="100">
        <v>-0.707383691210272</v>
      </c>
      <c r="QQ179" s="100">
        <v>-1</v>
      </c>
      <c r="QR179" s="100">
        <v>-1</v>
      </c>
      <c r="QS179" s="100">
        <v>-0.97372164062864608</v>
      </c>
      <c r="QT179" s="100">
        <v>-0.70784783983117094</v>
      </c>
      <c r="QU179" s="100">
        <v>-0.70784783983117094</v>
      </c>
      <c r="QV179" s="100">
        <v>-0.70784783983117094</v>
      </c>
      <c r="US179" s="100">
        <v>-0.95790904874690808</v>
      </c>
      <c r="VD179" s="100">
        <v>-0.96917741415620473</v>
      </c>
      <c r="XR179" s="124" t="s">
        <v>86</v>
      </c>
      <c r="XS179" s="124">
        <v>1310.5976571615251</v>
      </c>
      <c r="XT179" s="124">
        <v>-38.232137023381711</v>
      </c>
      <c r="XU179" s="124">
        <v>839.21127549353616</v>
      </c>
      <c r="XV179" s="124">
        <v>1.5292854809352685</v>
      </c>
      <c r="XW179" s="124">
        <v>260.92204257726894</v>
      </c>
      <c r="XX179" s="124">
        <v>1533.2875627154124</v>
      </c>
      <c r="YJ179" s="124">
        <v>-0.5237973421133717</v>
      </c>
      <c r="AQE179" s="100">
        <v>6.0271248301372827E-3</v>
      </c>
      <c r="AQF179" s="100">
        <v>6.0271248301372827E-3</v>
      </c>
      <c r="AQG179" s="100">
        <v>6.0271248301372827E-3</v>
      </c>
      <c r="AUD179" s="100">
        <v>2.3106490313358654E-3</v>
      </c>
      <c r="AUE179" s="100">
        <v>2.3106490313358654E-3</v>
      </c>
      <c r="AUF179" s="100">
        <v>2.3106490313358654E-3</v>
      </c>
      <c r="AUG179" s="100">
        <v>2.3106490313358654E-3</v>
      </c>
      <c r="AUI179" s="100">
        <v>3.6226421150929973E-3</v>
      </c>
      <c r="AUJ179" s="100">
        <v>3.6226421150929973E-3</v>
      </c>
      <c r="AUK179" s="100">
        <v>3.6226421150929973E-3</v>
      </c>
      <c r="AXB179" s="100">
        <v>0.5237973421133717</v>
      </c>
      <c r="AXL179" s="124">
        <v>6000</v>
      </c>
    </row>
    <row r="180" spans="1:1010 1051:1312" ht="14.25" customHeight="1" x14ac:dyDescent="0.2">
      <c r="A180" s="126" t="s">
        <v>3079</v>
      </c>
      <c r="B180" s="126" t="s">
        <v>2805</v>
      </c>
      <c r="C180" s="126" t="s">
        <v>2782</v>
      </c>
      <c r="D180" s="126" t="s">
        <v>2786</v>
      </c>
      <c r="E180" s="29" t="s">
        <v>3050</v>
      </c>
      <c r="F180" s="126" t="s">
        <v>2746</v>
      </c>
      <c r="G180" s="126" t="s">
        <v>2806</v>
      </c>
      <c r="EP180" s="100">
        <v>8.3377072136379696E-2</v>
      </c>
      <c r="EQ180" s="100">
        <v>8.3377072136379696E-2</v>
      </c>
      <c r="ER180" s="100">
        <v>8.3377072136379696E-2</v>
      </c>
      <c r="OX180" s="100">
        <v>0.99999999999999989</v>
      </c>
      <c r="OY180" s="100">
        <v>0.99999999999999989</v>
      </c>
      <c r="OZ180" s="100">
        <v>0.99999999999999989</v>
      </c>
      <c r="XR180" s="124" t="s">
        <v>86</v>
      </c>
      <c r="XS180" s="124">
        <v>760.80952166220311</v>
      </c>
      <c r="XT180" s="124">
        <v>-26.638988853718597</v>
      </c>
      <c r="XU180" s="124">
        <v>394.24939323525422</v>
      </c>
      <c r="XV180" s="124">
        <v>1.0655595541487439</v>
      </c>
      <c r="XW180" s="124">
        <v>3.5903324829160441</v>
      </c>
      <c r="XX180" s="124">
        <v>737.76086529140059</v>
      </c>
      <c r="YJ180" s="124">
        <v>3.1125608719980331E-2</v>
      </c>
      <c r="AAU180" s="100">
        <v>1.5570819047300274E-2</v>
      </c>
      <c r="AAV180" s="100">
        <v>8.2825530341984512E-3</v>
      </c>
      <c r="AAW180" s="100">
        <v>1.7330382626032852E-2</v>
      </c>
      <c r="AAX180" s="100">
        <v>1.7330382626032852E-2</v>
      </c>
      <c r="AAY180" s="100">
        <v>1.7330382626032852E-2</v>
      </c>
      <c r="AAZ180" s="100">
        <v>1.7330382626032852E-2</v>
      </c>
      <c r="ABA180" s="100">
        <v>1.7330382626032852E-2</v>
      </c>
      <c r="ABB180" s="100">
        <v>1.7330382626032852E-2</v>
      </c>
      <c r="ABC180" s="100">
        <v>1.7330382626032852E-2</v>
      </c>
      <c r="ABD180" s="100">
        <v>1.7330382626032852E-2</v>
      </c>
      <c r="ABE180" s="100">
        <v>1.7330382626032852E-2</v>
      </c>
      <c r="ABF180" s="100">
        <v>1.7330382626032852E-2</v>
      </c>
      <c r="ABG180" s="100">
        <v>1.7330382626032852E-2</v>
      </c>
      <c r="ABH180" s="100">
        <v>1.7330382626032852E-2</v>
      </c>
      <c r="ABM180" s="100">
        <v>1.9425831988883823E-2</v>
      </c>
      <c r="ABN180" s="100">
        <v>1.9425831988883823E-2</v>
      </c>
      <c r="ACB180" s="100">
        <v>1.7313208503509245E-2</v>
      </c>
      <c r="ADM180" s="100">
        <v>1.6879995083512955E-2</v>
      </c>
      <c r="ADT180" s="100">
        <v>1.739717771668459E-2</v>
      </c>
      <c r="ADU180" s="100">
        <v>1.31261304395267E-2</v>
      </c>
      <c r="AEV180" s="100">
        <v>1.3116586724265546E-2</v>
      </c>
      <c r="AGI180" s="100">
        <v>1.6879995083512955E-2</v>
      </c>
      <c r="AGJ180" s="100">
        <v>1.6879995083512955E-2</v>
      </c>
      <c r="AGP180" s="100">
        <v>1.5408603674491338E-2</v>
      </c>
      <c r="AHI180" s="100">
        <v>1.7330382626032852E-2</v>
      </c>
      <c r="AHJ180" s="100">
        <v>1.7418172500927597E-2</v>
      </c>
      <c r="AHK180" s="100">
        <v>1.7206335167610859E-2</v>
      </c>
      <c r="AIO180" s="100">
        <v>1.3150939931211098E-2</v>
      </c>
      <c r="AIP180" s="100">
        <v>1.3150939931211098E-2</v>
      </c>
      <c r="AJA180" s="100">
        <v>1.31261304395267E-2</v>
      </c>
      <c r="AJB180" s="100">
        <v>1.31261304395267E-2</v>
      </c>
      <c r="AJC180" s="100">
        <v>1.31261304395267E-2</v>
      </c>
      <c r="AKE180" s="100">
        <v>1.7956345948823567E-2</v>
      </c>
      <c r="AKF180" s="100">
        <v>1.7313208503509245E-2</v>
      </c>
      <c r="AKG180" s="100">
        <v>1.3229184106085354E-2</v>
      </c>
      <c r="AKH180" s="100">
        <v>1.8567040518052035E-2</v>
      </c>
      <c r="AKI180" s="100">
        <v>1.5408603674491338E-2</v>
      </c>
      <c r="AKJ180" s="100">
        <v>1.7330382626032852E-2</v>
      </c>
      <c r="AKK180" s="100">
        <v>1.5408603674491338E-2</v>
      </c>
      <c r="ALD180" s="100">
        <v>1.6879995083512955E-2</v>
      </c>
      <c r="ALV180" s="100">
        <v>1.7315117841989275E-2</v>
      </c>
      <c r="ANK180" s="100">
        <v>1.6879995083512955E-2</v>
      </c>
      <c r="ANL180" s="100">
        <v>1.6879995083512955E-2</v>
      </c>
      <c r="APM180" s="100">
        <v>-3.8590207661082114E-2</v>
      </c>
      <c r="APN180" s="100">
        <v>-3.8590207661082114E-2</v>
      </c>
      <c r="APY180" s="100">
        <v>1.6879995083512955E-2</v>
      </c>
      <c r="APZ180" s="100">
        <v>1.6879995083512955E-2</v>
      </c>
      <c r="AQA180" s="100">
        <v>1.6879995083512955E-2</v>
      </c>
      <c r="AQH180" s="100">
        <v>-3.8277230961585092E-2</v>
      </c>
      <c r="AQI180" s="100">
        <v>-3.8277230961585092E-2</v>
      </c>
      <c r="AQJ180" s="100">
        <v>-3.8277230961585092E-2</v>
      </c>
      <c r="AQK180" s="100">
        <v>-3.8277230961585092E-2</v>
      </c>
      <c r="AQL180" s="100">
        <v>-3.8277230961585092E-2</v>
      </c>
      <c r="ARK180" s="100">
        <v>1.3116586724265546E-2</v>
      </c>
      <c r="ARL180" s="100">
        <v>1.3116586724265546E-2</v>
      </c>
      <c r="ARM180" s="100">
        <v>1.3116586724265546E-2</v>
      </c>
      <c r="ARN180" s="100">
        <v>1.3116586724265546E-2</v>
      </c>
      <c r="ARX180" s="100">
        <v>1.3229184106085354E-2</v>
      </c>
      <c r="ARY180" s="100">
        <v>1.3229184106085354E-2</v>
      </c>
      <c r="ARZ180" s="100">
        <v>1.6948699512644726E-2</v>
      </c>
      <c r="ASA180" s="100">
        <v>1.31261304395267E-2</v>
      </c>
      <c r="ASB180" s="100">
        <v>1.31261304395267E-2</v>
      </c>
      <c r="ASC180" s="100">
        <v>1.31261304395267E-2</v>
      </c>
      <c r="AVZ180" s="100">
        <v>1.796016462578363E-2</v>
      </c>
      <c r="AWK180" s="100">
        <v>1.7311299165029211E-2</v>
      </c>
      <c r="AXB180" s="100">
        <v>-3.1125608719980331E-2</v>
      </c>
      <c r="AXI180" s="124">
        <v>1.3097503263261907E-2</v>
      </c>
      <c r="AXJ180" s="124">
        <v>1.7744510600266165E-2</v>
      </c>
      <c r="AXL180" s="124">
        <v>6000</v>
      </c>
    </row>
    <row r="181" spans="1:1010 1051:1312" ht="14.25" customHeight="1" x14ac:dyDescent="0.2">
      <c r="A181" s="126" t="s">
        <v>3079</v>
      </c>
      <c r="B181" s="126" t="s">
        <v>2807</v>
      </c>
      <c r="C181" s="126" t="s">
        <v>2782</v>
      </c>
      <c r="D181" s="126" t="s">
        <v>2808</v>
      </c>
      <c r="E181" s="29" t="s">
        <v>3050</v>
      </c>
      <c r="F181" s="126" t="s">
        <v>2746</v>
      </c>
      <c r="G181" s="126" t="s">
        <v>2809</v>
      </c>
      <c r="OX181" s="100">
        <v>1</v>
      </c>
      <c r="OY181" s="100">
        <v>1</v>
      </c>
      <c r="OZ181" s="100">
        <v>1</v>
      </c>
      <c r="XR181" s="124" t="s">
        <v>86</v>
      </c>
      <c r="XS181" s="124">
        <v>967.99988460542147</v>
      </c>
      <c r="XT181" s="124">
        <v>-24.999997019768117</v>
      </c>
      <c r="XU181" s="124">
        <v>470.01627087399117</v>
      </c>
      <c r="XV181" s="124">
        <v>0.99999988079072466</v>
      </c>
      <c r="XW181" s="124">
        <v>0.69434434934995348</v>
      </c>
      <c r="XX181" s="124">
        <v>943.69423193500336</v>
      </c>
      <c r="YJ181" s="124">
        <v>2.4635483306770368E-3</v>
      </c>
      <c r="AXB181" s="100">
        <v>-2.4635483306770368E-3</v>
      </c>
      <c r="AXL181" s="124">
        <v>6000</v>
      </c>
    </row>
    <row r="182" spans="1:1010 1051:1312" ht="14.25" customHeight="1" x14ac:dyDescent="0.2">
      <c r="A182" s="126" t="s">
        <v>3079</v>
      </c>
      <c r="B182" s="126" t="s">
        <v>2810</v>
      </c>
      <c r="C182" s="126" t="s">
        <v>2782</v>
      </c>
      <c r="D182" s="126" t="s">
        <v>2786</v>
      </c>
      <c r="E182" s="29" t="s">
        <v>3050</v>
      </c>
      <c r="F182" s="126" t="s">
        <v>2746</v>
      </c>
      <c r="G182" s="126" t="s">
        <v>2811</v>
      </c>
      <c r="EP182" s="100">
        <v>-1</v>
      </c>
      <c r="EQ182" s="100">
        <v>-1</v>
      </c>
      <c r="ER182" s="100">
        <v>-1</v>
      </c>
      <c r="OF182" s="100">
        <v>-0.466036416183429</v>
      </c>
      <c r="OG182" s="100">
        <v>-0.466036416183429</v>
      </c>
      <c r="PA182" s="100">
        <v>-0.4616454543993459</v>
      </c>
      <c r="PB182" s="100">
        <v>-0.4616454543993459</v>
      </c>
      <c r="PC182" s="100">
        <v>-0.4616454543993459</v>
      </c>
      <c r="PD182" s="100">
        <v>-0.4616454543993459</v>
      </c>
      <c r="PE182" s="100">
        <v>-0.4616454543993459</v>
      </c>
      <c r="XR182" s="124" t="s">
        <v>86</v>
      </c>
      <c r="XS182" s="124">
        <v>2947.5105747922667</v>
      </c>
      <c r="XT182" s="124">
        <v>-109.16705832563952</v>
      </c>
      <c r="XU182" s="124">
        <v>1412.7965726006248</v>
      </c>
      <c r="XV182" s="124">
        <v>4.3666823330255804</v>
      </c>
      <c r="XW182" s="124">
        <v>-84.422335513456119</v>
      </c>
      <c r="XX182" s="124">
        <v>2753.9211809531712</v>
      </c>
      <c r="YJ182" s="124">
        <v>-0.54084515632751651</v>
      </c>
      <c r="AAU182" s="100">
        <v>6.938297265679215E-2</v>
      </c>
      <c r="AAV182" s="100">
        <v>8.5768003824994776E-2</v>
      </c>
      <c r="AAW182" s="100">
        <v>6.5392801144323082E-2</v>
      </c>
      <c r="AAX182" s="100">
        <v>6.5392801144323082E-2</v>
      </c>
      <c r="AAY182" s="100">
        <v>6.5392801144323082E-2</v>
      </c>
      <c r="AAZ182" s="100">
        <v>6.5392801144323082E-2</v>
      </c>
      <c r="ABA182" s="100">
        <v>6.5392801144323082E-2</v>
      </c>
      <c r="ABB182" s="100">
        <v>6.5392801144323082E-2</v>
      </c>
      <c r="ABC182" s="100">
        <v>6.5392801144323082E-2</v>
      </c>
      <c r="ABD182" s="100">
        <v>6.5392801144323082E-2</v>
      </c>
      <c r="ABE182" s="100">
        <v>6.5392801144323082E-2</v>
      </c>
      <c r="ABF182" s="100">
        <v>6.5392801144323082E-2</v>
      </c>
      <c r="ABG182" s="100">
        <v>6.5392801144323082E-2</v>
      </c>
      <c r="ABH182" s="100">
        <v>6.5392801144323082E-2</v>
      </c>
      <c r="ABM182" s="100">
        <v>6.3436028615104501E-2</v>
      </c>
      <c r="ABN182" s="100">
        <v>6.3436028615104501E-2</v>
      </c>
      <c r="ACB182" s="100">
        <v>6.5375118742129548E-2</v>
      </c>
      <c r="ADM182" s="100">
        <v>6.5104002131128005E-2</v>
      </c>
      <c r="ADT182" s="100">
        <v>6.4555863930287546E-2</v>
      </c>
      <c r="ADU182" s="100">
        <v>7.3255264199164172E-2</v>
      </c>
      <c r="AEV182" s="100">
        <v>7.3290620869971582E-2</v>
      </c>
      <c r="AGI182" s="100">
        <v>6.5104002131128005E-2</v>
      </c>
      <c r="AGJ182" s="100">
        <v>6.5104002131128005E-2</v>
      </c>
      <c r="AGP182" s="100">
        <v>6.5492994645436772E-2</v>
      </c>
      <c r="AHI182" s="100">
        <v>6.5392801144323082E-2</v>
      </c>
      <c r="AHJ182" s="100">
        <v>6.544584835090371E-2</v>
      </c>
      <c r="AHK182" s="100">
        <v>6.5310285978613117E-2</v>
      </c>
      <c r="AIO182" s="100">
        <v>7.31963201473258E-2</v>
      </c>
      <c r="AIP182" s="100">
        <v>7.31963201473258E-2</v>
      </c>
      <c r="AJA182" s="100">
        <v>7.3255264199164172E-2</v>
      </c>
      <c r="AJB182" s="100">
        <v>7.3255264199164172E-2</v>
      </c>
      <c r="AJC182" s="100">
        <v>7.3255264199164172E-2</v>
      </c>
      <c r="AKE182" s="100">
        <v>6.4608911136868175E-2</v>
      </c>
      <c r="AKF182" s="100">
        <v>6.5375118742129548E-2</v>
      </c>
      <c r="AKG182" s="100">
        <v>6.6182579863456062E-2</v>
      </c>
      <c r="AKH182" s="100">
        <v>6.3724827628299577E-2</v>
      </c>
      <c r="AKI182" s="100">
        <v>6.5492994645436772E-2</v>
      </c>
      <c r="AKJ182" s="100">
        <v>6.5392801144323082E-2</v>
      </c>
      <c r="AKK182" s="100">
        <v>6.5492994645436772E-2</v>
      </c>
      <c r="ALD182" s="100">
        <v>6.5104002131128005E-2</v>
      </c>
      <c r="ALV182" s="100">
        <v>6.5381011520597443E-2</v>
      </c>
      <c r="ANK182" s="100">
        <v>6.5104002131128005E-2</v>
      </c>
      <c r="ANL182" s="100">
        <v>6.5104002131128005E-2</v>
      </c>
      <c r="APY182" s="100">
        <v>6.5104002131128005E-2</v>
      </c>
      <c r="APZ182" s="100">
        <v>6.5104002131128005E-2</v>
      </c>
      <c r="AQA182" s="100">
        <v>6.5104002131128005E-2</v>
      </c>
      <c r="AQE182" s="100">
        <v>2.4212133485446458E-2</v>
      </c>
      <c r="AQF182" s="100">
        <v>2.4212133485446458E-2</v>
      </c>
      <c r="AQG182" s="100">
        <v>2.4212133485446458E-2</v>
      </c>
      <c r="ARK182" s="100">
        <v>7.3290620869971582E-2</v>
      </c>
      <c r="ARL182" s="100">
        <v>7.3290620869971582E-2</v>
      </c>
      <c r="ARM182" s="100">
        <v>7.3290620869971582E-2</v>
      </c>
      <c r="ARN182" s="100">
        <v>7.3290620869971582E-2</v>
      </c>
      <c r="ARX182" s="100">
        <v>6.6182579863456062E-2</v>
      </c>
      <c r="ARY182" s="100">
        <v>6.6182579863456062E-2</v>
      </c>
      <c r="ARZ182" s="100">
        <v>6.4927182175982423E-2</v>
      </c>
      <c r="ASA182" s="100">
        <v>7.3261152910842231E-2</v>
      </c>
      <c r="ASB182" s="100">
        <v>7.3261152910842231E-2</v>
      </c>
      <c r="ASC182" s="100">
        <v>7.3261152910842231E-2</v>
      </c>
      <c r="AVZ182" s="100">
        <v>6.4785731092013757E-2</v>
      </c>
      <c r="AWK182" s="100">
        <v>6.4850559788740353E-2</v>
      </c>
      <c r="AXB182" s="100">
        <v>0.54084515632751651</v>
      </c>
      <c r="AXI182" s="124">
        <v>7.3190423302068069E-2</v>
      </c>
      <c r="AXJ182" s="124">
        <v>6.5245457281886507E-2</v>
      </c>
      <c r="AXL182" s="124">
        <v>6000</v>
      </c>
    </row>
    <row r="183" spans="1:1010 1051:1312" ht="14.25" customHeight="1" x14ac:dyDescent="0.2">
      <c r="A183" s="126" t="s">
        <v>3079</v>
      </c>
      <c r="B183" s="126" t="s">
        <v>2813</v>
      </c>
      <c r="C183" s="126" t="s">
        <v>2782</v>
      </c>
      <c r="D183" s="126" t="s">
        <v>2783</v>
      </c>
      <c r="E183" s="29" t="s">
        <v>3050</v>
      </c>
      <c r="F183" s="126" t="s">
        <v>2746</v>
      </c>
      <c r="G183" s="126" t="s">
        <v>2812</v>
      </c>
      <c r="K183" s="124">
        <v>-0.99868678869612848</v>
      </c>
      <c r="CN183" s="100">
        <v>-0.98729950039993564</v>
      </c>
      <c r="DO183" s="100">
        <v>-0.99999999999999989</v>
      </c>
      <c r="HH183" s="100">
        <v>-0.95945851268621485</v>
      </c>
      <c r="HI183" s="100">
        <v>-0.95945851268621485</v>
      </c>
      <c r="HT183" s="100">
        <v>-0.98729950039993564</v>
      </c>
      <c r="HU183" s="100">
        <v>-0.98729950039993564</v>
      </c>
      <c r="HV183" s="100">
        <v>-0.98729950039993564</v>
      </c>
      <c r="QD183" s="100">
        <v>-0.99999999999999989</v>
      </c>
      <c r="QE183" s="100">
        <v>-0.99999999999999989</v>
      </c>
      <c r="QF183" s="100">
        <v>-0.99999999999999989</v>
      </c>
      <c r="QG183" s="100">
        <v>-0.99999999999999989</v>
      </c>
      <c r="QT183" s="100">
        <v>-0.98729922099327527</v>
      </c>
      <c r="QU183" s="100">
        <v>-0.98729922099327527</v>
      </c>
      <c r="QV183" s="100">
        <v>-0.98729922099327527</v>
      </c>
      <c r="XR183" s="124" t="s">
        <v>86</v>
      </c>
      <c r="XS183" s="124">
        <v>799.24703481427935</v>
      </c>
      <c r="XT183" s="124">
        <v>-29.297911833368012</v>
      </c>
      <c r="XU183" s="124">
        <v>-453.55206069047949</v>
      </c>
      <c r="XV183" s="124">
        <v>1.1719164733347205</v>
      </c>
      <c r="XW183" s="124">
        <v>534.55774129942495</v>
      </c>
      <c r="XX183" s="124">
        <v>1304.5068642803362</v>
      </c>
      <c r="YJ183" s="124">
        <v>-7.3862707755229115E-2</v>
      </c>
      <c r="AAU183" s="100">
        <v>-2.2848582248694137E-2</v>
      </c>
      <c r="AAV183" s="100">
        <v>1.0057311501265258E-2</v>
      </c>
      <c r="ABM183" s="100">
        <v>3.7348812182912729E-2</v>
      </c>
      <c r="ABN183" s="100">
        <v>3.7348812182912729E-2</v>
      </c>
      <c r="ADM183" s="100">
        <v>2.6197536837323362E-3</v>
      </c>
      <c r="ADT183" s="100">
        <v>8.4821690047416007E-3</v>
      </c>
      <c r="AFW183" s="100">
        <v>5.3477015938263976E-3</v>
      </c>
      <c r="AFX183" s="100">
        <v>5.3477015938263976E-3</v>
      </c>
      <c r="AFY183" s="100">
        <v>5.3477015938263976E-3</v>
      </c>
      <c r="AGI183" s="100">
        <v>2.6197536837323362E-3</v>
      </c>
      <c r="AGJ183" s="100">
        <v>2.6194374412329209E-3</v>
      </c>
      <c r="AGP183" s="100">
        <v>4.2622803898575102E-3</v>
      </c>
      <c r="AHJ183" s="100">
        <v>-1.1360386946529456E-3</v>
      </c>
      <c r="AKE183" s="100">
        <v>1.419937553833805E-2</v>
      </c>
      <c r="AKG183" s="100">
        <v>4.2037542445364298E-3</v>
      </c>
      <c r="AKH183" s="100">
        <v>6.8826668314467439E-3</v>
      </c>
      <c r="AKI183" s="100">
        <v>4.2622803898575102E-3</v>
      </c>
      <c r="AKK183" s="100">
        <v>4.2622803898575102E-3</v>
      </c>
      <c r="ALD183" s="100">
        <v>2.6197536837323362E-3</v>
      </c>
      <c r="ANK183" s="100">
        <v>2.6197536837323362E-3</v>
      </c>
      <c r="ANL183" s="100">
        <v>2.6197536837323362E-3</v>
      </c>
      <c r="APM183" s="100">
        <v>5.2689285613749205E-3</v>
      </c>
      <c r="APN183" s="100">
        <v>5.2689285613749205E-3</v>
      </c>
      <c r="APY183" s="100">
        <v>2.6194374412329209E-3</v>
      </c>
      <c r="APZ183" s="100">
        <v>2.6194374412329209E-3</v>
      </c>
      <c r="AQA183" s="100">
        <v>2.6194374412329209E-3</v>
      </c>
      <c r="AQE183" s="100">
        <v>5.0816453329203702E-3</v>
      </c>
      <c r="AQF183" s="100">
        <v>5.0816453329203702E-3</v>
      </c>
      <c r="AQG183" s="100">
        <v>5.0816453329203702E-3</v>
      </c>
      <c r="AQH183" s="100">
        <v>5.2781031410128387E-3</v>
      </c>
      <c r="AQI183" s="100">
        <v>5.2781031410128387E-3</v>
      </c>
      <c r="AQJ183" s="100">
        <v>5.2781031410128387E-3</v>
      </c>
      <c r="AQK183" s="100">
        <v>5.2781031410128387E-3</v>
      </c>
      <c r="AQL183" s="100">
        <v>5.277786625655357E-3</v>
      </c>
      <c r="ARX183" s="100">
        <v>4.2037542445364298E-3</v>
      </c>
      <c r="ARY183" s="100">
        <v>4.2037542445364298E-3</v>
      </c>
      <c r="ARZ183" s="100">
        <v>9.8570566003152674E-3</v>
      </c>
      <c r="AUD183" s="100">
        <v>5.2812666574392616E-3</v>
      </c>
      <c r="AUE183" s="100">
        <v>5.2812666574392616E-3</v>
      </c>
      <c r="AUF183" s="100">
        <v>5.2812666574392616E-3</v>
      </c>
      <c r="AUG183" s="100">
        <v>5.2812666574392616E-3</v>
      </c>
      <c r="AUI183" s="100">
        <v>5.2847466892231663E-3</v>
      </c>
      <c r="AUJ183" s="100">
        <v>5.2847466892231663E-3</v>
      </c>
      <c r="AUK183" s="100">
        <v>5.2847466892231663E-3</v>
      </c>
      <c r="AVZ183" s="100">
        <v>1.42857416650723E-2</v>
      </c>
      <c r="AWK183" s="100">
        <v>1.1988356417213098E-2</v>
      </c>
      <c r="AXB183" s="100">
        <v>7.3862707755229115E-2</v>
      </c>
      <c r="AXJ183" s="124">
        <v>4.4182444236891862E-3</v>
      </c>
      <c r="AXL183" s="124">
        <v>6000</v>
      </c>
    </row>
    <row r="184" spans="1:1010 1051:1312" ht="14.25" customHeight="1" x14ac:dyDescent="0.2">
      <c r="A184" s="126" t="s">
        <v>3079</v>
      </c>
      <c r="B184" s="126" t="s">
        <v>3033</v>
      </c>
      <c r="C184" s="126" t="s">
        <v>2782</v>
      </c>
      <c r="D184" s="126" t="s">
        <v>2783</v>
      </c>
      <c r="E184" s="29" t="s">
        <v>3050</v>
      </c>
      <c r="F184" s="126" t="s">
        <v>2746</v>
      </c>
      <c r="G184" s="126" t="s">
        <v>3053</v>
      </c>
      <c r="L184" s="124">
        <v>-0.40108283750704316</v>
      </c>
      <c r="P184" s="100">
        <v>-0.11819285466076018</v>
      </c>
      <c r="Q184" s="100">
        <v>-0.11819285466076018</v>
      </c>
      <c r="R184" s="100">
        <v>-0.11819285466076018</v>
      </c>
      <c r="S184" s="100">
        <v>-0.11819285466076018</v>
      </c>
      <c r="T184" s="100">
        <v>-0.11819285466076018</v>
      </c>
      <c r="U184" s="100">
        <v>-0.11819285466076018</v>
      </c>
      <c r="V184" s="100">
        <v>-0.11819285466076018</v>
      </c>
      <c r="W184" s="100">
        <v>-0.11819285466076018</v>
      </c>
      <c r="X184" s="100">
        <v>-0.11819285466076018</v>
      </c>
      <c r="Y184" s="100">
        <v>-0.11819285466076018</v>
      </c>
      <c r="Z184" s="100">
        <v>-0.11819285466076018</v>
      </c>
      <c r="AA184" s="100">
        <v>-0.11819285466076018</v>
      </c>
      <c r="AF184" s="100">
        <v>0.27008914658954963</v>
      </c>
      <c r="AG184" s="100">
        <v>0.27008914658954963</v>
      </c>
      <c r="AU184" s="100">
        <v>-0.115645410948153</v>
      </c>
      <c r="CM184" s="100">
        <v>7.3573810647478297E-2</v>
      </c>
      <c r="GB184" s="100">
        <v>-0.11819285466076018</v>
      </c>
      <c r="GC184" s="100">
        <v>-0.13227926862087158</v>
      </c>
      <c r="GD184" s="100">
        <v>-9.8284640023130102E-2</v>
      </c>
      <c r="IX184" s="100">
        <v>0.93901998473696491</v>
      </c>
      <c r="IY184" s="100">
        <v>-0.115645410948153</v>
      </c>
      <c r="JC184" s="100">
        <v>-0.11819285466076018</v>
      </c>
      <c r="KO184" s="100">
        <v>-0.11564432959067258</v>
      </c>
      <c r="QS184" s="100">
        <v>0.37431960466195879</v>
      </c>
      <c r="US184" s="100">
        <v>1</v>
      </c>
      <c r="VD184" s="100">
        <v>0.56966261229702009</v>
      </c>
      <c r="XR184" s="124" t="s">
        <v>86</v>
      </c>
      <c r="XS184" s="124">
        <v>239.56405002823516</v>
      </c>
      <c r="XT184" s="124">
        <v>-17.486427009360231</v>
      </c>
      <c r="XU184" s="124">
        <v>110.04506743605816</v>
      </c>
      <c r="XV184" s="124">
        <v>1.748642700936023</v>
      </c>
      <c r="XW184" s="124">
        <v>-1.4006204428281339</v>
      </c>
      <c r="XX184" s="124">
        <v>220.67700257604679</v>
      </c>
      <c r="YJ184" s="124">
        <v>3.4126672036282734E-3</v>
      </c>
      <c r="AAU184" s="100">
        <v>2.0382764459391092E-2</v>
      </c>
      <c r="AAV184" s="100">
        <v>4.892122312057985E-3</v>
      </c>
      <c r="ADM184" s="100">
        <v>4.4998678659329348E-2</v>
      </c>
      <c r="ADU184" s="100">
        <v>6.1863345897751843E-3</v>
      </c>
      <c r="AEV184" s="100">
        <v>7.1440517078569191E-3</v>
      </c>
      <c r="AGI184" s="100">
        <v>4.4998678659329348E-2</v>
      </c>
      <c r="AGJ184" s="100">
        <v>4.4998678659329348E-2</v>
      </c>
      <c r="AGP184" s="100">
        <v>-1.304889542851044E-2</v>
      </c>
      <c r="AIO184" s="100">
        <v>4.0853966535190972E-3</v>
      </c>
      <c r="AIP184" s="100">
        <v>4.0853966535190972E-3</v>
      </c>
      <c r="AJA184" s="100">
        <v>6.1852564893956092E-3</v>
      </c>
      <c r="AJB184" s="100">
        <v>6.1852564893956092E-3</v>
      </c>
      <c r="AJC184" s="100">
        <v>6.1852564893956092E-3</v>
      </c>
      <c r="AKG184" s="100">
        <v>-8.1643222619351124E-3</v>
      </c>
      <c r="AKH184" s="100">
        <v>-1.7115957454237472E-2</v>
      </c>
      <c r="AKI184" s="100">
        <v>-1.304889542851044E-2</v>
      </c>
      <c r="AKK184" s="100">
        <v>-1.304889542851044E-2</v>
      </c>
      <c r="ALD184" s="100">
        <v>4.4998678659329348E-2</v>
      </c>
      <c r="ANK184" s="100">
        <v>4.4998678659329348E-2</v>
      </c>
      <c r="ANL184" s="100">
        <v>4.4998678659329348E-2</v>
      </c>
      <c r="APY184" s="100">
        <v>4.4998678659329348E-2</v>
      </c>
      <c r="APZ184" s="100">
        <v>4.4998678659329348E-2</v>
      </c>
      <c r="AQA184" s="100">
        <v>4.4998678659329348E-2</v>
      </c>
      <c r="ARK184" s="100">
        <v>7.1440517078569191E-3</v>
      </c>
      <c r="ARL184" s="100">
        <v>7.1440517078569191E-3</v>
      </c>
      <c r="ARM184" s="100">
        <v>7.1440517078569191E-3</v>
      </c>
      <c r="ARN184" s="100">
        <v>7.1440517078569191E-3</v>
      </c>
      <c r="ARX184" s="100">
        <v>-8.1643222619351124E-3</v>
      </c>
      <c r="ARY184" s="100">
        <v>-8.1643222619351124E-3</v>
      </c>
      <c r="ASA184" s="100">
        <v>6.1863345897751843E-3</v>
      </c>
      <c r="ASB184" s="100">
        <v>6.1863345897751843E-3</v>
      </c>
      <c r="ASC184" s="100">
        <v>6.1863345897751843E-3</v>
      </c>
      <c r="AXB184" s="100">
        <v>-3.4126672036282734E-3</v>
      </c>
      <c r="AXI184" s="124">
        <v>7.1343447330646913E-3</v>
      </c>
      <c r="AXL184" s="124">
        <v>6000</v>
      </c>
    </row>
    <row r="185" spans="1:1010 1051:1312" ht="14.25" customHeight="1" x14ac:dyDescent="0.2">
      <c r="A185" s="126" t="s">
        <v>3079</v>
      </c>
      <c r="B185" s="126" t="s">
        <v>3034</v>
      </c>
      <c r="C185" s="126" t="s">
        <v>2782</v>
      </c>
      <c r="D185" s="126" t="s">
        <v>2783</v>
      </c>
      <c r="E185" s="29" t="s">
        <v>3050</v>
      </c>
      <c r="F185" s="126" t="s">
        <v>2746</v>
      </c>
      <c r="G185" s="126" t="s">
        <v>3056</v>
      </c>
      <c r="L185" s="124">
        <v>-1</v>
      </c>
      <c r="XR185" s="124" t="s">
        <v>86</v>
      </c>
      <c r="XS185" s="124">
        <v>304.29901160094437</v>
      </c>
      <c r="XT185" s="124">
        <v>-47.546720562647558</v>
      </c>
      <c r="XU185" s="124">
        <v>200.44670363796737</v>
      </c>
      <c r="XV185" s="124">
        <v>1.9018688225059024</v>
      </c>
      <c r="XW185" s="124">
        <v>-12.037589206583252</v>
      </c>
      <c r="XX185" s="124">
        <v>244.71470183171354</v>
      </c>
      <c r="YJ185" s="124">
        <v>-3.8425673611497513E-2</v>
      </c>
      <c r="AXB185" s="100">
        <v>3.8425673611497513E-2</v>
      </c>
      <c r="AXL185" s="124">
        <v>6000</v>
      </c>
    </row>
    <row r="186" spans="1:1010 1051:1312" ht="14.25" customHeight="1" x14ac:dyDescent="0.2">
      <c r="A186" s="126" t="s">
        <v>3079</v>
      </c>
      <c r="B186" s="126" t="s">
        <v>3035</v>
      </c>
      <c r="C186" s="126" t="s">
        <v>2782</v>
      </c>
      <c r="D186" s="126" t="s">
        <v>2783</v>
      </c>
      <c r="E186" s="29" t="s">
        <v>3050</v>
      </c>
      <c r="F186" s="126" t="s">
        <v>2746</v>
      </c>
      <c r="G186" s="126" t="s">
        <v>3057</v>
      </c>
      <c r="L186" s="124">
        <v>-0.99999999999999989</v>
      </c>
      <c r="XR186" s="124" t="s">
        <v>86</v>
      </c>
      <c r="XS186" s="124">
        <v>337.40447303540327</v>
      </c>
      <c r="XT186" s="124">
        <v>-52.719448911781761</v>
      </c>
      <c r="XU186" s="124">
        <v>200.49735095800031</v>
      </c>
      <c r="XV186" s="124">
        <v>2.1087779564712705</v>
      </c>
      <c r="XW186" s="124">
        <v>-12.088241714337395</v>
      </c>
      <c r="XX186" s="124">
        <v>272.59678240928412</v>
      </c>
      <c r="YJ186" s="124">
        <v>-3.8425671858175817E-2</v>
      </c>
      <c r="AXB186" s="100">
        <v>3.8425671858175817E-2</v>
      </c>
      <c r="AXL186" s="124">
        <v>6000</v>
      </c>
    </row>
    <row r="187" spans="1:1010 1051:1312" ht="14.25" customHeight="1" x14ac:dyDescent="0.2">
      <c r="A187" s="126" t="s">
        <v>3079</v>
      </c>
      <c r="B187" s="126" t="s">
        <v>3036</v>
      </c>
      <c r="C187" s="126" t="s">
        <v>2782</v>
      </c>
      <c r="D187" s="126" t="s">
        <v>2808</v>
      </c>
      <c r="E187" s="29" t="s">
        <v>3050</v>
      </c>
      <c r="F187" s="126" t="s">
        <v>2746</v>
      </c>
      <c r="G187" s="126" t="s">
        <v>3051</v>
      </c>
      <c r="CF187" s="100">
        <v>-0.99999880790070961</v>
      </c>
      <c r="FC187" s="100">
        <v>-0.99999928474042576</v>
      </c>
      <c r="JW187" s="100">
        <v>-1</v>
      </c>
      <c r="OR187" s="100">
        <v>-0.99999928474042576</v>
      </c>
      <c r="OS187" s="100">
        <v>-0.99999928474042576</v>
      </c>
      <c r="OT187" s="100">
        <v>-0.99999928474042576</v>
      </c>
      <c r="XR187" s="124" t="s">
        <v>86</v>
      </c>
      <c r="XS187" s="124">
        <v>200.00107288936141</v>
      </c>
      <c r="XT187" s="124">
        <v>-25.000134111170176</v>
      </c>
      <c r="XU187" s="124">
        <v>109.91814640958172</v>
      </c>
      <c r="XV187" s="124">
        <v>1.000005364446807</v>
      </c>
      <c r="XW187" s="124">
        <v>3.4774398952386978</v>
      </c>
      <c r="XX187" s="124">
        <v>178.47837867342992</v>
      </c>
      <c r="YJ187" s="124">
        <v>-4.2247624480916735E-2</v>
      </c>
      <c r="AXB187" s="100">
        <v>4.2247624480916735E-2</v>
      </c>
      <c r="AXL187" s="124">
        <v>6000</v>
      </c>
    </row>
    <row r="188" spans="1:1010 1051:1312" ht="14.25" customHeight="1" x14ac:dyDescent="0.2">
      <c r="A188" s="126" t="s">
        <v>3079</v>
      </c>
      <c r="B188" s="126" t="s">
        <v>3037</v>
      </c>
      <c r="C188" s="126" t="s">
        <v>2782</v>
      </c>
      <c r="D188" s="126" t="s">
        <v>2808</v>
      </c>
      <c r="E188" s="29" t="s">
        <v>3050</v>
      </c>
      <c r="F188" s="126" t="s">
        <v>2746</v>
      </c>
      <c r="G188" s="126" t="s">
        <v>3052</v>
      </c>
      <c r="CF188" s="100">
        <v>-0.99999880790070961</v>
      </c>
      <c r="FC188" s="100">
        <v>-0.99999928474042576</v>
      </c>
      <c r="JW188" s="100">
        <v>-1</v>
      </c>
      <c r="OR188" s="100">
        <v>-0.99999928474042576</v>
      </c>
      <c r="OS188" s="100">
        <v>-0.99999928474042576</v>
      </c>
      <c r="OT188" s="100">
        <v>-0.99999928474042576</v>
      </c>
      <c r="XR188" s="124" t="s">
        <v>86</v>
      </c>
      <c r="XS188" s="124">
        <v>200.00107288936141</v>
      </c>
      <c r="XT188" s="124">
        <v>-25.000134111170176</v>
      </c>
      <c r="XU188" s="124">
        <v>109.92093878295961</v>
      </c>
      <c r="XV188" s="124">
        <v>1.000005364446807</v>
      </c>
      <c r="XW188" s="124">
        <v>3.4747722611695266</v>
      </c>
      <c r="XX188" s="124">
        <v>178.47571103936076</v>
      </c>
      <c r="YJ188" s="124">
        <v>-4.2247624480916735E-2</v>
      </c>
      <c r="AXB188" s="100">
        <v>4.2247624480916735E-2</v>
      </c>
      <c r="AXL188" s="124">
        <v>6000</v>
      </c>
    </row>
    <row r="189" spans="1:1010 1051:1312" ht="14.25" customHeight="1" x14ac:dyDescent="0.2">
      <c r="A189" s="126" t="s">
        <v>3079</v>
      </c>
      <c r="B189" s="126" t="s">
        <v>3038</v>
      </c>
      <c r="C189" s="126" t="s">
        <v>2782</v>
      </c>
      <c r="D189" s="126" t="s">
        <v>2783</v>
      </c>
      <c r="E189" s="29" t="s">
        <v>3050</v>
      </c>
      <c r="F189" s="126" t="s">
        <v>2746</v>
      </c>
      <c r="G189" s="126" t="s">
        <v>3058</v>
      </c>
      <c r="L189" s="124">
        <v>-0.98987773430696435</v>
      </c>
      <c r="P189" s="100">
        <v>-0.14792465811814257</v>
      </c>
      <c r="Q189" s="100">
        <v>-0.14792465811814257</v>
      </c>
      <c r="R189" s="100">
        <v>-0.14792465811814257</v>
      </c>
      <c r="S189" s="100">
        <v>-0.14792465811814257</v>
      </c>
      <c r="T189" s="100">
        <v>-0.14792465811814257</v>
      </c>
      <c r="U189" s="100">
        <v>-0.14792465811814257</v>
      </c>
      <c r="V189" s="100">
        <v>-0.14792465811814257</v>
      </c>
      <c r="W189" s="100">
        <v>-0.14792465811814257</v>
      </c>
      <c r="X189" s="100">
        <v>-0.14792465811814257</v>
      </c>
      <c r="Y189" s="100">
        <v>-0.14792465811814257</v>
      </c>
      <c r="Z189" s="100">
        <v>-0.14792465811814257</v>
      </c>
      <c r="AA189" s="100">
        <v>-0.14792465811814257</v>
      </c>
      <c r="AF189" s="100">
        <v>0.27308465896988093</v>
      </c>
      <c r="AG189" s="100">
        <v>0.27308465896988093</v>
      </c>
      <c r="AU189" s="100">
        <v>-0.1433797698192058</v>
      </c>
      <c r="CM189" s="100">
        <v>0.31804364244413225</v>
      </c>
      <c r="GB189" s="100">
        <v>-0.14792465811814257</v>
      </c>
      <c r="GC189" s="100">
        <v>-0.17304993713556041</v>
      </c>
      <c r="GD189" s="100">
        <v>-0.11241361622243688</v>
      </c>
      <c r="IX189" s="100">
        <v>0.76058166832603202</v>
      </c>
      <c r="IY189" s="100">
        <v>-0.1433797698192058</v>
      </c>
      <c r="JA189" s="100">
        <v>0.13182669988346329</v>
      </c>
      <c r="JC189" s="100">
        <v>-0.14792465811814257</v>
      </c>
      <c r="KO189" s="100">
        <v>-0.1433797698192058</v>
      </c>
      <c r="QS189" s="100">
        <v>0.45181646327789265</v>
      </c>
      <c r="US189" s="100">
        <v>1</v>
      </c>
      <c r="VD189" s="100">
        <v>0.6095243693518444</v>
      </c>
      <c r="XR189" s="124" t="s">
        <v>86</v>
      </c>
      <c r="XS189" s="124">
        <v>344.66591604723823</v>
      </c>
      <c r="XT189" s="124">
        <v>-25.158096061842205</v>
      </c>
      <c r="XU189" s="124">
        <v>191.22796035127911</v>
      </c>
      <c r="XV189" s="124">
        <v>2.5158096061842206</v>
      </c>
      <c r="XW189" s="124">
        <v>-1.6501135737082948</v>
      </c>
      <c r="XX189" s="124">
        <v>317.85770641168773</v>
      </c>
      <c r="YJ189" s="124">
        <v>-1.5825538124995115E-2</v>
      </c>
      <c r="AAU189" s="100">
        <v>2.9404177146884907E-2</v>
      </c>
      <c r="AAV189" s="100">
        <v>7.9088717641908352E-3</v>
      </c>
      <c r="ADM189" s="100">
        <v>1.7371061309867143E-2</v>
      </c>
      <c r="ADU189" s="100">
        <v>1.276430646791072E-2</v>
      </c>
      <c r="AEV189" s="100">
        <v>1.3764590611878798E-2</v>
      </c>
      <c r="AGI189" s="100">
        <v>1.7370442749873309E-2</v>
      </c>
      <c r="AGJ189" s="100">
        <v>1.7370442749873309E-2</v>
      </c>
      <c r="AGP189" s="100">
        <v>-6.5505995383368112E-2</v>
      </c>
      <c r="AIO189" s="100">
        <v>1.05701125006926E-2</v>
      </c>
      <c r="AIP189" s="100">
        <v>1.05701125006926E-2</v>
      </c>
      <c r="AJA189" s="100">
        <v>1.2763687907916887E-2</v>
      </c>
      <c r="AJB189" s="100">
        <v>1.2763687907916887E-2</v>
      </c>
      <c r="AJC189" s="100">
        <v>1.2763687907916887E-2</v>
      </c>
      <c r="AKG189" s="100">
        <v>-3.892080231504888E-2</v>
      </c>
      <c r="AKI189" s="100">
        <v>-6.5505995383368112E-2</v>
      </c>
      <c r="AKK189" s="100">
        <v>-6.5505995383368112E-2</v>
      </c>
      <c r="ALD189" s="100">
        <v>1.7370442749873309E-2</v>
      </c>
      <c r="ANK189" s="100">
        <v>1.7371061309867143E-2</v>
      </c>
      <c r="ANL189" s="100">
        <v>1.7371061309867143E-2</v>
      </c>
      <c r="APY189" s="100">
        <v>1.7370442749873309E-2</v>
      </c>
      <c r="APZ189" s="100">
        <v>1.7370442749873309E-2</v>
      </c>
      <c r="AQA189" s="100">
        <v>1.7370442749873309E-2</v>
      </c>
      <c r="ARK189" s="100">
        <v>1.3764590611878798E-2</v>
      </c>
      <c r="ARL189" s="100">
        <v>1.3764590611878798E-2</v>
      </c>
      <c r="ARM189" s="100">
        <v>1.3764590611878798E-2</v>
      </c>
      <c r="ARN189" s="100">
        <v>1.3764590611878798E-2</v>
      </c>
      <c r="ARX189" s="100">
        <v>-3.892080231504888E-2</v>
      </c>
      <c r="ARY189" s="100">
        <v>-3.892080231504888E-2</v>
      </c>
      <c r="ASA189" s="100">
        <v>1.276430646791072E-2</v>
      </c>
      <c r="ASB189" s="100">
        <v>1.276430646791072E-2</v>
      </c>
      <c r="ASC189" s="100">
        <v>1.276430646791072E-2</v>
      </c>
      <c r="AXB189" s="100">
        <v>1.5825538124995115E-2</v>
      </c>
      <c r="AXI189" s="124">
        <v>1.3747269760536309E-2</v>
      </c>
      <c r="AXL189" s="124">
        <v>6000</v>
      </c>
    </row>
    <row r="190" spans="1:1010 1051:1312" ht="14.25" customHeight="1" x14ac:dyDescent="0.2">
      <c r="A190" s="126" t="s">
        <v>3079</v>
      </c>
      <c r="B190" s="126" t="s">
        <v>3039</v>
      </c>
      <c r="C190" s="126" t="s">
        <v>2782</v>
      </c>
      <c r="D190" s="126" t="s">
        <v>2783</v>
      </c>
      <c r="E190" s="29" t="s">
        <v>3050</v>
      </c>
      <c r="F190" s="126" t="s">
        <v>2746</v>
      </c>
      <c r="G190" s="126" t="s">
        <v>3059</v>
      </c>
      <c r="L190" s="124">
        <v>-0.91482133502245566</v>
      </c>
      <c r="P190" s="100">
        <v>-0.14792258983294071</v>
      </c>
      <c r="Q190" s="100">
        <v>-0.14792258983294071</v>
      </c>
      <c r="R190" s="100">
        <v>-0.14792258983294071</v>
      </c>
      <c r="S190" s="100">
        <v>-0.14792258983294071</v>
      </c>
      <c r="T190" s="100">
        <v>-0.14792258983294071</v>
      </c>
      <c r="U190" s="100">
        <v>-0.14792258983294071</v>
      </c>
      <c r="V190" s="100">
        <v>-0.14792258983294071</v>
      </c>
      <c r="W190" s="100">
        <v>-0.14792258983294071</v>
      </c>
      <c r="X190" s="100">
        <v>-0.14792258983294071</v>
      </c>
      <c r="Y190" s="100">
        <v>-0.14792258983294071</v>
      </c>
      <c r="Z190" s="100">
        <v>-0.14792258983294071</v>
      </c>
      <c r="AA190" s="100">
        <v>-0.14792258983294071</v>
      </c>
      <c r="AF190" s="100">
        <v>0.27308447294046212</v>
      </c>
      <c r="AG190" s="100">
        <v>0.27308447294046212</v>
      </c>
      <c r="AU190" s="100">
        <v>-0.14337825168280602</v>
      </c>
      <c r="CM190" s="100">
        <v>0.31804411454704662</v>
      </c>
      <c r="GB190" s="100">
        <v>-0.14792258983294071</v>
      </c>
      <c r="GC190" s="100">
        <v>-0.17304905941950197</v>
      </c>
      <c r="GD190" s="100">
        <v>-0.11241289735919953</v>
      </c>
      <c r="IX190" s="100">
        <v>0.76058277627747273</v>
      </c>
      <c r="IY190" s="100">
        <v>-0.14337825168280602</v>
      </c>
      <c r="JA190" s="100">
        <v>0.13182775921046144</v>
      </c>
      <c r="JC190" s="100">
        <v>-0.14792258983294071</v>
      </c>
      <c r="KO190" s="100">
        <v>-0.14337825168280602</v>
      </c>
      <c r="QS190" s="100">
        <v>0.45181695330390659</v>
      </c>
      <c r="US190" s="100">
        <v>1</v>
      </c>
      <c r="VD190" s="100">
        <v>0.60952557884031033</v>
      </c>
      <c r="XR190" s="124" t="s">
        <v>86</v>
      </c>
      <c r="XS190" s="124">
        <v>334.38315618450213</v>
      </c>
      <c r="XT190" s="124">
        <v>-24.407529648503804</v>
      </c>
      <c r="XU190" s="124">
        <v>176.59627567743954</v>
      </c>
      <c r="XV190" s="124">
        <v>2.4407529648503803</v>
      </c>
      <c r="XW190" s="124">
        <v>-1.1649887410576063</v>
      </c>
      <c r="XX190" s="124">
        <v>308.81063779494076</v>
      </c>
      <c r="YJ190" s="124">
        <v>-1.2940714006330203E-2</v>
      </c>
      <c r="AAU190" s="100">
        <v>2.9403151421479895E-2</v>
      </c>
      <c r="AAV190" s="100">
        <v>7.9075770023132805E-3</v>
      </c>
      <c r="ADM190" s="100">
        <v>1.7370143133981313E-2</v>
      </c>
      <c r="ADU190" s="100">
        <v>1.276339056258217E-2</v>
      </c>
      <c r="AEV190" s="100">
        <v>1.3763842078609652E-2</v>
      </c>
      <c r="AGI190" s="100">
        <v>1.7369543028100815E-2</v>
      </c>
      <c r="AGJ190" s="100">
        <v>1.7369543028100815E-2</v>
      </c>
      <c r="AGP190" s="100">
        <v>-6.5507580646592636E-2</v>
      </c>
      <c r="AIO190" s="100">
        <v>1.0569242071364737E-2</v>
      </c>
      <c r="AIP190" s="100">
        <v>1.0569242071364737E-2</v>
      </c>
      <c r="AJA190" s="100">
        <v>1.276339056258217E-2</v>
      </c>
      <c r="AJB190" s="100">
        <v>1.276339056258217E-2</v>
      </c>
      <c r="AJC190" s="100">
        <v>1.276339056258217E-2</v>
      </c>
      <c r="AKG190" s="100">
        <v>-3.8922130915607367E-2</v>
      </c>
      <c r="AKI190" s="100">
        <v>-6.5507580646592636E-2</v>
      </c>
      <c r="AKK190" s="100">
        <v>-6.5507580646592636E-2</v>
      </c>
      <c r="ALD190" s="100">
        <v>1.7369543028100815E-2</v>
      </c>
      <c r="ANK190" s="100">
        <v>1.7370143133981313E-2</v>
      </c>
      <c r="ANL190" s="100">
        <v>1.7370143133981313E-2</v>
      </c>
      <c r="APY190" s="100">
        <v>1.7369543028100815E-2</v>
      </c>
      <c r="APZ190" s="100">
        <v>1.7369543028100815E-2</v>
      </c>
      <c r="AQA190" s="100">
        <v>1.7369543028100815E-2</v>
      </c>
      <c r="ARK190" s="100">
        <v>1.3763842078609652E-2</v>
      </c>
      <c r="ARL190" s="100">
        <v>1.3763842078609652E-2</v>
      </c>
      <c r="ARM190" s="100">
        <v>1.3763842078609652E-2</v>
      </c>
      <c r="ARN190" s="100">
        <v>1.3763842078609652E-2</v>
      </c>
      <c r="ARX190" s="100">
        <v>-3.8922130915607367E-2</v>
      </c>
      <c r="ARY190" s="100">
        <v>-3.8922130915607367E-2</v>
      </c>
      <c r="ASA190" s="100">
        <v>1.276339056258217E-2</v>
      </c>
      <c r="ASB190" s="100">
        <v>1.276339056258217E-2</v>
      </c>
      <c r="ASC190" s="100">
        <v>1.276339056258217E-2</v>
      </c>
      <c r="AXB190" s="100">
        <v>1.2940714006330203E-2</v>
      </c>
      <c r="AXI190" s="124">
        <v>1.3746436734946835E-2</v>
      </c>
      <c r="AXL190" s="124">
        <v>6000</v>
      </c>
    </row>
    <row r="191" spans="1:1010 1051:1312" ht="14.25" customHeight="1" x14ac:dyDescent="0.2">
      <c r="A191" s="126" t="s">
        <v>3079</v>
      </c>
      <c r="B191" s="126" t="s">
        <v>3040</v>
      </c>
      <c r="C191" s="126" t="s">
        <v>2782</v>
      </c>
      <c r="D191" s="126" t="s">
        <v>2786</v>
      </c>
      <c r="E191" s="29" t="s">
        <v>3050</v>
      </c>
      <c r="F191" s="126" t="s">
        <v>2746</v>
      </c>
      <c r="G191" s="126" t="s">
        <v>3060</v>
      </c>
      <c r="EP191" s="100">
        <v>-0.99999999999999989</v>
      </c>
      <c r="EQ191" s="100">
        <v>-0.99999999999999989</v>
      </c>
      <c r="ER191" s="100">
        <v>-0.99999999999999989</v>
      </c>
      <c r="XR191" s="124" t="s">
        <v>86</v>
      </c>
      <c r="XS191" s="124">
        <v>2344.7890830418551</v>
      </c>
      <c r="XT191" s="124">
        <v>-260.53212033798394</v>
      </c>
      <c r="XU191" s="124">
        <v>1432.1363514108648</v>
      </c>
      <c r="XV191" s="124">
        <v>10.421284813519357</v>
      </c>
      <c r="XW191" s="124">
        <v>-81.434858415057846</v>
      </c>
      <c r="XX191" s="124">
        <v>2002.8221042888131</v>
      </c>
      <c r="YJ191" s="124">
        <v>-0.54827149096142758</v>
      </c>
      <c r="AAU191" s="100">
        <v>7.0044325179716233E-2</v>
      </c>
      <c r="AAV191" s="100">
        <v>8.6731964629458119E-2</v>
      </c>
      <c r="AAW191" s="100">
        <v>6.5944169867177993E-2</v>
      </c>
      <c r="AAX191" s="100">
        <v>6.5944169867177993E-2</v>
      </c>
      <c r="AAY191" s="100">
        <v>6.5944169867177993E-2</v>
      </c>
      <c r="AAZ191" s="100">
        <v>6.5944169867177993E-2</v>
      </c>
      <c r="ABA191" s="100">
        <v>6.5944169867177993E-2</v>
      </c>
      <c r="ABB191" s="100">
        <v>6.5944169867177993E-2</v>
      </c>
      <c r="ABC191" s="100">
        <v>6.5944169867177993E-2</v>
      </c>
      <c r="ABD191" s="100">
        <v>6.5944169867177993E-2</v>
      </c>
      <c r="ABE191" s="100">
        <v>6.5944169867177993E-2</v>
      </c>
      <c r="ABF191" s="100">
        <v>6.5944169867177993E-2</v>
      </c>
      <c r="ABG191" s="100">
        <v>6.5944169867177993E-2</v>
      </c>
      <c r="ABH191" s="100">
        <v>6.5944169867177993E-2</v>
      </c>
      <c r="ABM191" s="100">
        <v>6.3960810779123412E-2</v>
      </c>
      <c r="ABN191" s="100">
        <v>6.3960810779123412E-2</v>
      </c>
      <c r="ACB191" s="100">
        <v>6.5934571050730514E-2</v>
      </c>
      <c r="ADM191" s="100">
        <v>6.5639851475154651E-2</v>
      </c>
      <c r="ADT191" s="100">
        <v>6.5083052182155529E-2</v>
      </c>
      <c r="ADU191" s="100">
        <v>7.4001434833800131E-2</v>
      </c>
      <c r="AEV191" s="100">
        <v>7.4030236135931501E-2</v>
      </c>
      <c r="AGI191" s="100">
        <v>6.5639851475154651E-2</v>
      </c>
      <c r="AGJ191" s="100">
        <v>6.5639851475154651E-2</v>
      </c>
      <c r="AGP191" s="100">
        <v>6.6015209843909461E-2</v>
      </c>
      <c r="AHI191" s="100">
        <v>6.5944169867177993E-2</v>
      </c>
      <c r="AHJ191" s="100">
        <v>6.6003689323056905E-2</v>
      </c>
      <c r="AHK191" s="100">
        <v>6.5862570221796521E-2</v>
      </c>
      <c r="AIO191" s="100">
        <v>7.3937115969697473E-2</v>
      </c>
      <c r="AIP191" s="100">
        <v>7.3937115969697473E-2</v>
      </c>
      <c r="AJA191" s="100">
        <v>7.4000473981597592E-2</v>
      </c>
      <c r="AJB191" s="100">
        <v>7.4000473981597592E-2</v>
      </c>
      <c r="AJC191" s="100">
        <v>7.4000473981597592E-2</v>
      </c>
      <c r="AKE191" s="100">
        <v>6.5145449341853123E-2</v>
      </c>
      <c r="AKF191" s="100">
        <v>6.5934571050730514E-2</v>
      </c>
      <c r="AKG191" s="100">
        <v>6.6690087196463868E-2</v>
      </c>
      <c r="AKH191" s="100">
        <v>6.4242092982230561E-2</v>
      </c>
      <c r="AKI191" s="100">
        <v>6.6015209843909461E-2</v>
      </c>
      <c r="AKJ191" s="100">
        <v>6.5944169867177993E-2</v>
      </c>
      <c r="AKK191" s="100">
        <v>6.6015209843909461E-2</v>
      </c>
      <c r="ALD191" s="100">
        <v>6.5639851475154651E-2</v>
      </c>
      <c r="ALV191" s="100">
        <v>6.5933610198527975E-2</v>
      </c>
      <c r="ANK191" s="100">
        <v>6.5638890622952126E-2</v>
      </c>
      <c r="ANL191" s="100">
        <v>6.5638890622952126E-2</v>
      </c>
      <c r="APM191" s="100">
        <v>0.46605590630219657</v>
      </c>
      <c r="APN191" s="100">
        <v>0.46605590630219657</v>
      </c>
      <c r="APY191" s="100">
        <v>6.5639851475154651E-2</v>
      </c>
      <c r="APZ191" s="100">
        <v>6.5639851475154651E-2</v>
      </c>
      <c r="AQA191" s="100">
        <v>6.5639851475154651E-2</v>
      </c>
      <c r="AQE191" s="100">
        <v>2.4298506070877735E-2</v>
      </c>
      <c r="AQF191" s="100">
        <v>2.4298506070877735E-2</v>
      </c>
      <c r="AQG191" s="100">
        <v>2.4298506070877735E-2</v>
      </c>
      <c r="AQH191" s="100">
        <v>0.46165819253257501</v>
      </c>
      <c r="AQI191" s="100">
        <v>0.46165819253257501</v>
      </c>
      <c r="AQJ191" s="100">
        <v>0.46165819253257501</v>
      </c>
      <c r="AQK191" s="100">
        <v>0.46165819253257501</v>
      </c>
      <c r="AQL191" s="100">
        <v>0.46166005600351323</v>
      </c>
      <c r="ARK191" s="100">
        <v>7.4030236135931501E-2</v>
      </c>
      <c r="ARL191" s="100">
        <v>7.4030236135931501E-2</v>
      </c>
      <c r="ARM191" s="100">
        <v>7.4030236135931501E-2</v>
      </c>
      <c r="ARN191" s="100">
        <v>7.4030236135931501E-2</v>
      </c>
      <c r="ARX191" s="100">
        <v>6.6690087196463868E-2</v>
      </c>
      <c r="ARY191" s="100">
        <v>6.6690087196463868E-2</v>
      </c>
      <c r="ARZ191" s="100">
        <v>6.5459371403112865E-2</v>
      </c>
      <c r="ASA191" s="100">
        <v>7.4001434833800131E-2</v>
      </c>
      <c r="ASB191" s="100">
        <v>7.4001434833800131E-2</v>
      </c>
      <c r="ASC191" s="100">
        <v>7.4001434833800131E-2</v>
      </c>
      <c r="AVZ191" s="100">
        <v>6.5331694527110087E-2</v>
      </c>
      <c r="AWK191" s="100">
        <v>6.5385453722562714E-2</v>
      </c>
      <c r="AXB191" s="100">
        <v>0.54827149096142758</v>
      </c>
      <c r="AXI191" s="124">
        <v>7.393231170868482E-2</v>
      </c>
      <c r="AXJ191" s="124">
        <v>6.5800173062098927E-2</v>
      </c>
      <c r="AXL191" s="124">
        <v>6000</v>
      </c>
    </row>
    <row r="192" spans="1:1010 1051:1312" ht="14.25" customHeight="1" x14ac:dyDescent="0.2">
      <c r="A192" s="126" t="s">
        <v>3079</v>
      </c>
      <c r="B192" s="126" t="s">
        <v>3041</v>
      </c>
      <c r="C192" s="126" t="s">
        <v>2782</v>
      </c>
      <c r="D192" s="126" t="s">
        <v>2786</v>
      </c>
      <c r="E192" s="29" t="s">
        <v>3050</v>
      </c>
      <c r="F192" s="126" t="s">
        <v>2746</v>
      </c>
      <c r="G192" s="126" t="s">
        <v>3061</v>
      </c>
      <c r="EP192" s="100">
        <v>-1</v>
      </c>
      <c r="EQ192" s="100">
        <v>-1</v>
      </c>
      <c r="ER192" s="100">
        <v>-1</v>
      </c>
      <c r="XR192" s="124" t="s">
        <v>86</v>
      </c>
      <c r="XS192" s="124">
        <v>2334.8161819621832</v>
      </c>
      <c r="XT192" s="124">
        <v>-259.42402021802036</v>
      </c>
      <c r="XU192" s="124">
        <v>1432.0695186190044</v>
      </c>
      <c r="XV192" s="124">
        <v>10.376960808720815</v>
      </c>
      <c r="XW192" s="124">
        <v>-81.368073700161347</v>
      </c>
      <c r="XX192" s="124">
        <v>1994.0240880440015</v>
      </c>
      <c r="YJ192" s="124">
        <v>-0.54827147225243478</v>
      </c>
      <c r="AAU192" s="100">
        <v>7.0044318150541005E-2</v>
      </c>
      <c r="AAV192" s="100">
        <v>8.6731960853563161E-2</v>
      </c>
      <c r="AAW192" s="100">
        <v>6.5944167302448606E-2</v>
      </c>
      <c r="AAX192" s="100">
        <v>6.5944167302448606E-2</v>
      </c>
      <c r="AAY192" s="100">
        <v>6.5944167302448606E-2</v>
      </c>
      <c r="AAZ192" s="100">
        <v>6.5944167302448606E-2</v>
      </c>
      <c r="ABA192" s="100">
        <v>6.5944167302448606E-2</v>
      </c>
      <c r="ABB192" s="100">
        <v>6.5944167302448606E-2</v>
      </c>
      <c r="ABC192" s="100">
        <v>6.5944167302448606E-2</v>
      </c>
      <c r="ABD192" s="100">
        <v>6.5944167302448606E-2</v>
      </c>
      <c r="ABE192" s="100">
        <v>6.5944167302448606E-2</v>
      </c>
      <c r="ABF192" s="100">
        <v>6.5944167302448606E-2</v>
      </c>
      <c r="ABG192" s="100">
        <v>6.5944167302448606E-2</v>
      </c>
      <c r="ABH192" s="100">
        <v>6.5944167302448606E-2</v>
      </c>
      <c r="ABM192" s="100">
        <v>6.3960811774733103E-2</v>
      </c>
      <c r="ABN192" s="100">
        <v>6.3960811774733103E-2</v>
      </c>
      <c r="ACB192" s="100">
        <v>6.5934570654676547E-2</v>
      </c>
      <c r="ADM192" s="100">
        <v>6.5639848227227585E-2</v>
      </c>
      <c r="ADT192" s="100">
        <v>6.5083049370490836E-2</v>
      </c>
      <c r="ADU192" s="100">
        <v>7.400143255819995E-2</v>
      </c>
      <c r="AEV192" s="100">
        <v>7.4030232165813989E-2</v>
      </c>
      <c r="AGI192" s="100">
        <v>6.5639848227227585E-2</v>
      </c>
      <c r="AGJ192" s="100">
        <v>6.5639848227227585E-2</v>
      </c>
      <c r="AGP192" s="100">
        <v>6.6015204723846949E-2</v>
      </c>
      <c r="AHI192" s="100">
        <v>6.5944167302448606E-2</v>
      </c>
      <c r="AHJ192" s="100">
        <v>6.6003684880801328E-2</v>
      </c>
      <c r="AHK192" s="100">
        <v>6.5862571635641437E-2</v>
      </c>
      <c r="AIO192" s="100">
        <v>7.3937106991663351E-2</v>
      </c>
      <c r="AIP192" s="100">
        <v>7.3937106991663351E-2</v>
      </c>
      <c r="AJA192" s="100">
        <v>7.4000470960563169E-2</v>
      </c>
      <c r="AJB192" s="100">
        <v>7.4000470960563169E-2</v>
      </c>
      <c r="AJC192" s="100">
        <v>7.4000470960563169E-2</v>
      </c>
      <c r="AKE192" s="100">
        <v>6.5145446909604957E-2</v>
      </c>
      <c r="AKF192" s="100">
        <v>6.5934570654676547E-2</v>
      </c>
      <c r="AKG192" s="100">
        <v>6.6690086803950208E-2</v>
      </c>
      <c r="AKH192" s="100">
        <v>6.4242091163862883E-2</v>
      </c>
      <c r="AKI192" s="100">
        <v>6.6015204723846949E-2</v>
      </c>
      <c r="AKJ192" s="100">
        <v>6.5944167302448606E-2</v>
      </c>
      <c r="AKK192" s="100">
        <v>6.6015204723846949E-2</v>
      </c>
      <c r="ALD192" s="100">
        <v>6.5639848227227585E-2</v>
      </c>
      <c r="ALV192" s="100">
        <v>6.5933609057039766E-2</v>
      </c>
      <c r="ANK192" s="100">
        <v>6.5638891461739748E-2</v>
      </c>
      <c r="ANL192" s="100">
        <v>6.5638891461739748E-2</v>
      </c>
      <c r="APM192" s="100">
        <v>0.46605589335068476</v>
      </c>
      <c r="APN192" s="100">
        <v>0.46605589335068476</v>
      </c>
      <c r="APY192" s="100">
        <v>6.5639848227227585E-2</v>
      </c>
      <c r="APZ192" s="100">
        <v>6.5639848227227585E-2</v>
      </c>
      <c r="AQA192" s="100">
        <v>6.5639848227227585E-2</v>
      </c>
      <c r="AQE192" s="100">
        <v>2.4298504376457957E-2</v>
      </c>
      <c r="AQF192" s="100">
        <v>2.4298504376457957E-2</v>
      </c>
      <c r="AQG192" s="100">
        <v>2.4298504376457957E-2</v>
      </c>
      <c r="AQH192" s="100">
        <v>0.4616581352822331</v>
      </c>
      <c r="AQI192" s="100">
        <v>0.4616581352822331</v>
      </c>
      <c r="AQJ192" s="100">
        <v>0.4616581352822331</v>
      </c>
      <c r="AQK192" s="100">
        <v>0.4616581352822331</v>
      </c>
      <c r="AQL192" s="100">
        <v>0.46166006814180449</v>
      </c>
      <c r="ARK192" s="100">
        <v>7.4030232165813989E-2</v>
      </c>
      <c r="ARL192" s="100">
        <v>7.4030232165813989E-2</v>
      </c>
      <c r="ARM192" s="100">
        <v>7.4030232165813989E-2</v>
      </c>
      <c r="ARN192" s="100">
        <v>7.4030232165813989E-2</v>
      </c>
      <c r="ARX192" s="100">
        <v>6.6690086803950208E-2</v>
      </c>
      <c r="ARY192" s="100">
        <v>6.6690086803950208E-2</v>
      </c>
      <c r="ARZ192" s="100">
        <v>6.5459367464746968E-2</v>
      </c>
      <c r="ASA192" s="100">
        <v>7.400143255819995E-2</v>
      </c>
      <c r="ASB192" s="100">
        <v>7.400143255819995E-2</v>
      </c>
      <c r="ASC192" s="100">
        <v>7.400143255819995E-2</v>
      </c>
      <c r="AVZ192" s="100">
        <v>6.5331692425757315E-2</v>
      </c>
      <c r="AWK192" s="100">
        <v>6.5385450082587226E-2</v>
      </c>
      <c r="AXB192" s="100">
        <v>0.54827147225243478</v>
      </c>
      <c r="AXI192" s="124">
        <v>7.3932313499926239E-2</v>
      </c>
      <c r="AXJ192" s="124">
        <v>6.5800169264378386E-2</v>
      </c>
      <c r="AXL192" s="124">
        <v>6000</v>
      </c>
    </row>
    <row r="193" spans="1:1010 1051:1312" ht="14.25" customHeight="1" x14ac:dyDescent="0.2">
      <c r="A193" s="126" t="s">
        <v>3079</v>
      </c>
      <c r="B193" s="126" t="s">
        <v>3042</v>
      </c>
      <c r="C193" s="126" t="s">
        <v>2782</v>
      </c>
      <c r="D193" s="126" t="s">
        <v>2786</v>
      </c>
      <c r="E193" s="29" t="s">
        <v>3050</v>
      </c>
      <c r="F193" s="126" t="s">
        <v>2746</v>
      </c>
      <c r="G193" s="126" t="s">
        <v>3062</v>
      </c>
      <c r="EP193" s="100">
        <v>-1</v>
      </c>
      <c r="EQ193" s="100">
        <v>-1</v>
      </c>
      <c r="ER193" s="100">
        <v>-1</v>
      </c>
      <c r="XR193" s="124" t="s">
        <v>86</v>
      </c>
      <c r="XS193" s="124">
        <v>2341.2787624485386</v>
      </c>
      <c r="XT193" s="124">
        <v>-260.14208471650431</v>
      </c>
      <c r="XU193" s="124">
        <v>1432.1463227280192</v>
      </c>
      <c r="XV193" s="124">
        <v>10.405683388660172</v>
      </c>
      <c r="XW193" s="124">
        <v>-81.446737607360703</v>
      </c>
      <c r="XX193" s="124">
        <v>1999.6899401246735</v>
      </c>
      <c r="YJ193" s="124">
        <v>-0.54827121300365056</v>
      </c>
      <c r="AAU193" s="100">
        <v>7.0042557073681899E-2</v>
      </c>
      <c r="AAV193" s="100">
        <v>8.6729596584161489E-2</v>
      </c>
      <c r="AAW193" s="100">
        <v>6.5943311672936905E-2</v>
      </c>
      <c r="AAX193" s="100">
        <v>6.5943311672936905E-2</v>
      </c>
      <c r="AAY193" s="100">
        <v>6.5943311672936905E-2</v>
      </c>
      <c r="AAZ193" s="100">
        <v>6.5943311672936905E-2</v>
      </c>
      <c r="ABA193" s="100">
        <v>6.5943311672936905E-2</v>
      </c>
      <c r="ABB193" s="100">
        <v>6.5943311672936905E-2</v>
      </c>
      <c r="ABC193" s="100">
        <v>6.5943311672936905E-2</v>
      </c>
      <c r="ABD193" s="100">
        <v>6.5943311672936905E-2</v>
      </c>
      <c r="ABE193" s="100">
        <v>6.5943311672936905E-2</v>
      </c>
      <c r="ABF193" s="100">
        <v>6.5943311672936905E-2</v>
      </c>
      <c r="ABG193" s="100">
        <v>6.5943311672936905E-2</v>
      </c>
      <c r="ABH193" s="100">
        <v>6.5943311672936905E-2</v>
      </c>
      <c r="ABM193" s="100">
        <v>6.3959001789510139E-2</v>
      </c>
      <c r="ABN193" s="100">
        <v>6.3959001789510139E-2</v>
      </c>
      <c r="ACB193" s="100">
        <v>6.5932748430786767E-2</v>
      </c>
      <c r="ADM193" s="100">
        <v>6.5636929195343779E-2</v>
      </c>
      <c r="ADT193" s="100">
        <v>6.5082736933327612E-2</v>
      </c>
      <c r="ADU193" s="100">
        <v>7.3999659030172651E-2</v>
      </c>
      <c r="AEV193" s="100">
        <v>7.4027511101676768E-2</v>
      </c>
      <c r="AGI193" s="100">
        <v>6.5637883763556421E-2</v>
      </c>
      <c r="AGJ193" s="100">
        <v>6.5637883763556421E-2</v>
      </c>
      <c r="AGP193" s="100">
        <v>6.6013426404089415E-2</v>
      </c>
      <c r="AHI193" s="100">
        <v>6.5943311672936905E-2</v>
      </c>
      <c r="AHJ193" s="100">
        <v>6.5999980075205633E-2</v>
      </c>
      <c r="AHK193" s="100">
        <v>6.5860710026637209E-2</v>
      </c>
      <c r="AIO193" s="100">
        <v>7.3936269886223996E-2</v>
      </c>
      <c r="AIP193" s="100">
        <v>7.3936269886223996E-2</v>
      </c>
      <c r="AJA193" s="100">
        <v>7.3999659030172651E-2</v>
      </c>
      <c r="AJB193" s="100">
        <v>7.3999659030172651E-2</v>
      </c>
      <c r="AJC193" s="100">
        <v>7.3999659030172651E-2</v>
      </c>
      <c r="AKE193" s="100">
        <v>6.5143247836066551E-2</v>
      </c>
      <c r="AKF193" s="100">
        <v>6.5932748430786767E-2</v>
      </c>
      <c r="AKG193" s="100">
        <v>6.6688630780535607E-2</v>
      </c>
      <c r="AKH193" s="100">
        <v>6.4240415282332791E-2</v>
      </c>
      <c r="AKI193" s="100">
        <v>6.6013426404089415E-2</v>
      </c>
      <c r="AKJ193" s="100">
        <v>6.5943311672936905E-2</v>
      </c>
      <c r="AKK193" s="100">
        <v>6.6013426404089415E-2</v>
      </c>
      <c r="ALD193" s="100">
        <v>6.5638848022816915E-2</v>
      </c>
      <c r="ALV193" s="100">
        <v>6.5931789017050199E-2</v>
      </c>
      <c r="ANK193" s="100">
        <v>6.5638848022816915E-2</v>
      </c>
      <c r="ANL193" s="100">
        <v>6.5638848022816915E-2</v>
      </c>
      <c r="APM193" s="100">
        <v>0.46605493413111077</v>
      </c>
      <c r="APN193" s="100">
        <v>0.46605493413111077</v>
      </c>
      <c r="APY193" s="100">
        <v>6.5637883763556421E-2</v>
      </c>
      <c r="APZ193" s="100">
        <v>6.5637883763556421E-2</v>
      </c>
      <c r="AQA193" s="100">
        <v>6.5637883763556421E-2</v>
      </c>
      <c r="AQE193" s="100">
        <v>2.4297734341553773E-2</v>
      </c>
      <c r="AQF193" s="100">
        <v>2.4297734341553773E-2</v>
      </c>
      <c r="AQG193" s="100">
        <v>2.4297734341553773E-2</v>
      </c>
      <c r="AQH193" s="100">
        <v>0.46165985011282706</v>
      </c>
      <c r="AQI193" s="100">
        <v>0.46165985011282706</v>
      </c>
      <c r="AQJ193" s="100">
        <v>0.46165985011282706</v>
      </c>
      <c r="AQK193" s="100">
        <v>0.46165985011282706</v>
      </c>
      <c r="AQL193" s="100">
        <v>0.46165985011282706</v>
      </c>
      <c r="ARK193" s="100">
        <v>7.4027511101676768E-2</v>
      </c>
      <c r="ARL193" s="100">
        <v>7.4027511101676768E-2</v>
      </c>
      <c r="ARM193" s="100">
        <v>7.4027511101676768E-2</v>
      </c>
      <c r="ARN193" s="100">
        <v>7.4027511101676768E-2</v>
      </c>
      <c r="ARX193" s="100">
        <v>6.6688630780535607E-2</v>
      </c>
      <c r="ARY193" s="100">
        <v>6.6688630780535607E-2</v>
      </c>
      <c r="ARZ193" s="100">
        <v>6.5456360746387457E-2</v>
      </c>
      <c r="ASA193" s="100">
        <v>7.3999659030172651E-2</v>
      </c>
      <c r="ASB193" s="100">
        <v>7.3999659030172651E-2</v>
      </c>
      <c r="ASC193" s="100">
        <v>7.3999659030172651E-2</v>
      </c>
      <c r="AVZ193" s="100">
        <v>6.5329577612966219E-2</v>
      </c>
      <c r="AWK193" s="100">
        <v>6.5384322342237886E-2</v>
      </c>
      <c r="AXB193" s="100">
        <v>0.54827121300365056</v>
      </c>
      <c r="AXI193" s="124">
        <v>7.3930503712756723E-2</v>
      </c>
      <c r="AXJ193" s="124">
        <v>6.5798285141949048E-2</v>
      </c>
      <c r="AXL193" s="124">
        <v>6000</v>
      </c>
    </row>
    <row r="194" spans="1:1010 1051:1312" ht="14.25" customHeight="1" x14ac:dyDescent="0.2">
      <c r="A194" s="126" t="s">
        <v>3079</v>
      </c>
      <c r="B194" s="126" t="s">
        <v>3043</v>
      </c>
      <c r="C194" s="126" t="s">
        <v>2782</v>
      </c>
      <c r="D194" s="126" t="s">
        <v>2786</v>
      </c>
      <c r="E194" s="29" t="s">
        <v>3050</v>
      </c>
      <c r="F194" s="126" t="s">
        <v>2746</v>
      </c>
      <c r="G194" s="126" t="s">
        <v>3063</v>
      </c>
      <c r="EP194" s="100">
        <v>-1</v>
      </c>
      <c r="EQ194" s="100">
        <v>-1</v>
      </c>
      <c r="ER194" s="100">
        <v>-1</v>
      </c>
      <c r="XR194" s="124" t="s">
        <v>86</v>
      </c>
      <c r="XS194" s="124">
        <v>2335.9420543209799</v>
      </c>
      <c r="XT194" s="124">
        <v>-259.54911714677553</v>
      </c>
      <c r="XU194" s="124">
        <v>1432.0771449809986</v>
      </c>
      <c r="XV194" s="124">
        <v>10.381964685871022</v>
      </c>
      <c r="XW194" s="124">
        <v>-81.377563969133888</v>
      </c>
      <c r="XX194" s="124">
        <v>1995.0153732050703</v>
      </c>
      <c r="YJ194" s="124">
        <v>-0.54827120985398614</v>
      </c>
      <c r="AAU194" s="100">
        <v>7.0042560819680119E-2</v>
      </c>
      <c r="AAV194" s="100">
        <v>8.6729606426995107E-2</v>
      </c>
      <c r="AAW194" s="100">
        <v>6.5943309351738907E-2</v>
      </c>
      <c r="AAX194" s="100">
        <v>6.5943309351738907E-2</v>
      </c>
      <c r="AAY194" s="100">
        <v>6.5943309351738907E-2</v>
      </c>
      <c r="AAZ194" s="100">
        <v>6.5943309351738907E-2</v>
      </c>
      <c r="ABA194" s="100">
        <v>6.5943309351738907E-2</v>
      </c>
      <c r="ABB194" s="100">
        <v>6.5943309351738907E-2</v>
      </c>
      <c r="ABC194" s="100">
        <v>6.5943309351738907E-2</v>
      </c>
      <c r="ABD194" s="100">
        <v>6.5943309351738907E-2</v>
      </c>
      <c r="ABE194" s="100">
        <v>6.5943309351738907E-2</v>
      </c>
      <c r="ABF194" s="100">
        <v>6.5943309351738907E-2</v>
      </c>
      <c r="ABG194" s="100">
        <v>6.5943309351738907E-2</v>
      </c>
      <c r="ABH194" s="100">
        <v>6.5943309351738907E-2</v>
      </c>
      <c r="ABM194" s="100">
        <v>6.3959002264083228E-2</v>
      </c>
      <c r="ABN194" s="100">
        <v>6.3959002264083228E-2</v>
      </c>
      <c r="ACB194" s="100">
        <v>6.5932746015035612E-2</v>
      </c>
      <c r="ADM194" s="100">
        <v>6.5636924242553157E-2</v>
      </c>
      <c r="ADT194" s="100">
        <v>6.5082743075672356E-2</v>
      </c>
      <c r="ADU194" s="100">
        <v>7.3999654431438189E-2</v>
      </c>
      <c r="AEV194" s="100">
        <v>7.4027510699669008E-2</v>
      </c>
      <c r="AGI194" s="100">
        <v>6.5637886303882204E-2</v>
      </c>
      <c r="AGJ194" s="100">
        <v>6.5637886303882204E-2</v>
      </c>
      <c r="AGP194" s="100">
        <v>6.6013428635740959E-2</v>
      </c>
      <c r="AHI194" s="100">
        <v>6.5943309351738907E-2</v>
      </c>
      <c r="AHJ194" s="100">
        <v>6.5999979115050539E-2</v>
      </c>
      <c r="AHK194" s="100">
        <v>6.5860712277333561E-2</v>
      </c>
      <c r="AIO194" s="100">
        <v>7.3936269576739419E-2</v>
      </c>
      <c r="AIP194" s="100">
        <v>7.3936269576739419E-2</v>
      </c>
      <c r="AJA194" s="100">
        <v>7.3999654431438189E-2</v>
      </c>
      <c r="AJB194" s="100">
        <v>7.3999654431438189E-2</v>
      </c>
      <c r="AJC194" s="100">
        <v>7.3999654431438189E-2</v>
      </c>
      <c r="AKE194" s="100">
        <v>6.5143251415342079E-2</v>
      </c>
      <c r="AKF194" s="100">
        <v>6.5932746015035612E-2</v>
      </c>
      <c r="AKG194" s="100">
        <v>6.6688626481961208E-2</v>
      </c>
      <c r="AKH194" s="100">
        <v>6.4240412454546231E-2</v>
      </c>
      <c r="AKI194" s="100">
        <v>6.6013428635740959E-2</v>
      </c>
      <c r="AKJ194" s="100">
        <v>6.5943309351738907E-2</v>
      </c>
      <c r="AKK194" s="100">
        <v>6.6013428635740959E-2</v>
      </c>
      <c r="ALD194" s="100">
        <v>6.5638843530732197E-2</v>
      </c>
      <c r="ALV194" s="100">
        <v>6.593178395370658E-2</v>
      </c>
      <c r="ANK194" s="100">
        <v>6.5638843530732197E-2</v>
      </c>
      <c r="ANL194" s="100">
        <v>6.5638843530732197E-2</v>
      </c>
      <c r="APM194" s="100">
        <v>0.4660548794590334</v>
      </c>
      <c r="APN194" s="100">
        <v>0.4660548794590334</v>
      </c>
      <c r="APY194" s="100">
        <v>6.5637886303882204E-2</v>
      </c>
      <c r="APZ194" s="100">
        <v>6.5637886303882204E-2</v>
      </c>
      <c r="AQA194" s="100">
        <v>6.5637886303882204E-2</v>
      </c>
      <c r="AQE194" s="100">
        <v>2.4297733905632515E-2</v>
      </c>
      <c r="AQF194" s="100">
        <v>2.4297733905632515E-2</v>
      </c>
      <c r="AQG194" s="100">
        <v>2.4297733905632515E-2</v>
      </c>
      <c r="AQH194" s="100">
        <v>0.4616598739013163</v>
      </c>
      <c r="AQI194" s="100">
        <v>0.4616598739013163</v>
      </c>
      <c r="AQJ194" s="100">
        <v>0.4616598739013163</v>
      </c>
      <c r="AQK194" s="100">
        <v>0.4616598739013163</v>
      </c>
      <c r="AQL194" s="100">
        <v>0.4616598739013163</v>
      </c>
      <c r="ARK194" s="100">
        <v>7.4027510699669008E-2</v>
      </c>
      <c r="ARL194" s="100">
        <v>7.4027510699669008E-2</v>
      </c>
      <c r="ARM194" s="100">
        <v>7.4027510699669008E-2</v>
      </c>
      <c r="ARN194" s="100">
        <v>7.4027510699669008E-2</v>
      </c>
      <c r="ARX194" s="100">
        <v>6.6688626481961208E-2</v>
      </c>
      <c r="ARY194" s="100">
        <v>6.6688626481961208E-2</v>
      </c>
      <c r="ARZ194" s="100">
        <v>6.5456356450393993E-2</v>
      </c>
      <c r="ASA194" s="100">
        <v>7.3999654431438189E-2</v>
      </c>
      <c r="ASB194" s="100">
        <v>7.3999654431438189E-2</v>
      </c>
      <c r="ASC194" s="100">
        <v>7.3999654431438189E-2</v>
      </c>
      <c r="AVZ194" s="100">
        <v>6.5329577072038375E-2</v>
      </c>
      <c r="AWK194" s="100">
        <v>6.5384322712691942E-2</v>
      </c>
      <c r="AXB194" s="100">
        <v>0.54827120985398614</v>
      </c>
      <c r="AXI194" s="124">
        <v>7.3930502043244223E-2</v>
      </c>
      <c r="AXJ194" s="124">
        <v>6.5798279815005759E-2</v>
      </c>
      <c r="AXL194" s="124">
        <v>6000</v>
      </c>
    </row>
    <row r="195" spans="1:1010 1051:1312" ht="14.25" customHeight="1" x14ac:dyDescent="0.2">
      <c r="A195" s="126" t="s">
        <v>3079</v>
      </c>
      <c r="B195" s="126" t="s">
        <v>3044</v>
      </c>
      <c r="C195" s="126" t="s">
        <v>2782</v>
      </c>
      <c r="D195" s="126" t="s">
        <v>2786</v>
      </c>
      <c r="E195" s="29" t="s">
        <v>3050</v>
      </c>
      <c r="F195" s="126" t="s">
        <v>2746</v>
      </c>
      <c r="G195" s="126" t="s">
        <v>3064</v>
      </c>
      <c r="EP195" s="100">
        <v>-1</v>
      </c>
      <c r="EQ195" s="100">
        <v>-1</v>
      </c>
      <c r="ER195" s="100">
        <v>-1</v>
      </c>
      <c r="XR195" s="124" t="s">
        <v>86</v>
      </c>
      <c r="XS195" s="124">
        <v>2338.8593032211897</v>
      </c>
      <c r="XT195" s="124">
        <v>-259.87325591346553</v>
      </c>
      <c r="XU195" s="124">
        <v>1432.1227480658265</v>
      </c>
      <c r="XV195" s="124">
        <v>10.39493023653862</v>
      </c>
      <c r="XW195" s="124">
        <v>-81.405440544349332</v>
      </c>
      <c r="XX195" s="124">
        <v>1997.5806067633748</v>
      </c>
      <c r="YJ195" s="124">
        <v>-0.5482730569665607</v>
      </c>
      <c r="AAU195" s="100">
        <v>7.0045014868130778E-2</v>
      </c>
      <c r="AAV195" s="100">
        <v>8.6733044348038565E-2</v>
      </c>
      <c r="AAW195" s="100">
        <v>6.5945208643691119E-2</v>
      </c>
      <c r="AAX195" s="100">
        <v>6.5945208643691119E-2</v>
      </c>
      <c r="AAY195" s="100">
        <v>6.5945208643691119E-2</v>
      </c>
      <c r="AAZ195" s="100">
        <v>6.5945208643691119E-2</v>
      </c>
      <c r="ABA195" s="100">
        <v>6.5945208643691119E-2</v>
      </c>
      <c r="ABB195" s="100">
        <v>6.5945208643691119E-2</v>
      </c>
      <c r="ABC195" s="100">
        <v>6.5945208643691119E-2</v>
      </c>
      <c r="ABD195" s="100">
        <v>6.5945208643691119E-2</v>
      </c>
      <c r="ABE195" s="100">
        <v>6.5945208643691119E-2</v>
      </c>
      <c r="ABF195" s="100">
        <v>6.5945208643691119E-2</v>
      </c>
      <c r="ABG195" s="100">
        <v>6.5945208643691119E-2</v>
      </c>
      <c r="ABH195" s="100">
        <v>6.5945208643691119E-2</v>
      </c>
      <c r="ABM195" s="100">
        <v>6.3961986067831517E-2</v>
      </c>
      <c r="ABN195" s="100">
        <v>6.3961986067831517E-2</v>
      </c>
      <c r="ACB195" s="100">
        <v>6.5935614739799003E-2</v>
      </c>
      <c r="ADM195" s="100">
        <v>6.5641059623934461E-2</v>
      </c>
      <c r="ADT195" s="100">
        <v>6.5084564793025323E-2</v>
      </c>
      <c r="ADU195" s="100">
        <v>7.4001866115957868E-2</v>
      </c>
      <c r="AEV195" s="100">
        <v>7.4032564672206022E-2</v>
      </c>
      <c r="AGI195" s="100">
        <v>6.5641059623934461E-2</v>
      </c>
      <c r="AGJ195" s="100">
        <v>6.5641059623934461E-2</v>
      </c>
      <c r="AGP195" s="100">
        <v>6.6015250918826859E-2</v>
      </c>
      <c r="AHI195" s="100">
        <v>6.5945208643691119E-2</v>
      </c>
      <c r="AHJ195" s="100">
        <v>6.6004698592648847E-2</v>
      </c>
      <c r="AHK195" s="100">
        <v>6.5862692357288991E-2</v>
      </c>
      <c r="AIO195" s="100">
        <v>7.3936620792768193E-2</v>
      </c>
      <c r="AIP195" s="100">
        <v>7.3936620792768193E-2</v>
      </c>
      <c r="AJA195" s="100">
        <v>7.4001866115957868E-2</v>
      </c>
      <c r="AJB195" s="100">
        <v>7.4001866115957868E-2</v>
      </c>
      <c r="AJC195" s="100">
        <v>7.4001866115957868E-2</v>
      </c>
      <c r="AKE195" s="100">
        <v>6.5145971586554829E-2</v>
      </c>
      <c r="AKF195" s="100">
        <v>6.5935614739799003E-2</v>
      </c>
      <c r="AKG195" s="100">
        <v>6.6691674388904137E-2</v>
      </c>
      <c r="AKH195" s="100">
        <v>6.4243113590660358E-2</v>
      </c>
      <c r="AKI195" s="100">
        <v>6.6015250918826859E-2</v>
      </c>
      <c r="AKJ195" s="100">
        <v>6.5945208643691119E-2</v>
      </c>
      <c r="AKK195" s="100">
        <v>6.6015250918826859E-2</v>
      </c>
      <c r="ALD195" s="100">
        <v>6.5641059623934461E-2</v>
      </c>
      <c r="ALV195" s="100">
        <v>6.5934656317513107E-2</v>
      </c>
      <c r="ANK195" s="100">
        <v>6.5641059623934461E-2</v>
      </c>
      <c r="ANL195" s="100">
        <v>6.5641059623934461E-2</v>
      </c>
      <c r="APM195" s="100">
        <v>0.46605787166744955</v>
      </c>
      <c r="APN195" s="100">
        <v>0.46605787166744955</v>
      </c>
      <c r="APY195" s="100">
        <v>6.5641059623934461E-2</v>
      </c>
      <c r="APZ195" s="100">
        <v>6.5641059623934461E-2</v>
      </c>
      <c r="AQA195" s="100">
        <v>6.5641059623934461E-2</v>
      </c>
      <c r="AQE195" s="100">
        <v>2.429853169705801E-2</v>
      </c>
      <c r="AQF195" s="100">
        <v>2.429853169705801E-2</v>
      </c>
      <c r="AQG195" s="100">
        <v>2.429853169705801E-2</v>
      </c>
      <c r="AQH195" s="100">
        <v>0.46165962339231925</v>
      </c>
      <c r="AQI195" s="100">
        <v>0.46165962339231925</v>
      </c>
      <c r="AQJ195" s="100">
        <v>0.46165962339231925</v>
      </c>
      <c r="AQK195" s="100">
        <v>0.46165962339231925</v>
      </c>
      <c r="AQL195" s="100">
        <v>0.46165962339231925</v>
      </c>
      <c r="ARK195" s="100">
        <v>7.4032564672206022E-2</v>
      </c>
      <c r="ARL195" s="100">
        <v>7.4032564672206022E-2</v>
      </c>
      <c r="ARM195" s="100">
        <v>7.4032564672206022E-2</v>
      </c>
      <c r="ARN195" s="100">
        <v>7.4032564672206022E-2</v>
      </c>
      <c r="ARX195" s="100">
        <v>6.6691674388904137E-2</v>
      </c>
      <c r="ARY195" s="100">
        <v>6.6691674388904137E-2</v>
      </c>
      <c r="ARZ195" s="100">
        <v>6.5459714510203618E-2</v>
      </c>
      <c r="ASA195" s="100">
        <v>7.4000902853155373E-2</v>
      </c>
      <c r="ASB195" s="100">
        <v>7.4000902853155373E-2</v>
      </c>
      <c r="ASC195" s="100">
        <v>7.4000902853155373E-2</v>
      </c>
      <c r="AVZ195" s="100">
        <v>6.5334025656286918E-2</v>
      </c>
      <c r="AWK195" s="100">
        <v>6.5386796968210203E-2</v>
      </c>
      <c r="AXB195" s="100">
        <v>0.5482730569665607</v>
      </c>
      <c r="AXI195" s="124">
        <v>7.393374068539392E-2</v>
      </c>
      <c r="AXJ195" s="124">
        <v>6.5802248826561965E-2</v>
      </c>
      <c r="AXL195" s="124">
        <v>6000</v>
      </c>
    </row>
    <row r="196" spans="1:1010 1051:1312" ht="14.25" customHeight="1" x14ac:dyDescent="0.2">
      <c r="A196" s="126" t="s">
        <v>3079</v>
      </c>
      <c r="B196" s="126" t="s">
        <v>3045</v>
      </c>
      <c r="C196" s="126" t="s">
        <v>2782</v>
      </c>
      <c r="D196" s="126" t="s">
        <v>2786</v>
      </c>
      <c r="E196" s="29" t="s">
        <v>3050</v>
      </c>
      <c r="F196" s="126" t="s">
        <v>2746</v>
      </c>
      <c r="G196" s="126" t="s">
        <v>3065</v>
      </c>
      <c r="EP196" s="100">
        <v>-1</v>
      </c>
      <c r="EQ196" s="100">
        <v>-1</v>
      </c>
      <c r="ER196" s="100">
        <v>-1</v>
      </c>
      <c r="XR196" s="124" t="s">
        <v>86</v>
      </c>
      <c r="XS196" s="124">
        <v>2343.4955306414154</v>
      </c>
      <c r="XT196" s="124">
        <v>-260.3883922934906</v>
      </c>
      <c r="XU196" s="124">
        <v>1432.1201058395268</v>
      </c>
      <c r="XV196" s="124">
        <v>10.415535691739624</v>
      </c>
      <c r="XW196" s="124">
        <v>-81.402751544894315</v>
      </c>
      <c r="XX196" s="124">
        <v>2001.7043868030305</v>
      </c>
      <c r="YJ196" s="124">
        <v>-0.54827307374591694</v>
      </c>
      <c r="AAU196" s="100">
        <v>7.004501815532635E-2</v>
      </c>
      <c r="AAV196" s="100">
        <v>8.6733045037516984E-2</v>
      </c>
      <c r="AAW196" s="100">
        <v>6.5945208985883547E-2</v>
      </c>
      <c r="AAX196" s="100">
        <v>6.5945208985883547E-2</v>
      </c>
      <c r="AAY196" s="100">
        <v>6.5945208985883547E-2</v>
      </c>
      <c r="AAZ196" s="100">
        <v>6.5945208985883547E-2</v>
      </c>
      <c r="ABA196" s="100">
        <v>6.5945208985883547E-2</v>
      </c>
      <c r="ABB196" s="100">
        <v>6.5945208985883547E-2</v>
      </c>
      <c r="ABC196" s="100">
        <v>6.5945208985883547E-2</v>
      </c>
      <c r="ABD196" s="100">
        <v>6.5945208985883547E-2</v>
      </c>
      <c r="ABE196" s="100">
        <v>6.5945208985883547E-2</v>
      </c>
      <c r="ABF196" s="100">
        <v>6.5945208985883547E-2</v>
      </c>
      <c r="ABG196" s="100">
        <v>6.5945208985883547E-2</v>
      </c>
      <c r="ABH196" s="100">
        <v>6.5945208985883547E-2</v>
      </c>
      <c r="ABM196" s="100">
        <v>6.3961988587725838E-2</v>
      </c>
      <c r="ABN196" s="100">
        <v>6.3961988587725838E-2</v>
      </c>
      <c r="ACB196" s="100">
        <v>6.5935615464825792E-2</v>
      </c>
      <c r="ADM196" s="100">
        <v>6.5641058477525868E-2</v>
      </c>
      <c r="ADT196" s="100">
        <v>6.5084571204723538E-2</v>
      </c>
      <c r="ADU196" s="100">
        <v>7.4001865430583999E-2</v>
      </c>
      <c r="AEV196" s="100">
        <v>7.4032566638013511E-2</v>
      </c>
      <c r="AGI196" s="100">
        <v>6.5641058477525868E-2</v>
      </c>
      <c r="AGJ196" s="100">
        <v>6.5641058477525868E-2</v>
      </c>
      <c r="AGP196" s="100">
        <v>6.6015254299895687E-2</v>
      </c>
      <c r="AHI196" s="100">
        <v>6.5945208985883547E-2</v>
      </c>
      <c r="AHJ196" s="100">
        <v>6.6004695606598052E-2</v>
      </c>
      <c r="AHK196" s="100">
        <v>6.5862698884652779E-2</v>
      </c>
      <c r="AIO196" s="100">
        <v>7.3936626577324249E-2</v>
      </c>
      <c r="AIP196" s="100">
        <v>7.3936626577324249E-2</v>
      </c>
      <c r="AJA196" s="100">
        <v>7.4001865430583999E-2</v>
      </c>
      <c r="AJB196" s="100">
        <v>7.4001865430583999E-2</v>
      </c>
      <c r="AJC196" s="100">
        <v>7.4001865430583999E-2</v>
      </c>
      <c r="AKE196" s="100">
        <v>6.5145973619582534E-2</v>
      </c>
      <c r="AKF196" s="100">
        <v>6.5935615464825792E-2</v>
      </c>
      <c r="AKG196" s="100">
        <v>6.6691679986366922E-2</v>
      </c>
      <c r="AKH196" s="100">
        <v>6.4243110765455511E-2</v>
      </c>
      <c r="AKI196" s="100">
        <v>6.6015254299895687E-2</v>
      </c>
      <c r="AKJ196" s="100">
        <v>6.5945208985883547E-2</v>
      </c>
      <c r="AKK196" s="100">
        <v>6.6015254299895687E-2</v>
      </c>
      <c r="ALD196" s="100">
        <v>6.5641058477525868E-2</v>
      </c>
      <c r="ALV196" s="100">
        <v>6.5934655142697668E-2</v>
      </c>
      <c r="ANK196" s="100">
        <v>6.5641058477525868E-2</v>
      </c>
      <c r="ANL196" s="100">
        <v>6.5641058477525868E-2</v>
      </c>
      <c r="APM196" s="100">
        <v>0.46605787029187046</v>
      </c>
      <c r="APN196" s="100">
        <v>0.46605787029187046</v>
      </c>
      <c r="APY196" s="100">
        <v>6.5641058477525868E-2</v>
      </c>
      <c r="APZ196" s="100">
        <v>6.5641058477525868E-2</v>
      </c>
      <c r="AQA196" s="100">
        <v>6.5641058477525868E-2</v>
      </c>
      <c r="AQE196" s="100">
        <v>2.4298531246476397E-2</v>
      </c>
      <c r="AQF196" s="100">
        <v>2.4298531246476397E-2</v>
      </c>
      <c r="AQG196" s="100">
        <v>2.4298531246476397E-2</v>
      </c>
      <c r="AQH196" s="100">
        <v>0.46165963374594465</v>
      </c>
      <c r="AQI196" s="100">
        <v>0.46165963374594465</v>
      </c>
      <c r="AQJ196" s="100">
        <v>0.46165963374594465</v>
      </c>
      <c r="AQK196" s="100">
        <v>0.46165963374594465</v>
      </c>
      <c r="AQL196" s="100">
        <v>0.46165963374594465</v>
      </c>
      <c r="ARK196" s="100">
        <v>7.4032566638013511E-2</v>
      </c>
      <c r="ARL196" s="100">
        <v>7.4032566638013511E-2</v>
      </c>
      <c r="ARM196" s="100">
        <v>7.4032566638013511E-2</v>
      </c>
      <c r="ARN196" s="100">
        <v>7.4032566638013511E-2</v>
      </c>
      <c r="ARX196" s="100">
        <v>6.6691679986366922E-2</v>
      </c>
      <c r="ARY196" s="100">
        <v>6.6691679986366922E-2</v>
      </c>
      <c r="ARZ196" s="100">
        <v>6.5459722499109724E-2</v>
      </c>
      <c r="ASA196" s="100">
        <v>7.4000905108455875E-2</v>
      </c>
      <c r="ASB196" s="100">
        <v>7.4000905108455875E-2</v>
      </c>
      <c r="ASC196" s="100">
        <v>7.4000905108455875E-2</v>
      </c>
      <c r="AVZ196" s="100">
        <v>6.5334031852895574E-2</v>
      </c>
      <c r="AWK196" s="100">
        <v>6.5386801068824954E-2</v>
      </c>
      <c r="AXB196" s="100">
        <v>0.54827307374591694</v>
      </c>
      <c r="AXI196" s="124">
        <v>7.3933745610939877E-2</v>
      </c>
      <c r="AXJ196" s="124">
        <v>6.5802247091698393E-2</v>
      </c>
      <c r="AXL196" s="124">
        <v>6000</v>
      </c>
    </row>
    <row r="197" spans="1:1010 1051:1312" ht="14.25" customHeight="1" x14ac:dyDescent="0.2">
      <c r="A197" s="126" t="s">
        <v>3079</v>
      </c>
      <c r="B197" s="126" t="s">
        <v>2844</v>
      </c>
      <c r="C197" s="126" t="s">
        <v>2782</v>
      </c>
      <c r="D197" s="126" t="s">
        <v>2783</v>
      </c>
      <c r="E197" s="29" t="s">
        <v>3050</v>
      </c>
      <c r="F197" s="126" t="s">
        <v>2746</v>
      </c>
      <c r="G197" s="126" t="s">
        <v>2845</v>
      </c>
      <c r="L197" s="124">
        <v>-0.28632685440784655</v>
      </c>
      <c r="P197" s="100">
        <v>-0.36311470613145364</v>
      </c>
      <c r="Q197" s="100">
        <v>-0.36311470613145364</v>
      </c>
      <c r="R197" s="100">
        <v>-0.36311470613145364</v>
      </c>
      <c r="S197" s="100">
        <v>-0.36311470613145364</v>
      </c>
      <c r="T197" s="100">
        <v>-0.36311470613145364</v>
      </c>
      <c r="U197" s="100">
        <v>-0.36311470613145364</v>
      </c>
      <c r="V197" s="100">
        <v>-0.36311470613145364</v>
      </c>
      <c r="W197" s="100">
        <v>-0.36311470613145364</v>
      </c>
      <c r="X197" s="100">
        <v>-0.36311470613145364</v>
      </c>
      <c r="Y197" s="100">
        <v>-0.36311470613145364</v>
      </c>
      <c r="Z197" s="100">
        <v>-0.36311470613145364</v>
      </c>
      <c r="AA197" s="100">
        <v>-0.36311470613145364</v>
      </c>
      <c r="AU197" s="100">
        <v>-0.37013193588199578</v>
      </c>
      <c r="CF197" s="100">
        <v>-0.56468230062945424</v>
      </c>
      <c r="CM197" s="100">
        <v>-0.69369553532072492</v>
      </c>
      <c r="FB197" s="100">
        <v>-0.56468409204659553</v>
      </c>
      <c r="FC197" s="100">
        <v>-0.56468254943739049</v>
      </c>
      <c r="FI197" s="100">
        <v>-0.58240996561374803</v>
      </c>
      <c r="GB197" s="100">
        <v>-0.36311470613145364</v>
      </c>
      <c r="GC197" s="100">
        <v>-0.32432216507490963</v>
      </c>
      <c r="GD197" s="100">
        <v>-0.41794164976182613</v>
      </c>
      <c r="IX197" s="100">
        <v>-0.45786930238534163</v>
      </c>
      <c r="IY197" s="100">
        <v>-0.37013193588199578</v>
      </c>
      <c r="IZ197" s="100">
        <v>-0.58240996561374803</v>
      </c>
      <c r="JA197" s="100">
        <v>-1</v>
      </c>
      <c r="JB197" s="100">
        <v>-0.58240996561374803</v>
      </c>
      <c r="JC197" s="100">
        <v>-0.36311470613145364</v>
      </c>
      <c r="JD197" s="100">
        <v>-0.58240996561374803</v>
      </c>
      <c r="JW197" s="100">
        <v>-0.56468279824532686</v>
      </c>
      <c r="KO197" s="100">
        <v>-0.37013193588199578</v>
      </c>
      <c r="MD197" s="100">
        <v>-0.56468409204659553</v>
      </c>
      <c r="ME197" s="100">
        <v>-0.56468409204659553</v>
      </c>
      <c r="OR197" s="100">
        <v>-0.56468254943739049</v>
      </c>
      <c r="OS197" s="100">
        <v>-0.56468254943739049</v>
      </c>
      <c r="OT197" s="100">
        <v>-0.56468254943739049</v>
      </c>
      <c r="QQ197" s="100">
        <v>-0.58240996561374803</v>
      </c>
      <c r="QR197" s="100">
        <v>-0.58240996561374803</v>
      </c>
      <c r="QS197" s="100">
        <v>-0.5317043015209828</v>
      </c>
      <c r="US197" s="100">
        <v>-0.34738959670323516</v>
      </c>
      <c r="VD197" s="100">
        <v>-0.47165191849330673</v>
      </c>
      <c r="XR197" s="124" t="s">
        <v>86</v>
      </c>
      <c r="XS197" s="124">
        <v>945.06253648146367</v>
      </c>
      <c r="XT197" s="124">
        <v>-41.743044897591155</v>
      </c>
      <c r="XU197" s="124">
        <v>188.94034869536563</v>
      </c>
      <c r="XV197" s="124">
        <v>1.6697217959036461</v>
      </c>
      <c r="XW197" s="124">
        <v>9.0936391024832179</v>
      </c>
      <c r="XX197" s="124">
        <v>912.41313068635566</v>
      </c>
      <c r="YJ197" s="124">
        <v>-0.10941551876638092</v>
      </c>
      <c r="AAU197" s="100">
        <v>3.506709628498899E-2</v>
      </c>
      <c r="AAV197" s="100">
        <v>1.2067225341665547E-2</v>
      </c>
      <c r="ABM197" s="100">
        <v>3.2803385698778581E-2</v>
      </c>
      <c r="ABN197" s="100">
        <v>3.2803385698778581E-2</v>
      </c>
      <c r="ADU197" s="100">
        <v>2.7338362919416784E-2</v>
      </c>
      <c r="AEV197" s="100">
        <v>2.7326410808176944E-2</v>
      </c>
      <c r="AIO197" s="100">
        <v>2.7365389681496981E-2</v>
      </c>
      <c r="AIP197" s="100">
        <v>2.7365389681496981E-2</v>
      </c>
      <c r="AJA197" s="100">
        <v>2.7338624167749896E-2</v>
      </c>
      <c r="AJB197" s="100">
        <v>2.7338624167749896E-2</v>
      </c>
      <c r="AJC197" s="100">
        <v>2.7338624167749896E-2</v>
      </c>
      <c r="ARK197" s="100">
        <v>2.7326410808176944E-2</v>
      </c>
      <c r="ARL197" s="100">
        <v>2.7326410808176944E-2</v>
      </c>
      <c r="ARM197" s="100">
        <v>2.7326410808176944E-2</v>
      </c>
      <c r="ARN197" s="100">
        <v>2.7326410808176944E-2</v>
      </c>
      <c r="ASA197" s="100">
        <v>2.7338624167749896E-2</v>
      </c>
      <c r="ASB197" s="100">
        <v>2.7338624167749896E-2</v>
      </c>
      <c r="ASC197" s="100">
        <v>2.7338624167749896E-2</v>
      </c>
      <c r="AXB197" s="100">
        <v>0.10941551876638092</v>
      </c>
      <c r="AXI197" s="124">
        <v>2.7290287005925909E-2</v>
      </c>
      <c r="AXL197" s="124">
        <v>6000</v>
      </c>
    </row>
    <row r="198" spans="1:1010 1051:1312" ht="14.25" customHeight="1" x14ac:dyDescent="0.2">
      <c r="A198" s="126" t="s">
        <v>3079</v>
      </c>
      <c r="B198" s="126" t="s">
        <v>2846</v>
      </c>
      <c r="C198" s="126" t="s">
        <v>2782</v>
      </c>
      <c r="D198" s="126" t="s">
        <v>2786</v>
      </c>
      <c r="E198" s="29" t="s">
        <v>3050</v>
      </c>
      <c r="F198" s="126" t="s">
        <v>2746</v>
      </c>
      <c r="G198" s="126" t="s">
        <v>2845</v>
      </c>
      <c r="L198" s="124">
        <v>0.28632685440784655</v>
      </c>
      <c r="P198" s="100">
        <v>0.36311470613145364</v>
      </c>
      <c r="Q198" s="100">
        <v>0.36311470613145364</v>
      </c>
      <c r="R198" s="100">
        <v>0.36311470613145364</v>
      </c>
      <c r="S198" s="100">
        <v>0.36311470613145364</v>
      </c>
      <c r="T198" s="100">
        <v>0.36311470613145364</v>
      </c>
      <c r="U198" s="100">
        <v>0.36311470613145364</v>
      </c>
      <c r="V198" s="100">
        <v>0.36311470613145364</v>
      </c>
      <c r="W198" s="100">
        <v>0.36311470613145364</v>
      </c>
      <c r="X198" s="100">
        <v>0.36311470613145364</v>
      </c>
      <c r="Y198" s="100">
        <v>0.36311470613145364</v>
      </c>
      <c r="Z198" s="100">
        <v>0.36311470613145364</v>
      </c>
      <c r="AA198" s="100">
        <v>0.36311470613145364</v>
      </c>
      <c r="AU198" s="100">
        <v>0.37013193588199578</v>
      </c>
      <c r="CF198" s="100">
        <v>0.56468230062945424</v>
      </c>
      <c r="CM198" s="100">
        <v>0.69369553532072492</v>
      </c>
      <c r="FB198" s="100">
        <v>0.56468409204659553</v>
      </c>
      <c r="FC198" s="100">
        <v>0.56468254943739049</v>
      </c>
      <c r="FI198" s="100">
        <v>0.58240996561374803</v>
      </c>
      <c r="GB198" s="100">
        <v>0.36311470613145364</v>
      </c>
      <c r="GC198" s="100">
        <v>0.32432216507490963</v>
      </c>
      <c r="GD198" s="100">
        <v>0.41794164976182613</v>
      </c>
      <c r="IX198" s="100">
        <v>0.45786930238534163</v>
      </c>
      <c r="IY198" s="100">
        <v>0.37013193588199578</v>
      </c>
      <c r="IZ198" s="100">
        <v>0.58240996561374803</v>
      </c>
      <c r="JA198" s="100">
        <v>1</v>
      </c>
      <c r="JB198" s="100">
        <v>0.58240996561374803</v>
      </c>
      <c r="JC198" s="100">
        <v>0.36311470613145364</v>
      </c>
      <c r="JD198" s="100">
        <v>0.58240996561374803</v>
      </c>
      <c r="JW198" s="100">
        <v>0.56468279824532686</v>
      </c>
      <c r="KO198" s="100">
        <v>0.37013193588199578</v>
      </c>
      <c r="MD198" s="100">
        <v>0.56468409204659553</v>
      </c>
      <c r="ME198" s="100">
        <v>0.56468409204659553</v>
      </c>
      <c r="OR198" s="100">
        <v>0.56468254943739049</v>
      </c>
      <c r="OS198" s="100">
        <v>0.56468254943739049</v>
      </c>
      <c r="OT198" s="100">
        <v>0.56468254943739049</v>
      </c>
      <c r="QQ198" s="100">
        <v>0.58240996561374803</v>
      </c>
      <c r="QR198" s="100">
        <v>0.58240996561374803</v>
      </c>
      <c r="QS198" s="100">
        <v>0.5317043015209828</v>
      </c>
      <c r="US198" s="100">
        <v>0.34738959670323516</v>
      </c>
      <c r="VD198" s="100">
        <v>0.47165191849330673</v>
      </c>
      <c r="XR198" s="124" t="s">
        <v>86</v>
      </c>
      <c r="XS198" s="124">
        <v>945.06253648146367</v>
      </c>
      <c r="XT198" s="124">
        <v>-41.743044897591155</v>
      </c>
      <c r="XU198" s="124">
        <v>-188.94034869536563</v>
      </c>
      <c r="XV198" s="124">
        <v>1.6697217959036461</v>
      </c>
      <c r="XW198" s="124">
        <v>-9.0936391024832179</v>
      </c>
      <c r="XX198" s="124">
        <v>894.22585248138932</v>
      </c>
      <c r="YJ198" s="124">
        <v>0.10941551876638092</v>
      </c>
      <c r="AAU198" s="100">
        <v>-3.506709628498899E-2</v>
      </c>
      <c r="AAV198" s="100">
        <v>-1.2067225341665547E-2</v>
      </c>
      <c r="ABM198" s="100">
        <v>-3.2803385698778581E-2</v>
      </c>
      <c r="ABN198" s="100">
        <v>-3.2803385698778581E-2</v>
      </c>
      <c r="ADU198" s="100">
        <v>-2.7338362919416784E-2</v>
      </c>
      <c r="AEV198" s="100">
        <v>-2.7326410808176944E-2</v>
      </c>
      <c r="AIO198" s="100">
        <v>-2.7365389681496981E-2</v>
      </c>
      <c r="AIP198" s="100">
        <v>-2.7365389681496981E-2</v>
      </c>
      <c r="AJA198" s="100">
        <v>-2.7338624167749896E-2</v>
      </c>
      <c r="AJB198" s="100">
        <v>-2.7338624167749896E-2</v>
      </c>
      <c r="AJC198" s="100">
        <v>-2.7338624167749896E-2</v>
      </c>
      <c r="ARK198" s="100">
        <v>-2.7326410808176944E-2</v>
      </c>
      <c r="ARL198" s="100">
        <v>-2.7326410808176944E-2</v>
      </c>
      <c r="ARM198" s="100">
        <v>-2.7326410808176944E-2</v>
      </c>
      <c r="ARN198" s="100">
        <v>-2.7326410808176944E-2</v>
      </c>
      <c r="ASA198" s="100">
        <v>-2.7338624167749896E-2</v>
      </c>
      <c r="ASB198" s="100">
        <v>-2.7338624167749896E-2</v>
      </c>
      <c r="ASC198" s="100">
        <v>-2.7338624167749896E-2</v>
      </c>
      <c r="AXB198" s="100">
        <v>-0.10941551876638092</v>
      </c>
      <c r="AXI198" s="124">
        <v>-2.7290287005925909E-2</v>
      </c>
      <c r="AXL198" s="124">
        <v>6000</v>
      </c>
    </row>
    <row r="199" spans="1:1010 1051:1312" ht="14.25" customHeight="1" x14ac:dyDescent="0.2">
      <c r="A199" s="126" t="s">
        <v>3079</v>
      </c>
      <c r="B199" s="126" t="s">
        <v>2847</v>
      </c>
      <c r="C199" s="126" t="s">
        <v>2782</v>
      </c>
      <c r="D199" s="126" t="s">
        <v>2783</v>
      </c>
      <c r="E199" s="29" t="s">
        <v>3050</v>
      </c>
      <c r="F199" s="126" t="s">
        <v>2746</v>
      </c>
      <c r="G199" s="126" t="s">
        <v>2848</v>
      </c>
      <c r="L199" s="124">
        <v>-0.30871374302083415</v>
      </c>
      <c r="P199" s="100">
        <v>-0.18473607228970254</v>
      </c>
      <c r="Q199" s="100">
        <v>-0.18473607228970254</v>
      </c>
      <c r="R199" s="100">
        <v>-0.18473607228970254</v>
      </c>
      <c r="S199" s="100">
        <v>-0.18473607228970254</v>
      </c>
      <c r="T199" s="100">
        <v>-0.18473607228970254</v>
      </c>
      <c r="U199" s="100">
        <v>-0.18473607228970254</v>
      </c>
      <c r="V199" s="100">
        <v>-0.18473607228970254</v>
      </c>
      <c r="W199" s="100">
        <v>-0.18473607228970254</v>
      </c>
      <c r="X199" s="100">
        <v>-0.18473607228970254</v>
      </c>
      <c r="Y199" s="100">
        <v>-0.18473607228970254</v>
      </c>
      <c r="Z199" s="100">
        <v>-0.18473607228970254</v>
      </c>
      <c r="AA199" s="100">
        <v>-0.18473607228970254</v>
      </c>
      <c r="AF199" s="100">
        <v>-1</v>
      </c>
      <c r="AG199" s="100">
        <v>-1</v>
      </c>
      <c r="AU199" s="100">
        <v>-0.18582874945605898</v>
      </c>
      <c r="CF199" s="100">
        <v>-0.21612480770822504</v>
      </c>
      <c r="CM199" s="100">
        <v>-0.32089034916657089</v>
      </c>
      <c r="FB199" s="100">
        <v>-0.21612611650631783</v>
      </c>
      <c r="FC199" s="100">
        <v>-0.21612611650631783</v>
      </c>
      <c r="FI199" s="100">
        <v>-0.24997303424619141</v>
      </c>
      <c r="GB199" s="100">
        <v>-0.18473607228970254</v>
      </c>
      <c r="GC199" s="100">
        <v>-0.17869453618316747</v>
      </c>
      <c r="GD199" s="100">
        <v>-0.19327348635920982</v>
      </c>
      <c r="IX199" s="100">
        <v>-0.49225187015964716</v>
      </c>
      <c r="IY199" s="100">
        <v>-0.18582874945605898</v>
      </c>
      <c r="IZ199" s="100">
        <v>-0.24997303424619141</v>
      </c>
      <c r="JA199" s="100">
        <v>-0.22614726758611689</v>
      </c>
      <c r="JB199" s="100">
        <v>-0.24997303424619141</v>
      </c>
      <c r="JC199" s="100">
        <v>-0.18473607228970254</v>
      </c>
      <c r="JD199" s="100">
        <v>-0.24997303424619141</v>
      </c>
      <c r="JW199" s="100">
        <v>-0.21612611650631783</v>
      </c>
      <c r="KO199" s="100">
        <v>-0.18582874945605898</v>
      </c>
      <c r="MD199" s="100">
        <v>-0.21612611650631783</v>
      </c>
      <c r="ME199" s="100">
        <v>-0.21612611650631783</v>
      </c>
      <c r="OR199" s="100">
        <v>-0.21612611650631783</v>
      </c>
      <c r="OS199" s="100">
        <v>-0.21612611650631783</v>
      </c>
      <c r="OT199" s="100">
        <v>-0.21612611650631783</v>
      </c>
      <c r="QQ199" s="100">
        <v>-0.24997303424619141</v>
      </c>
      <c r="QR199" s="100">
        <v>-0.24997303424619141</v>
      </c>
      <c r="QS199" s="100">
        <v>-0.38260374458868401</v>
      </c>
      <c r="US199" s="100">
        <v>-0.51531370491224415</v>
      </c>
      <c r="VD199" s="100">
        <v>-0.44105078614988336</v>
      </c>
      <c r="XR199" s="124" t="s">
        <v>86</v>
      </c>
      <c r="XS199" s="124">
        <v>414.93026173163736</v>
      </c>
      <c r="XT199" s="124">
        <v>-30.286880418367691</v>
      </c>
      <c r="XU199" s="124">
        <v>60.805946312019088</v>
      </c>
      <c r="XV199" s="124">
        <v>3.028688041836769</v>
      </c>
      <c r="XW199" s="124">
        <v>-15.633281295606196</v>
      </c>
      <c r="XX199" s="124">
        <v>369.01010001766349</v>
      </c>
      <c r="YJ199" s="124">
        <v>-5.4393178677743202E-2</v>
      </c>
      <c r="AAU199" s="100">
        <v>1.1876502127880044E-2</v>
      </c>
      <c r="AAV199" s="100">
        <v>-5.0359179891770519E-3</v>
      </c>
      <c r="ADU199" s="100">
        <v>-3.2077343739210874E-2</v>
      </c>
      <c r="AEV199" s="100">
        <v>-2.7971692073747251E-2</v>
      </c>
      <c r="AIO199" s="100">
        <v>-4.1074693152287144E-2</v>
      </c>
      <c r="AIP199" s="100">
        <v>-4.1074693152287144E-2</v>
      </c>
      <c r="AJA199" s="100">
        <v>-3.2077343739210874E-2</v>
      </c>
      <c r="AJB199" s="100">
        <v>-3.2077343739210874E-2</v>
      </c>
      <c r="AJC199" s="100">
        <v>-3.2077343739210874E-2</v>
      </c>
      <c r="ARK199" s="100">
        <v>-2.7971692073747251E-2</v>
      </c>
      <c r="ARL199" s="100">
        <v>-2.7971692073747251E-2</v>
      </c>
      <c r="ARM199" s="100">
        <v>-2.7971692073747251E-2</v>
      </c>
      <c r="ARN199" s="100">
        <v>-2.7971692073747251E-2</v>
      </c>
      <c r="ASA199" s="100">
        <v>-3.2077343739210874E-2</v>
      </c>
      <c r="ASB199" s="100">
        <v>-3.2077343739210874E-2</v>
      </c>
      <c r="ASC199" s="100">
        <v>-3.2077343739210874E-2</v>
      </c>
      <c r="AXB199" s="100">
        <v>5.4393178677743202E-2</v>
      </c>
      <c r="AXI199" s="124">
        <v>-2.7935313692275573E-2</v>
      </c>
      <c r="AXL199" s="124">
        <v>6000</v>
      </c>
    </row>
    <row r="200" spans="1:1010 1051:1312" ht="14.25" customHeight="1" x14ac:dyDescent="0.2">
      <c r="A200" s="126" t="s">
        <v>3079</v>
      </c>
      <c r="B200" s="126" t="s">
        <v>2849</v>
      </c>
      <c r="C200" s="126" t="s">
        <v>2782</v>
      </c>
      <c r="D200" s="126" t="s">
        <v>2786</v>
      </c>
      <c r="E200" s="29" t="s">
        <v>3050</v>
      </c>
      <c r="F200" s="126" t="s">
        <v>2746</v>
      </c>
      <c r="G200" s="126" t="s">
        <v>2848</v>
      </c>
      <c r="L200" s="124">
        <v>0.30871374302083415</v>
      </c>
      <c r="P200" s="100">
        <v>0.18473607228970254</v>
      </c>
      <c r="Q200" s="100">
        <v>0.18473607228970254</v>
      </c>
      <c r="R200" s="100">
        <v>0.18473607228970254</v>
      </c>
      <c r="S200" s="100">
        <v>0.18473607228970254</v>
      </c>
      <c r="T200" s="100">
        <v>0.18473607228970254</v>
      </c>
      <c r="U200" s="100">
        <v>0.18473607228970254</v>
      </c>
      <c r="V200" s="100">
        <v>0.18473607228970254</v>
      </c>
      <c r="W200" s="100">
        <v>0.18473607228970254</v>
      </c>
      <c r="X200" s="100">
        <v>0.18473607228970254</v>
      </c>
      <c r="Y200" s="100">
        <v>0.18473607228970254</v>
      </c>
      <c r="Z200" s="100">
        <v>0.18473607228970254</v>
      </c>
      <c r="AA200" s="100">
        <v>0.18473607228970254</v>
      </c>
      <c r="AF200" s="100">
        <v>1</v>
      </c>
      <c r="AG200" s="100">
        <v>1</v>
      </c>
      <c r="AU200" s="100">
        <v>0.18582874945605898</v>
      </c>
      <c r="CF200" s="100">
        <v>0.21612480770822504</v>
      </c>
      <c r="CM200" s="100">
        <v>0.32089034916657089</v>
      </c>
      <c r="FB200" s="100">
        <v>0.21612611650631783</v>
      </c>
      <c r="FC200" s="100">
        <v>0.21612611650631783</v>
      </c>
      <c r="FI200" s="100">
        <v>0.24997303424619141</v>
      </c>
      <c r="GB200" s="100">
        <v>0.18473607228970254</v>
      </c>
      <c r="GC200" s="100">
        <v>0.17869453618316747</v>
      </c>
      <c r="GD200" s="100">
        <v>0.19327348635920982</v>
      </c>
      <c r="IX200" s="100">
        <v>0.49225187015964716</v>
      </c>
      <c r="IY200" s="100">
        <v>0.18582874945605898</v>
      </c>
      <c r="IZ200" s="100">
        <v>0.24997303424619141</v>
      </c>
      <c r="JA200" s="100">
        <v>0.22614726758611689</v>
      </c>
      <c r="JB200" s="100">
        <v>0.24997303424619141</v>
      </c>
      <c r="JC200" s="100">
        <v>0.18473607228970254</v>
      </c>
      <c r="JD200" s="100">
        <v>0.24997303424619141</v>
      </c>
      <c r="JW200" s="100">
        <v>0.21612611650631783</v>
      </c>
      <c r="KO200" s="100">
        <v>0.18582874945605898</v>
      </c>
      <c r="MD200" s="100">
        <v>0.21612611650631783</v>
      </c>
      <c r="ME200" s="100">
        <v>0.21612611650631783</v>
      </c>
      <c r="OR200" s="100">
        <v>0.21612611650631783</v>
      </c>
      <c r="OS200" s="100">
        <v>0.21612611650631783</v>
      </c>
      <c r="OT200" s="100">
        <v>0.21612611650631783</v>
      </c>
      <c r="QQ200" s="100">
        <v>0.24997303424619141</v>
      </c>
      <c r="QR200" s="100">
        <v>0.24997303424619141</v>
      </c>
      <c r="QS200" s="100">
        <v>0.38260374458868401</v>
      </c>
      <c r="US200" s="100">
        <v>0.51531370491224415</v>
      </c>
      <c r="VD200" s="100">
        <v>0.44105078614988336</v>
      </c>
      <c r="XR200" s="124" t="s">
        <v>86</v>
      </c>
      <c r="XS200" s="124">
        <v>414.93026173163736</v>
      </c>
      <c r="XT200" s="124">
        <v>-30.286880418367691</v>
      </c>
      <c r="XU200" s="124">
        <v>-60.805946312019088</v>
      </c>
      <c r="XV200" s="124">
        <v>3.028688041836769</v>
      </c>
      <c r="XW200" s="124">
        <v>15.633281295606196</v>
      </c>
      <c r="XX200" s="124">
        <v>400.27666260887588</v>
      </c>
      <c r="YJ200" s="124">
        <v>5.4393178677743202E-2</v>
      </c>
      <c r="AAU200" s="100">
        <v>-1.1876502127880044E-2</v>
      </c>
      <c r="AAV200" s="100">
        <v>5.0359179891770519E-3</v>
      </c>
      <c r="ADU200" s="100">
        <v>3.2077343739210874E-2</v>
      </c>
      <c r="AEV200" s="100">
        <v>2.7971692073747251E-2</v>
      </c>
      <c r="AIO200" s="100">
        <v>4.1074693152287144E-2</v>
      </c>
      <c r="AIP200" s="100">
        <v>4.1074693152287144E-2</v>
      </c>
      <c r="AJA200" s="100">
        <v>3.2077343739210874E-2</v>
      </c>
      <c r="AJB200" s="100">
        <v>3.2077343739210874E-2</v>
      </c>
      <c r="AJC200" s="100">
        <v>3.2077343739210874E-2</v>
      </c>
      <c r="ARK200" s="100">
        <v>2.7971692073747251E-2</v>
      </c>
      <c r="ARL200" s="100">
        <v>2.7971692073747251E-2</v>
      </c>
      <c r="ARM200" s="100">
        <v>2.7971692073747251E-2</v>
      </c>
      <c r="ARN200" s="100">
        <v>2.7971692073747251E-2</v>
      </c>
      <c r="ASA200" s="100">
        <v>3.2077343739210874E-2</v>
      </c>
      <c r="ASB200" s="100">
        <v>3.2077343739210874E-2</v>
      </c>
      <c r="ASC200" s="100">
        <v>3.2077343739210874E-2</v>
      </c>
      <c r="AXB200" s="100">
        <v>-5.4393178677743202E-2</v>
      </c>
      <c r="AXI200" s="124">
        <v>2.7935313692275573E-2</v>
      </c>
      <c r="AXL200" s="124">
        <v>6000</v>
      </c>
    </row>
    <row r="201" spans="1:1010 1051:1312" ht="14.25" customHeight="1" x14ac:dyDescent="0.2">
      <c r="A201" s="126" t="s">
        <v>3079</v>
      </c>
      <c r="B201" s="126" t="s">
        <v>2850</v>
      </c>
      <c r="C201" s="126" t="s">
        <v>2782</v>
      </c>
      <c r="D201" s="126" t="s">
        <v>2783</v>
      </c>
      <c r="E201" s="29" t="s">
        <v>3050</v>
      </c>
      <c r="F201" s="126" t="s">
        <v>2746</v>
      </c>
      <c r="G201" s="126" t="s">
        <v>2851</v>
      </c>
      <c r="L201" s="124">
        <v>-0.38564282698042324</v>
      </c>
      <c r="P201" s="100">
        <v>-0.40621175399083115</v>
      </c>
      <c r="Q201" s="100">
        <v>-0.40621175399083115</v>
      </c>
      <c r="R201" s="100">
        <v>-0.40621175399083115</v>
      </c>
      <c r="S201" s="100">
        <v>-0.40621175399083115</v>
      </c>
      <c r="T201" s="100">
        <v>-0.40621175399083115</v>
      </c>
      <c r="U201" s="100">
        <v>-0.40621175399083115</v>
      </c>
      <c r="V201" s="100">
        <v>-0.40621175399083115</v>
      </c>
      <c r="W201" s="100">
        <v>-0.40621175399083115</v>
      </c>
      <c r="X201" s="100">
        <v>-0.40621175399083115</v>
      </c>
      <c r="Y201" s="100">
        <v>-0.40621175399083115</v>
      </c>
      <c r="Z201" s="100">
        <v>-0.40621175399083115</v>
      </c>
      <c r="AA201" s="100">
        <v>-0.40621175399083115</v>
      </c>
      <c r="AF201" s="100">
        <v>-0.832580823137408</v>
      </c>
      <c r="AG201" s="100">
        <v>-0.832580823137408</v>
      </c>
      <c r="AU201" s="100">
        <v>-0.41300632247047991</v>
      </c>
      <c r="CF201" s="100">
        <v>-0.60137201944548024</v>
      </c>
      <c r="CM201" s="100">
        <v>-0.75978360259995592</v>
      </c>
      <c r="FB201" s="100">
        <v>-0.601374628553354</v>
      </c>
      <c r="FC201" s="100">
        <v>-0.60137287242305437</v>
      </c>
      <c r="FI201" s="100">
        <v>-0.63083572133603982</v>
      </c>
      <c r="GB201" s="100">
        <v>-0.40621175399083115</v>
      </c>
      <c r="GC201" s="100">
        <v>-0.36865206563070363</v>
      </c>
      <c r="GD201" s="100">
        <v>-0.45929651226501467</v>
      </c>
      <c r="IX201" s="100">
        <v>-0.61377591897796824</v>
      </c>
      <c r="IY201" s="100">
        <v>-0.41300632247047991</v>
      </c>
      <c r="IZ201" s="100">
        <v>-0.63083572133603982</v>
      </c>
      <c r="JA201" s="100">
        <v>-0.99999999999999989</v>
      </c>
      <c r="JB201" s="100">
        <v>-0.63083572133603982</v>
      </c>
      <c r="JC201" s="100">
        <v>-0.40621175399083115</v>
      </c>
      <c r="JD201" s="100">
        <v>-0.63083572133603982</v>
      </c>
      <c r="JW201" s="100">
        <v>-0.60137377557577987</v>
      </c>
      <c r="KO201" s="100">
        <v>-0.41300632247047991</v>
      </c>
      <c r="MD201" s="100">
        <v>-0.601374628553354</v>
      </c>
      <c r="ME201" s="100">
        <v>-0.601374628553354</v>
      </c>
      <c r="OR201" s="100">
        <v>-0.60137287242305437</v>
      </c>
      <c r="OS201" s="100">
        <v>-0.60137287242305437</v>
      </c>
      <c r="OT201" s="100">
        <v>-0.60137287242305437</v>
      </c>
      <c r="QQ201" s="100">
        <v>-0.63083572133603982</v>
      </c>
      <c r="QR201" s="100">
        <v>-0.63083572133603982</v>
      </c>
      <c r="QS201" s="100">
        <v>-0.6373366146544357</v>
      </c>
      <c r="US201" s="100">
        <v>-0.52273737161684009</v>
      </c>
      <c r="VD201" s="100">
        <v>-0.60601472620624075</v>
      </c>
      <c r="XR201" s="124" t="s">
        <v>86</v>
      </c>
      <c r="XS201" s="124">
        <v>952.91686780212365</v>
      </c>
      <c r="XT201" s="124">
        <v>-42.089967659104403</v>
      </c>
      <c r="XU201" s="124">
        <v>233.42660880602003</v>
      </c>
      <c r="XV201" s="124">
        <v>1.683598706364176</v>
      </c>
      <c r="XW201" s="124">
        <v>20.726148890936983</v>
      </c>
      <c r="XX201" s="124">
        <v>931.5530490339562</v>
      </c>
      <c r="YJ201" s="124">
        <v>-0.14787371986069764</v>
      </c>
      <c r="AAU201" s="100">
        <v>4.5132987733580376E-2</v>
      </c>
      <c r="AAV201" s="100">
        <v>1.8068402868232424E-2</v>
      </c>
      <c r="ADU201" s="100">
        <v>4.6649393703540314E-2</v>
      </c>
      <c r="AEV201" s="100">
        <v>4.5493954044779517E-2</v>
      </c>
      <c r="AIO201" s="100">
        <v>4.9180526256054631E-2</v>
      </c>
      <c r="AIP201" s="100">
        <v>4.9180526256054631E-2</v>
      </c>
      <c r="AJA201" s="100">
        <v>4.6649393703540314E-2</v>
      </c>
      <c r="AJB201" s="100">
        <v>4.6649393703540314E-2</v>
      </c>
      <c r="AJC201" s="100">
        <v>4.6649393703540314E-2</v>
      </c>
      <c r="ARK201" s="100">
        <v>4.5493954044779517E-2</v>
      </c>
      <c r="ARL201" s="100">
        <v>4.5493954044779517E-2</v>
      </c>
      <c r="ARM201" s="100">
        <v>4.5493954044779517E-2</v>
      </c>
      <c r="ARN201" s="100">
        <v>4.5493954044779517E-2</v>
      </c>
      <c r="ASA201" s="100">
        <v>4.6648518774337455E-2</v>
      </c>
      <c r="ASB201" s="100">
        <v>4.6648518774337455E-2</v>
      </c>
      <c r="ASC201" s="100">
        <v>4.6648518774337455E-2</v>
      </c>
      <c r="AXB201" s="100">
        <v>0.14787371986069764</v>
      </c>
      <c r="AXI201" s="124">
        <v>4.5433646648721356E-2</v>
      </c>
      <c r="AXL201" s="124">
        <v>6000</v>
      </c>
    </row>
    <row r="202" spans="1:1010 1051:1312" ht="14.25" customHeight="1" x14ac:dyDescent="0.2">
      <c r="A202" s="126" t="s">
        <v>3079</v>
      </c>
      <c r="B202" s="126" t="s">
        <v>2852</v>
      </c>
      <c r="C202" s="126" t="s">
        <v>2782</v>
      </c>
      <c r="D202" s="126" t="s">
        <v>2786</v>
      </c>
      <c r="E202" s="29" t="s">
        <v>3050</v>
      </c>
      <c r="F202" s="126" t="s">
        <v>2746</v>
      </c>
      <c r="G202" s="126" t="s">
        <v>2851</v>
      </c>
      <c r="L202" s="124">
        <v>0.38564282698042324</v>
      </c>
      <c r="P202" s="100">
        <v>0.40621175399083115</v>
      </c>
      <c r="Q202" s="100">
        <v>0.40621175399083115</v>
      </c>
      <c r="R202" s="100">
        <v>0.40621175399083115</v>
      </c>
      <c r="S202" s="100">
        <v>0.40621175399083115</v>
      </c>
      <c r="T202" s="100">
        <v>0.40621175399083115</v>
      </c>
      <c r="U202" s="100">
        <v>0.40621175399083115</v>
      </c>
      <c r="V202" s="100">
        <v>0.40621175399083115</v>
      </c>
      <c r="W202" s="100">
        <v>0.40621175399083115</v>
      </c>
      <c r="X202" s="100">
        <v>0.40621175399083115</v>
      </c>
      <c r="Y202" s="100">
        <v>0.40621175399083115</v>
      </c>
      <c r="Z202" s="100">
        <v>0.40621175399083115</v>
      </c>
      <c r="AA202" s="100">
        <v>0.40621175399083115</v>
      </c>
      <c r="AF202" s="100">
        <v>0.832580823137408</v>
      </c>
      <c r="AG202" s="100">
        <v>0.832580823137408</v>
      </c>
      <c r="AU202" s="100">
        <v>0.41300632247047991</v>
      </c>
      <c r="CF202" s="100">
        <v>0.60137201944548024</v>
      </c>
      <c r="CM202" s="100">
        <v>0.75978360259995592</v>
      </c>
      <c r="FB202" s="100">
        <v>0.601374628553354</v>
      </c>
      <c r="FC202" s="100">
        <v>0.60137287242305437</v>
      </c>
      <c r="FI202" s="100">
        <v>0.63083572133603982</v>
      </c>
      <c r="GB202" s="100">
        <v>0.40621175399083115</v>
      </c>
      <c r="GC202" s="100">
        <v>0.36865206563070363</v>
      </c>
      <c r="GD202" s="100">
        <v>0.45929651226501467</v>
      </c>
      <c r="IX202" s="100">
        <v>0.61377591897796824</v>
      </c>
      <c r="IY202" s="100">
        <v>0.41300632247047991</v>
      </c>
      <c r="IZ202" s="100">
        <v>0.63083572133603982</v>
      </c>
      <c r="JA202" s="100">
        <v>0.99999999999999989</v>
      </c>
      <c r="JB202" s="100">
        <v>0.63083572133603982</v>
      </c>
      <c r="JC202" s="100">
        <v>0.40621175399083115</v>
      </c>
      <c r="JD202" s="100">
        <v>0.63083572133603982</v>
      </c>
      <c r="JW202" s="100">
        <v>0.60137377557577987</v>
      </c>
      <c r="KO202" s="100">
        <v>0.41300632247047991</v>
      </c>
      <c r="MD202" s="100">
        <v>0.601374628553354</v>
      </c>
      <c r="ME202" s="100">
        <v>0.601374628553354</v>
      </c>
      <c r="OR202" s="100">
        <v>0.60137287242305437</v>
      </c>
      <c r="OS202" s="100">
        <v>0.60137287242305437</v>
      </c>
      <c r="OT202" s="100">
        <v>0.60137287242305437</v>
      </c>
      <c r="QQ202" s="100">
        <v>0.63083572133603982</v>
      </c>
      <c r="QR202" s="100">
        <v>0.63083572133603982</v>
      </c>
      <c r="QS202" s="100">
        <v>0.6373366146544357</v>
      </c>
      <c r="US202" s="100">
        <v>0.52273737161684009</v>
      </c>
      <c r="VD202" s="100">
        <v>0.60601472620624075</v>
      </c>
      <c r="XR202" s="124" t="s">
        <v>86</v>
      </c>
      <c r="XS202" s="124">
        <v>952.91686780212365</v>
      </c>
      <c r="XT202" s="124">
        <v>-42.089967659104403</v>
      </c>
      <c r="XU202" s="124">
        <v>-233.42660880602003</v>
      </c>
      <c r="XV202" s="124">
        <v>1.683598706364176</v>
      </c>
      <c r="XW202" s="124">
        <v>-20.726148890936983</v>
      </c>
      <c r="XX202" s="124">
        <v>890.1007512520822</v>
      </c>
      <c r="YJ202" s="124">
        <v>0.14787371986069764</v>
      </c>
      <c r="AAU202" s="100">
        <v>-4.5132987733580376E-2</v>
      </c>
      <c r="AAV202" s="100">
        <v>-1.8068402868232424E-2</v>
      </c>
      <c r="ADU202" s="100">
        <v>-4.6649393703540314E-2</v>
      </c>
      <c r="AEV202" s="100">
        <v>-4.5493954044779517E-2</v>
      </c>
      <c r="AIO202" s="100">
        <v>-4.9180526256054631E-2</v>
      </c>
      <c r="AIP202" s="100">
        <v>-4.9180526256054631E-2</v>
      </c>
      <c r="AJA202" s="100">
        <v>-4.6649393703540314E-2</v>
      </c>
      <c r="AJB202" s="100">
        <v>-4.6649393703540314E-2</v>
      </c>
      <c r="AJC202" s="100">
        <v>-4.6649393703540314E-2</v>
      </c>
      <c r="ARK202" s="100">
        <v>-4.5493954044779517E-2</v>
      </c>
      <c r="ARL202" s="100">
        <v>-4.5493954044779517E-2</v>
      </c>
      <c r="ARM202" s="100">
        <v>-4.5493954044779517E-2</v>
      </c>
      <c r="ARN202" s="100">
        <v>-4.5493954044779517E-2</v>
      </c>
      <c r="ASA202" s="100">
        <v>-4.6648518774337455E-2</v>
      </c>
      <c r="ASB202" s="100">
        <v>-4.6648518774337455E-2</v>
      </c>
      <c r="ASC202" s="100">
        <v>-4.6648518774337455E-2</v>
      </c>
      <c r="AXB202" s="100">
        <v>-0.14787371986069764</v>
      </c>
      <c r="AXI202" s="124">
        <v>-4.5433646648721356E-2</v>
      </c>
      <c r="AXL202" s="124">
        <v>6000</v>
      </c>
    </row>
    <row r="203" spans="1:1010 1051:1312" ht="14.25" customHeight="1" x14ac:dyDescent="0.2">
      <c r="A203" s="126" t="s">
        <v>3079</v>
      </c>
      <c r="B203" s="126" t="s">
        <v>2853</v>
      </c>
      <c r="C203" s="126" t="s">
        <v>2782</v>
      </c>
      <c r="D203" s="126" t="s">
        <v>2783</v>
      </c>
      <c r="E203" s="29" t="s">
        <v>3050</v>
      </c>
      <c r="F203" s="126" t="s">
        <v>3046</v>
      </c>
      <c r="G203" s="126" t="s">
        <v>2854</v>
      </c>
      <c r="L203" s="124">
        <v>-0.5673778524302534</v>
      </c>
      <c r="P203" s="100">
        <v>-0.1288771485460089</v>
      </c>
      <c r="Q203" s="100">
        <v>-0.1288771485460089</v>
      </c>
      <c r="R203" s="100">
        <v>-0.1288771485460089</v>
      </c>
      <c r="S203" s="100">
        <v>-0.1288771485460089</v>
      </c>
      <c r="T203" s="100">
        <v>-0.1288771485460089</v>
      </c>
      <c r="U203" s="100">
        <v>-0.1288771485460089</v>
      </c>
      <c r="V203" s="100">
        <v>-0.1288771485460089</v>
      </c>
      <c r="W203" s="100">
        <v>-0.1288771485460089</v>
      </c>
      <c r="X203" s="100">
        <v>-0.1288771485460089</v>
      </c>
      <c r="Y203" s="100">
        <v>-0.1288771485460089</v>
      </c>
      <c r="Z203" s="100">
        <v>-0.1288771485460089</v>
      </c>
      <c r="AA203" s="100">
        <v>-0.1288771485460089</v>
      </c>
      <c r="AF203" s="100">
        <v>0.27491657351845894</v>
      </c>
      <c r="AG203" s="100">
        <v>0.27491657351845894</v>
      </c>
      <c r="AU203" s="100">
        <v>-0.12404736764189987</v>
      </c>
      <c r="CM203" s="100">
        <v>0.33853558282242885</v>
      </c>
      <c r="FI203" s="100">
        <v>0.11013361748791257</v>
      </c>
      <c r="GB203" s="100">
        <v>-0.1288771485460089</v>
      </c>
      <c r="GC203" s="100">
        <v>-0.15557752085514495</v>
      </c>
      <c r="GD203" s="100">
        <v>-9.1141509154408912E-2</v>
      </c>
      <c r="IX203" s="100">
        <v>0.76584780109866935</v>
      </c>
      <c r="IY203" s="100">
        <v>-0.12404736764189987</v>
      </c>
      <c r="IZ203" s="100">
        <v>0.11013361748791257</v>
      </c>
      <c r="JA203" s="100">
        <v>0.14571601282143429</v>
      </c>
      <c r="JB203" s="100">
        <v>0.11013361748791257</v>
      </c>
      <c r="JC203" s="100">
        <v>-0.1288771485460089</v>
      </c>
      <c r="JD203" s="100">
        <v>0.11013361748791257</v>
      </c>
      <c r="KO203" s="100">
        <v>-0.12404736764189987</v>
      </c>
      <c r="QQ203" s="100">
        <v>0.11013361748791257</v>
      </c>
      <c r="QR203" s="100">
        <v>0.11013361748791257</v>
      </c>
      <c r="QS203" s="100">
        <v>0.47340447572349487</v>
      </c>
      <c r="VD203" s="100">
        <v>0.6241788664261223</v>
      </c>
      <c r="XR203" s="124" t="s">
        <v>86</v>
      </c>
      <c r="XS203" s="124">
        <v>285.57660603237588</v>
      </c>
      <c r="XT203" s="124">
        <v>-20.845007739589477</v>
      </c>
      <c r="XU203" s="124">
        <v>103.43896949930195</v>
      </c>
      <c r="XV203" s="124">
        <v>2.0845007739589478</v>
      </c>
      <c r="XW203" s="124">
        <v>-0.71316095266894919</v>
      </c>
      <c r="XX203" s="124">
        <v>264.01843734011743</v>
      </c>
      <c r="YJ203" s="124">
        <v>4.9069481946134351E-3</v>
      </c>
      <c r="AAU203" s="100">
        <v>2.7374899570463188E-2</v>
      </c>
      <c r="AAV203" s="100">
        <v>7.2274982392798899E-3</v>
      </c>
      <c r="ADM203" s="100">
        <v>-9.8563780358172422E-3</v>
      </c>
      <c r="ADU203" s="100">
        <v>1.1276147905024176E-2</v>
      </c>
      <c r="AEV203" s="100">
        <v>1.2267936173251504E-2</v>
      </c>
      <c r="AGI203" s="100">
        <v>-9.8568905502709261E-3</v>
      </c>
      <c r="AGJ203" s="100">
        <v>-9.8563780358172422E-3</v>
      </c>
      <c r="AIO203" s="100">
        <v>9.1013889172756306E-3</v>
      </c>
      <c r="AIP203" s="100">
        <v>9.1013889172756306E-3</v>
      </c>
      <c r="AJA203" s="100">
        <v>1.1276147905024176E-2</v>
      </c>
      <c r="AJB203" s="100">
        <v>1.1276147905024176E-2</v>
      </c>
      <c r="AJC203" s="100">
        <v>1.1276147905024176E-2</v>
      </c>
      <c r="ALD203" s="100">
        <v>-9.8563780358172422E-3</v>
      </c>
      <c r="ANK203" s="100">
        <v>-9.8558655213635583E-3</v>
      </c>
      <c r="ANL203" s="100">
        <v>-9.8558655213635583E-3</v>
      </c>
      <c r="APY203" s="100">
        <v>-9.8563780358172422E-3</v>
      </c>
      <c r="APZ203" s="100">
        <v>-9.8563780358172422E-3</v>
      </c>
      <c r="AQA203" s="100">
        <v>-9.8563780358172422E-3</v>
      </c>
      <c r="ARK203" s="100">
        <v>1.2267936173251504E-2</v>
      </c>
      <c r="ARL203" s="100">
        <v>1.2267936173251504E-2</v>
      </c>
      <c r="ARM203" s="100">
        <v>1.2267936173251504E-2</v>
      </c>
      <c r="ARN203" s="100">
        <v>1.2267936173251504E-2</v>
      </c>
      <c r="ASA203" s="100">
        <v>1.1276659448806545E-2</v>
      </c>
      <c r="ASB203" s="100">
        <v>1.1276659448806545E-2</v>
      </c>
      <c r="ASC203" s="100">
        <v>1.1276659448806545E-2</v>
      </c>
      <c r="AXB203" s="100">
        <v>-4.9069481946134351E-3</v>
      </c>
      <c r="AXI203" s="124">
        <v>1.2252559768969665E-2</v>
      </c>
      <c r="AXL203" s="124">
        <v>6000</v>
      </c>
    </row>
    <row r="204" spans="1:1010 1051:1312" ht="14.25" customHeight="1" x14ac:dyDescent="0.2">
      <c r="A204" s="126" t="s">
        <v>3079</v>
      </c>
      <c r="B204" s="126" t="s">
        <v>2855</v>
      </c>
      <c r="C204" s="126" t="s">
        <v>2782</v>
      </c>
      <c r="D204" s="126" t="s">
        <v>2786</v>
      </c>
      <c r="E204" s="29" t="s">
        <v>3050</v>
      </c>
      <c r="F204" s="126" t="s">
        <v>3046</v>
      </c>
      <c r="G204" s="126" t="s">
        <v>2854</v>
      </c>
      <c r="L204" s="124">
        <v>0.5673778524302534</v>
      </c>
      <c r="P204" s="100">
        <v>0.1288771485460089</v>
      </c>
      <c r="Q204" s="100">
        <v>0.1288771485460089</v>
      </c>
      <c r="R204" s="100">
        <v>0.1288771485460089</v>
      </c>
      <c r="S204" s="100">
        <v>0.1288771485460089</v>
      </c>
      <c r="T204" s="100">
        <v>0.1288771485460089</v>
      </c>
      <c r="U204" s="100">
        <v>0.1288771485460089</v>
      </c>
      <c r="V204" s="100">
        <v>0.1288771485460089</v>
      </c>
      <c r="W204" s="100">
        <v>0.1288771485460089</v>
      </c>
      <c r="X204" s="100">
        <v>0.1288771485460089</v>
      </c>
      <c r="Y204" s="100">
        <v>0.1288771485460089</v>
      </c>
      <c r="Z204" s="100">
        <v>0.1288771485460089</v>
      </c>
      <c r="AA204" s="100">
        <v>0.1288771485460089</v>
      </c>
      <c r="AF204" s="100">
        <v>-0.27491657351845894</v>
      </c>
      <c r="AG204" s="100">
        <v>-0.27491657351845894</v>
      </c>
      <c r="AU204" s="100">
        <v>0.12404736764189987</v>
      </c>
      <c r="CM204" s="100">
        <v>-0.33853558282242885</v>
      </c>
      <c r="FI204" s="100">
        <v>-0.11013361748791257</v>
      </c>
      <c r="GB204" s="100">
        <v>0.1288771485460089</v>
      </c>
      <c r="GC204" s="100">
        <v>0.15557752085514495</v>
      </c>
      <c r="GD204" s="100">
        <v>9.1141509154408912E-2</v>
      </c>
      <c r="IX204" s="100">
        <v>-0.76584780109866935</v>
      </c>
      <c r="IY204" s="100">
        <v>0.12404736764189987</v>
      </c>
      <c r="IZ204" s="100">
        <v>-0.11013361748791257</v>
      </c>
      <c r="JA204" s="100">
        <v>-0.14571601282143429</v>
      </c>
      <c r="JB204" s="100">
        <v>-0.11013361748791257</v>
      </c>
      <c r="JC204" s="100">
        <v>0.1288771485460089</v>
      </c>
      <c r="JD204" s="100">
        <v>-0.11013361748791257</v>
      </c>
      <c r="KO204" s="100">
        <v>0.12404736764189987</v>
      </c>
      <c r="QQ204" s="100">
        <v>-0.11013361748791257</v>
      </c>
      <c r="QR204" s="100">
        <v>-0.11013361748791257</v>
      </c>
      <c r="QS204" s="100">
        <v>-0.47340447572349487</v>
      </c>
      <c r="VD204" s="100">
        <v>-0.6241788664261223</v>
      </c>
      <c r="XR204" s="124" t="s">
        <v>86</v>
      </c>
      <c r="XS204" s="124">
        <v>285.57660603237588</v>
      </c>
      <c r="XT204" s="124">
        <v>-20.845007739589477</v>
      </c>
      <c r="XU204" s="124">
        <v>-103.43896949930195</v>
      </c>
      <c r="XV204" s="124">
        <v>2.0845007739589478</v>
      </c>
      <c r="XW204" s="124">
        <v>0.71316095266894919</v>
      </c>
      <c r="XX204" s="124">
        <v>265.44475924545532</v>
      </c>
      <c r="YJ204" s="124">
        <v>-4.9069481946134351E-3</v>
      </c>
      <c r="AAU204" s="100">
        <v>-2.7374899570463188E-2</v>
      </c>
      <c r="AAV204" s="100">
        <v>-7.2274982392798899E-3</v>
      </c>
      <c r="ADM204" s="100">
        <v>9.8563780358172422E-3</v>
      </c>
      <c r="ADU204" s="100">
        <v>-1.1276147905024176E-2</v>
      </c>
      <c r="AEV204" s="100">
        <v>-1.2267936173251504E-2</v>
      </c>
      <c r="AGI204" s="100">
        <v>9.8568905502709261E-3</v>
      </c>
      <c r="AGJ204" s="100">
        <v>9.8563780358172422E-3</v>
      </c>
      <c r="AIO204" s="100">
        <v>-9.1013889172756306E-3</v>
      </c>
      <c r="AIP204" s="100">
        <v>-9.1013889172756306E-3</v>
      </c>
      <c r="AJA204" s="100">
        <v>-1.1276147905024176E-2</v>
      </c>
      <c r="AJB204" s="100">
        <v>-1.1276147905024176E-2</v>
      </c>
      <c r="AJC204" s="100">
        <v>-1.1276147905024176E-2</v>
      </c>
      <c r="ALD204" s="100">
        <v>9.8563780358172422E-3</v>
      </c>
      <c r="ANK204" s="100">
        <v>9.8558655213635583E-3</v>
      </c>
      <c r="ANL204" s="100">
        <v>9.8558655213635583E-3</v>
      </c>
      <c r="APY204" s="100">
        <v>9.8563780358172422E-3</v>
      </c>
      <c r="APZ204" s="100">
        <v>9.8563780358172422E-3</v>
      </c>
      <c r="AQA204" s="100">
        <v>9.8563780358172422E-3</v>
      </c>
      <c r="ARK204" s="100">
        <v>-1.2267936173251504E-2</v>
      </c>
      <c r="ARL204" s="100">
        <v>-1.2267936173251504E-2</v>
      </c>
      <c r="ARM204" s="100">
        <v>-1.2267936173251504E-2</v>
      </c>
      <c r="ARN204" s="100">
        <v>-1.2267936173251504E-2</v>
      </c>
      <c r="ASA204" s="100">
        <v>-1.1276659448806545E-2</v>
      </c>
      <c r="ASB204" s="100">
        <v>-1.1276659448806545E-2</v>
      </c>
      <c r="ASC204" s="100">
        <v>-1.1276659448806545E-2</v>
      </c>
      <c r="AXB204" s="100">
        <v>4.9069481946134351E-3</v>
      </c>
      <c r="AXI204" s="124">
        <v>-1.2252559768969665E-2</v>
      </c>
      <c r="AXL204" s="124">
        <v>6000</v>
      </c>
    </row>
    <row r="205" spans="1:1010 1051:1312" ht="14.25" customHeight="1" x14ac:dyDescent="0.2">
      <c r="A205" s="126" t="s">
        <v>3079</v>
      </c>
      <c r="B205" s="126" t="s">
        <v>2856</v>
      </c>
      <c r="C205" s="126" t="s">
        <v>2782</v>
      </c>
      <c r="D205" s="126" t="s">
        <v>2783</v>
      </c>
      <c r="E205" s="29" t="s">
        <v>3050</v>
      </c>
      <c r="F205" s="126" t="s">
        <v>2746</v>
      </c>
      <c r="G205" s="126" t="s">
        <v>2857</v>
      </c>
      <c r="L205" s="124">
        <v>-0.58517334430173062</v>
      </c>
      <c r="P205" s="100">
        <v>-0.31110581934048137</v>
      </c>
      <c r="Q205" s="100">
        <v>-0.31110581934048137</v>
      </c>
      <c r="R205" s="100">
        <v>-0.31110581934048137</v>
      </c>
      <c r="S205" s="100">
        <v>-0.31110581934048137</v>
      </c>
      <c r="T205" s="100">
        <v>-0.31110581934048137</v>
      </c>
      <c r="U205" s="100">
        <v>-0.31110581934048137</v>
      </c>
      <c r="V205" s="100">
        <v>-0.31110581934048137</v>
      </c>
      <c r="W205" s="100">
        <v>-0.31110581934048137</v>
      </c>
      <c r="X205" s="100">
        <v>-0.31110581934048137</v>
      </c>
      <c r="Y205" s="100">
        <v>-0.31110581934048137</v>
      </c>
      <c r="Z205" s="100">
        <v>-0.31110581934048137</v>
      </c>
      <c r="AA205" s="100">
        <v>-0.31110581934048137</v>
      </c>
      <c r="AF205" s="100">
        <v>0.71518170726733954</v>
      </c>
      <c r="AG205" s="100">
        <v>0.71518170726733954</v>
      </c>
      <c r="AU205" s="100">
        <v>-0.31181649101596204</v>
      </c>
      <c r="CF205" s="100">
        <v>-0.33151740320132445</v>
      </c>
      <c r="CM205" s="100">
        <v>-0.5201408726195369</v>
      </c>
      <c r="FB205" s="100">
        <v>-0.33151849654236365</v>
      </c>
      <c r="FC205" s="100">
        <v>-0.33151767653658426</v>
      </c>
      <c r="FI205" s="100">
        <v>-0.39776840347170767</v>
      </c>
      <c r="GB205" s="100">
        <v>-0.31110581934048137</v>
      </c>
      <c r="GC205" s="100">
        <v>-0.30717771832189206</v>
      </c>
      <c r="GD205" s="100">
        <v>-0.31665835180806357</v>
      </c>
      <c r="IX205" s="100">
        <v>-0.92770205844410791</v>
      </c>
      <c r="IY205" s="100">
        <v>-0.31181649101596204</v>
      </c>
      <c r="IZ205" s="100">
        <v>-0.39776840347170767</v>
      </c>
      <c r="JA205" s="100">
        <v>-0.25582130302854378</v>
      </c>
      <c r="JB205" s="100">
        <v>-0.39776840347170767</v>
      </c>
      <c r="JC205" s="100">
        <v>-0.31110581934048137</v>
      </c>
      <c r="JD205" s="100">
        <v>-0.39776840347170767</v>
      </c>
      <c r="JW205" s="100">
        <v>-0.33151794987184402</v>
      </c>
      <c r="KO205" s="100">
        <v>-0.31181649101596204</v>
      </c>
      <c r="MD205" s="100">
        <v>-0.33151876987762346</v>
      </c>
      <c r="ME205" s="100">
        <v>-0.33151876987762346</v>
      </c>
      <c r="OR205" s="100">
        <v>-0.33151767653658426</v>
      </c>
      <c r="OS205" s="100">
        <v>-0.33151767653658426</v>
      </c>
      <c r="OT205" s="100">
        <v>-0.33151767653658426</v>
      </c>
      <c r="QQ205" s="100">
        <v>-0.39776840347170767</v>
      </c>
      <c r="QR205" s="100">
        <v>-0.39776840347170767</v>
      </c>
      <c r="QS205" s="100">
        <v>-0.68399743414724923</v>
      </c>
      <c r="US205" s="100">
        <v>-1</v>
      </c>
      <c r="VD205" s="100">
        <v>-0.81848822203832228</v>
      </c>
      <c r="XR205" s="124" t="s">
        <v>86</v>
      </c>
      <c r="XS205" s="124">
        <v>502.60419447169596</v>
      </c>
      <c r="XT205" s="124">
        <v>-36.686437552678541</v>
      </c>
      <c r="XU205" s="124">
        <v>62.809171425706879</v>
      </c>
      <c r="XV205" s="124">
        <v>3.6686437552678539</v>
      </c>
      <c r="XW205" s="124">
        <v>-1.0108292529538772</v>
      </c>
      <c r="XX205" s="124">
        <v>464.90692766606355</v>
      </c>
      <c r="YJ205" s="124">
        <v>-5.5997148396142137E-2</v>
      </c>
      <c r="AAU205" s="100">
        <v>3.5686104849000311E-2</v>
      </c>
      <c r="AAV205" s="100">
        <v>6.759034304340444E-3</v>
      </c>
      <c r="ADU205" s="100">
        <v>2.7295259043652407E-3</v>
      </c>
      <c r="AEV205" s="100">
        <v>5.2122300691308607E-3</v>
      </c>
      <c r="AIO205" s="100">
        <v>-2.7117591124782249E-3</v>
      </c>
      <c r="AIP205" s="100">
        <v>-2.7117591124782249E-3</v>
      </c>
      <c r="AJA205" s="100">
        <v>2.7300725748848412E-3</v>
      </c>
      <c r="AJB205" s="100">
        <v>2.7300725748848412E-3</v>
      </c>
      <c r="AJC205" s="100">
        <v>2.7300725748848412E-3</v>
      </c>
      <c r="ARK205" s="100">
        <v>5.2122300691308607E-3</v>
      </c>
      <c r="ARL205" s="100">
        <v>5.2122300691308607E-3</v>
      </c>
      <c r="ARM205" s="100">
        <v>5.2122300691308607E-3</v>
      </c>
      <c r="ARN205" s="100">
        <v>5.2122300691308607E-3</v>
      </c>
      <c r="ASA205" s="100">
        <v>2.7297992396250409E-3</v>
      </c>
      <c r="ASB205" s="100">
        <v>2.7297992396250409E-3</v>
      </c>
      <c r="ASC205" s="100">
        <v>2.7297992396250409E-3</v>
      </c>
      <c r="AXB205" s="100">
        <v>5.5997148396142137E-2</v>
      </c>
      <c r="AXI205" s="124">
        <v>5.2051233523760544E-3</v>
      </c>
      <c r="AXL205" s="124">
        <v>6000</v>
      </c>
    </row>
    <row r="206" spans="1:1010 1051:1312" ht="14.25" customHeight="1" x14ac:dyDescent="0.2">
      <c r="A206" s="126" t="s">
        <v>3079</v>
      </c>
      <c r="B206" s="126" t="s">
        <v>2858</v>
      </c>
      <c r="C206" s="126" t="s">
        <v>2782</v>
      </c>
      <c r="D206" s="126" t="s">
        <v>2786</v>
      </c>
      <c r="E206" s="29" t="s">
        <v>3050</v>
      </c>
      <c r="F206" s="126" t="s">
        <v>2746</v>
      </c>
      <c r="G206" s="126" t="s">
        <v>2857</v>
      </c>
      <c r="L206" s="124">
        <v>0.58517334430173062</v>
      </c>
      <c r="P206" s="100">
        <v>0.31110581934048137</v>
      </c>
      <c r="Q206" s="100">
        <v>0.31110581934048137</v>
      </c>
      <c r="R206" s="100">
        <v>0.31110581934048137</v>
      </c>
      <c r="S206" s="100">
        <v>0.31110581934048137</v>
      </c>
      <c r="T206" s="100">
        <v>0.31110581934048137</v>
      </c>
      <c r="U206" s="100">
        <v>0.31110581934048137</v>
      </c>
      <c r="V206" s="100">
        <v>0.31110581934048137</v>
      </c>
      <c r="W206" s="100">
        <v>0.31110581934048137</v>
      </c>
      <c r="X206" s="100">
        <v>0.31110581934048137</v>
      </c>
      <c r="Y206" s="100">
        <v>0.31110581934048137</v>
      </c>
      <c r="Z206" s="100">
        <v>0.31110581934048137</v>
      </c>
      <c r="AA206" s="100">
        <v>0.31110581934048137</v>
      </c>
      <c r="AF206" s="100">
        <v>-0.71518170726733954</v>
      </c>
      <c r="AG206" s="100">
        <v>-0.71518170726733954</v>
      </c>
      <c r="AU206" s="100">
        <v>0.31181649101596204</v>
      </c>
      <c r="CF206" s="100">
        <v>0.33151740320132445</v>
      </c>
      <c r="CM206" s="100">
        <v>0.5201408726195369</v>
      </c>
      <c r="FB206" s="100">
        <v>0.33151849654236365</v>
      </c>
      <c r="FC206" s="100">
        <v>0.33151767653658426</v>
      </c>
      <c r="FI206" s="100">
        <v>0.39776840347170767</v>
      </c>
      <c r="GB206" s="100">
        <v>0.31110581934048137</v>
      </c>
      <c r="GC206" s="100">
        <v>0.30717771832189206</v>
      </c>
      <c r="GD206" s="100">
        <v>0.31665835180806357</v>
      </c>
      <c r="IX206" s="100">
        <v>0.92770205844410791</v>
      </c>
      <c r="IY206" s="100">
        <v>0.31181649101596204</v>
      </c>
      <c r="IZ206" s="100">
        <v>0.39776840347170767</v>
      </c>
      <c r="JA206" s="100">
        <v>0.25582130302854378</v>
      </c>
      <c r="JB206" s="100">
        <v>0.39776840347170767</v>
      </c>
      <c r="JC206" s="100">
        <v>0.31110581934048137</v>
      </c>
      <c r="JD206" s="100">
        <v>0.39776840347170767</v>
      </c>
      <c r="JW206" s="100">
        <v>0.33151794987184402</v>
      </c>
      <c r="KO206" s="100">
        <v>0.31181649101596204</v>
      </c>
      <c r="MD206" s="100">
        <v>0.33151876987762346</v>
      </c>
      <c r="ME206" s="100">
        <v>0.33151876987762346</v>
      </c>
      <c r="OR206" s="100">
        <v>0.33151767653658426</v>
      </c>
      <c r="OS206" s="100">
        <v>0.33151767653658426</v>
      </c>
      <c r="OT206" s="100">
        <v>0.33151767653658426</v>
      </c>
      <c r="QQ206" s="100">
        <v>0.39776840347170767</v>
      </c>
      <c r="QR206" s="100">
        <v>0.39776840347170767</v>
      </c>
      <c r="QS206" s="100">
        <v>0.68399743414724923</v>
      </c>
      <c r="US206" s="100">
        <v>1</v>
      </c>
      <c r="VD206" s="100">
        <v>0.81848822203832228</v>
      </c>
      <c r="XR206" s="124" t="s">
        <v>86</v>
      </c>
      <c r="XS206" s="124">
        <v>502.60419447169596</v>
      </c>
      <c r="XT206" s="124">
        <v>-36.686437552678541</v>
      </c>
      <c r="XU206" s="124">
        <v>-62.809171425706879</v>
      </c>
      <c r="XV206" s="124">
        <v>3.6686437552678539</v>
      </c>
      <c r="XW206" s="124">
        <v>1.0108292529538772</v>
      </c>
      <c r="XX206" s="124">
        <v>466.92858617197135</v>
      </c>
      <c r="YJ206" s="124">
        <v>5.5997148396142137E-2</v>
      </c>
      <c r="AAU206" s="100">
        <v>-3.5686104849000311E-2</v>
      </c>
      <c r="AAV206" s="100">
        <v>-6.759034304340444E-3</v>
      </c>
      <c r="ADU206" s="100">
        <v>-2.7295259043652407E-3</v>
      </c>
      <c r="AEV206" s="100">
        <v>-5.2122300691308607E-3</v>
      </c>
      <c r="AIO206" s="100">
        <v>2.7117591124782249E-3</v>
      </c>
      <c r="AIP206" s="100">
        <v>2.7117591124782249E-3</v>
      </c>
      <c r="AJA206" s="100">
        <v>-2.7300725748848412E-3</v>
      </c>
      <c r="AJB206" s="100">
        <v>-2.7300725748848412E-3</v>
      </c>
      <c r="AJC206" s="100">
        <v>-2.7300725748848412E-3</v>
      </c>
      <c r="ARK206" s="100">
        <v>-5.2122300691308607E-3</v>
      </c>
      <c r="ARL206" s="100">
        <v>-5.2122300691308607E-3</v>
      </c>
      <c r="ARM206" s="100">
        <v>-5.2122300691308607E-3</v>
      </c>
      <c r="ARN206" s="100">
        <v>-5.2122300691308607E-3</v>
      </c>
      <c r="ASA206" s="100">
        <v>-2.7297992396250409E-3</v>
      </c>
      <c r="ASB206" s="100">
        <v>-2.7297992396250409E-3</v>
      </c>
      <c r="ASC206" s="100">
        <v>-2.7297992396250409E-3</v>
      </c>
      <c r="AXB206" s="100">
        <v>-5.5997148396142137E-2</v>
      </c>
      <c r="AXI206" s="124">
        <v>-5.2051233523760544E-3</v>
      </c>
      <c r="AXL206" s="124">
        <v>6000</v>
      </c>
    </row>
    <row r="207" spans="1:1010 1051:1312" ht="14.25" customHeight="1" x14ac:dyDescent="0.2">
      <c r="A207" s="126" t="s">
        <v>3079</v>
      </c>
      <c r="B207" s="126" t="s">
        <v>2814</v>
      </c>
      <c r="C207" s="126" t="s">
        <v>2782</v>
      </c>
      <c r="D207" s="126" t="s">
        <v>2786</v>
      </c>
      <c r="E207" s="29" t="s">
        <v>3050</v>
      </c>
      <c r="F207" s="126" t="s">
        <v>2746</v>
      </c>
      <c r="G207" s="126" t="s">
        <v>2815</v>
      </c>
      <c r="K207" s="124">
        <v>0.82044876684613377</v>
      </c>
      <c r="AF207" s="100">
        <v>-0.13686830870033473</v>
      </c>
      <c r="AG207" s="100">
        <v>-0.13686830870033473</v>
      </c>
      <c r="CN207" s="100">
        <v>0.87740736004682929</v>
      </c>
      <c r="DO207" s="100">
        <v>0.82148391150339173</v>
      </c>
      <c r="HH207" s="100">
        <v>1</v>
      </c>
      <c r="HI207" s="100">
        <v>1</v>
      </c>
      <c r="HT207" s="100">
        <v>0.87740790551601033</v>
      </c>
      <c r="HU207" s="100">
        <v>0.87740790551601033</v>
      </c>
      <c r="HV207" s="100">
        <v>0.87740790551601033</v>
      </c>
      <c r="QD207" s="100">
        <v>0.82148391150339173</v>
      </c>
      <c r="QE207" s="100">
        <v>0.82148391150339173</v>
      </c>
      <c r="QF207" s="100">
        <v>0.82148391150339173</v>
      </c>
      <c r="QG207" s="100">
        <v>0.82148391150339173</v>
      </c>
      <c r="QT207" s="100">
        <v>0.87740790551601033</v>
      </c>
      <c r="QU207" s="100">
        <v>0.87740790551601033</v>
      </c>
      <c r="QV207" s="100">
        <v>0.87740790551601033</v>
      </c>
      <c r="XR207" s="124" t="s">
        <v>86</v>
      </c>
      <c r="XS207" s="124">
        <v>1082.4863052559306</v>
      </c>
      <c r="XT207" s="124">
        <v>-52.294024408499062</v>
      </c>
      <c r="XU207" s="124">
        <v>108.16937877839683</v>
      </c>
      <c r="XV207" s="124">
        <v>5.2294024408499062</v>
      </c>
      <c r="XW207" s="124">
        <v>-15.362363312153608</v>
      </c>
      <c r="XX207" s="124">
        <v>1014.829917535278</v>
      </c>
      <c r="YJ207" s="124">
        <v>1.4951467020477649E-2</v>
      </c>
      <c r="AAU207" s="100">
        <v>-0.13365559262927756</v>
      </c>
      <c r="AAV207" s="100">
        <v>1.5328604466192559E-2</v>
      </c>
      <c r="AAW207" s="100">
        <v>-3.2460349845230912E-2</v>
      </c>
      <c r="AAX207" s="100">
        <v>-3.2460349845230912E-2</v>
      </c>
      <c r="AAY207" s="100">
        <v>-3.2460349845230912E-2</v>
      </c>
      <c r="AAZ207" s="100">
        <v>-3.2460349845230912E-2</v>
      </c>
      <c r="ABA207" s="100">
        <v>-3.2460349845230912E-2</v>
      </c>
      <c r="ABB207" s="100">
        <v>-3.2460349845230912E-2</v>
      </c>
      <c r="ABC207" s="100">
        <v>-3.2460349845230912E-2</v>
      </c>
      <c r="ABD207" s="100">
        <v>-3.2460349845230912E-2</v>
      </c>
      <c r="ABE207" s="100">
        <v>-3.2460349845230912E-2</v>
      </c>
      <c r="ABF207" s="100">
        <v>-3.2460349845230912E-2</v>
      </c>
      <c r="ABG207" s="100">
        <v>-3.2460349845230912E-2</v>
      </c>
      <c r="ABH207" s="100">
        <v>-3.2460349845230912E-2</v>
      </c>
      <c r="ACB207" s="100">
        <v>-3.1961878678459087E-2</v>
      </c>
      <c r="ADM207" s="100">
        <v>-1.8139494820731163E-2</v>
      </c>
      <c r="ADT207" s="100">
        <v>8.1478314405163121E-3</v>
      </c>
      <c r="AGI207" s="100">
        <v>-1.8140131607297411E-2</v>
      </c>
      <c r="AGJ207" s="100">
        <v>-1.8140767176298523E-2</v>
      </c>
      <c r="AGP207" s="100">
        <v>-1.062619623339504E-2</v>
      </c>
      <c r="AHI207" s="100">
        <v>-3.2460349845230912E-2</v>
      </c>
      <c r="AHJ207" s="100">
        <v>-3.5216561784631777E-2</v>
      </c>
      <c r="AHK207" s="100">
        <v>-2.8565414982433163E-2</v>
      </c>
      <c r="AKE207" s="100">
        <v>3.3448389342498462E-2</v>
      </c>
      <c r="AKF207" s="100">
        <v>-3.1961878678459087E-2</v>
      </c>
      <c r="AKG207" s="100">
        <v>-1.0666887260247787E-2</v>
      </c>
      <c r="AKI207" s="100">
        <v>-1.062619623339504E-2</v>
      </c>
      <c r="AKJ207" s="100">
        <v>-3.2460349845230912E-2</v>
      </c>
      <c r="AKK207" s="100">
        <v>-1.062619623339504E-2</v>
      </c>
      <c r="ALD207" s="100">
        <v>-1.8140131607297411E-2</v>
      </c>
      <c r="ALV207" s="100">
        <v>-3.1961878678459087E-2</v>
      </c>
      <c r="ANK207" s="100">
        <v>-1.8140767176298523E-2</v>
      </c>
      <c r="ANL207" s="100">
        <v>-1.8140767176298523E-2</v>
      </c>
      <c r="APM207" s="100">
        <v>-4.6337412118096569E-3</v>
      </c>
      <c r="APN207" s="100">
        <v>-4.6337412118096569E-3</v>
      </c>
      <c r="APY207" s="100">
        <v>-1.8140767176298523E-2</v>
      </c>
      <c r="APZ207" s="100">
        <v>-1.8140767176298523E-2</v>
      </c>
      <c r="AQA207" s="100">
        <v>-1.8140767176298523E-2</v>
      </c>
      <c r="AQE207" s="100">
        <v>-5.5041578290918819E-3</v>
      </c>
      <c r="AQF207" s="100">
        <v>-5.5041578290918819E-3</v>
      </c>
      <c r="AQG207" s="100">
        <v>-5.5041578290918819E-3</v>
      </c>
      <c r="AQH207" s="100">
        <v>-4.583512997244835E-3</v>
      </c>
      <c r="AQI207" s="100">
        <v>-4.583512997244835E-3</v>
      </c>
      <c r="AQJ207" s="100">
        <v>-4.583512997244835E-3</v>
      </c>
      <c r="AQK207" s="100">
        <v>-4.583512997244835E-3</v>
      </c>
      <c r="AQL207" s="100">
        <v>-4.5828771238524395E-3</v>
      </c>
      <c r="ARX207" s="100">
        <v>-1.0666887260247787E-2</v>
      </c>
      <c r="ARY207" s="100">
        <v>-1.0666887260247787E-2</v>
      </c>
      <c r="ARZ207" s="100">
        <v>1.4196872801807902E-2</v>
      </c>
      <c r="AUD207" s="100">
        <v>-4.4360065029472092E-3</v>
      </c>
      <c r="AUE207" s="100">
        <v>-4.4360065029472092E-3</v>
      </c>
      <c r="AUF207" s="100">
        <v>-4.4360065029472092E-3</v>
      </c>
      <c r="AUG207" s="100">
        <v>-4.4360065029472092E-3</v>
      </c>
      <c r="AUI207" s="100">
        <v>-4.4105740023816743E-3</v>
      </c>
      <c r="AUJ207" s="100">
        <v>-4.4105740023816743E-3</v>
      </c>
      <c r="AUK207" s="100">
        <v>-4.4105740023816743E-3</v>
      </c>
      <c r="AVZ207" s="100">
        <v>3.373322896559796E-2</v>
      </c>
      <c r="AWK207" s="100">
        <v>2.3635386600113193E-2</v>
      </c>
      <c r="AXJ207" s="100">
        <v>-1.0441177470424076E-2</v>
      </c>
      <c r="AXL207" s="124">
        <v>6000</v>
      </c>
    </row>
    <row r="208" spans="1:1010 1051:1312" ht="14.25" customHeight="1" x14ac:dyDescent="0.2">
      <c r="A208" s="126" t="s">
        <v>3079</v>
      </c>
      <c r="B208" s="126" t="s">
        <v>2859</v>
      </c>
      <c r="C208" s="126" t="s">
        <v>2782</v>
      </c>
      <c r="D208" s="126" t="s">
        <v>2783</v>
      </c>
      <c r="E208" s="29" t="s">
        <v>3050</v>
      </c>
      <c r="F208" s="126" t="s">
        <v>2746</v>
      </c>
      <c r="G208" s="126" t="s">
        <v>2860</v>
      </c>
      <c r="L208" s="124">
        <v>-0.53080276944988003</v>
      </c>
      <c r="P208" s="100">
        <v>-0.14241453183251651</v>
      </c>
      <c r="Q208" s="100">
        <v>-0.14241453183251651</v>
      </c>
      <c r="R208" s="100">
        <v>-0.14241453183251651</v>
      </c>
      <c r="S208" s="100">
        <v>-0.14241453183251651</v>
      </c>
      <c r="T208" s="100">
        <v>-0.14241453183251651</v>
      </c>
      <c r="U208" s="100">
        <v>-0.14241453183251651</v>
      </c>
      <c r="V208" s="100">
        <v>-0.14241453183251651</v>
      </c>
      <c r="W208" s="100">
        <v>-0.14241453183251651</v>
      </c>
      <c r="X208" s="100">
        <v>-0.14241453183251651</v>
      </c>
      <c r="Y208" s="100">
        <v>-0.14241453183251651</v>
      </c>
      <c r="Z208" s="100">
        <v>-0.14241453183251651</v>
      </c>
      <c r="AA208" s="100">
        <v>-0.14241453183251651</v>
      </c>
      <c r="AF208" s="100">
        <v>0.27646368537900412</v>
      </c>
      <c r="AG208" s="100">
        <v>0.27646368537900412</v>
      </c>
      <c r="AU208" s="100">
        <v>-0.13858996224021447</v>
      </c>
      <c r="CM208" s="100">
        <v>0.26010714563548343</v>
      </c>
      <c r="GB208" s="100">
        <v>-0.14241453183251651</v>
      </c>
      <c r="GC208" s="100">
        <v>-0.16354925527649619</v>
      </c>
      <c r="GD208" s="100">
        <v>-0.11254021327397089</v>
      </c>
      <c r="IX208" s="100">
        <v>0.76478974800878474</v>
      </c>
      <c r="IY208" s="100">
        <v>-0.13858996224021447</v>
      </c>
      <c r="JA208" s="100">
        <v>0.11540110047932788</v>
      </c>
      <c r="JC208" s="100">
        <v>-0.14241453183251651</v>
      </c>
      <c r="KO208" s="100">
        <v>-0.13858996224021447</v>
      </c>
      <c r="US208" s="100">
        <v>-1</v>
      </c>
      <c r="VD208" s="100">
        <v>0.92561094854256809</v>
      </c>
      <c r="XR208" s="124" t="s">
        <v>86</v>
      </c>
      <c r="XS208" s="124">
        <v>275.08734921518294</v>
      </c>
      <c r="XT208" s="124">
        <v>-20.079368555852767</v>
      </c>
      <c r="XU208" s="124">
        <v>89.786482355827644</v>
      </c>
      <c r="XV208" s="124">
        <v>2.0079368555852768</v>
      </c>
      <c r="XW208" s="124">
        <v>-9.0861874555977745E-2</v>
      </c>
      <c r="XX208" s="124">
        <v>254.9171187847742</v>
      </c>
      <c r="YJ208" s="124">
        <v>-1.8076812051390369E-4</v>
      </c>
      <c r="AAU208" s="100">
        <v>2.6848458565965929E-2</v>
      </c>
      <c r="AAV208" s="100">
        <v>7.0274757979821561E-3</v>
      </c>
      <c r="ADM208" s="100">
        <v>3.2592357383504182E-2</v>
      </c>
      <c r="ADU208" s="100">
        <v>1.0795715670610202E-2</v>
      </c>
      <c r="AEV208" s="100">
        <v>1.179561786767918E-2</v>
      </c>
      <c r="AGI208" s="100">
        <v>3.2592357383504182E-2</v>
      </c>
      <c r="AGJ208" s="100">
        <v>3.2594369543232263E-2</v>
      </c>
      <c r="AGP208" s="100">
        <v>-2.502167746799993E-2</v>
      </c>
      <c r="AIO208" s="100">
        <v>8.6047850878767755E-3</v>
      </c>
      <c r="AIP208" s="100">
        <v>8.6047850878767755E-3</v>
      </c>
      <c r="AJA208" s="100">
        <v>1.0795715670610202E-2</v>
      </c>
      <c r="AJB208" s="100">
        <v>1.0795715670610202E-2</v>
      </c>
      <c r="AJC208" s="100">
        <v>1.0795715670610202E-2</v>
      </c>
      <c r="AKG208" s="100">
        <v>-1.5360658125834037E-2</v>
      </c>
      <c r="AKI208" s="100">
        <v>-2.502167746799993E-2</v>
      </c>
      <c r="AKK208" s="100">
        <v>-2.502167746799993E-2</v>
      </c>
      <c r="ALD208" s="100">
        <v>3.2594369543232263E-2</v>
      </c>
      <c r="ANK208" s="100">
        <v>3.2592357383504182E-2</v>
      </c>
      <c r="ANL208" s="100">
        <v>3.2592357383504182E-2</v>
      </c>
      <c r="APY208" s="100">
        <v>3.2594369543232263E-2</v>
      </c>
      <c r="APZ208" s="100">
        <v>3.2594369543232263E-2</v>
      </c>
      <c r="AQA208" s="100">
        <v>3.2594369543232263E-2</v>
      </c>
      <c r="ARK208" s="100">
        <v>1.179561786767918E-2</v>
      </c>
      <c r="ARL208" s="100">
        <v>1.179561786767918E-2</v>
      </c>
      <c r="ARM208" s="100">
        <v>1.179561786767918E-2</v>
      </c>
      <c r="ARN208" s="100">
        <v>1.179561786767918E-2</v>
      </c>
      <c r="ARX208" s="100">
        <v>-1.5360658125834037E-2</v>
      </c>
      <c r="ARY208" s="100">
        <v>-1.5360658125834037E-2</v>
      </c>
      <c r="ASA208" s="100">
        <v>1.0795715670610202E-2</v>
      </c>
      <c r="ASB208" s="100">
        <v>1.0795715670610202E-2</v>
      </c>
      <c r="ASC208" s="100">
        <v>1.0795715670610202E-2</v>
      </c>
      <c r="AXB208" s="100">
        <v>1.8076812051390369E-4</v>
      </c>
      <c r="AXI208" s="124">
        <v>1.1777511235181828E-2</v>
      </c>
      <c r="AXL208" s="124">
        <v>6000</v>
      </c>
    </row>
    <row r="209" spans="1:1010 1051:1312" ht="14.25" customHeight="1" x14ac:dyDescent="0.2">
      <c r="A209" s="126" t="s">
        <v>3079</v>
      </c>
      <c r="B209" s="126" t="s">
        <v>2861</v>
      </c>
      <c r="C209" s="126" t="s">
        <v>2782</v>
      </c>
      <c r="D209" s="126" t="s">
        <v>2786</v>
      </c>
      <c r="E209" s="29" t="s">
        <v>3050</v>
      </c>
      <c r="F209" s="126" t="s">
        <v>2746</v>
      </c>
      <c r="G209" s="126" t="s">
        <v>2860</v>
      </c>
      <c r="L209" s="124">
        <v>0.53080276944988003</v>
      </c>
      <c r="P209" s="100">
        <v>0.14241453183251651</v>
      </c>
      <c r="Q209" s="100">
        <v>0.14241453183251651</v>
      </c>
      <c r="R209" s="100">
        <v>0.14241453183251651</v>
      </c>
      <c r="S209" s="100">
        <v>0.14241453183251651</v>
      </c>
      <c r="T209" s="100">
        <v>0.14241453183251651</v>
      </c>
      <c r="U209" s="100">
        <v>0.14241453183251651</v>
      </c>
      <c r="V209" s="100">
        <v>0.14241453183251651</v>
      </c>
      <c r="W209" s="100">
        <v>0.14241453183251651</v>
      </c>
      <c r="X209" s="100">
        <v>0.14241453183251651</v>
      </c>
      <c r="Y209" s="100">
        <v>0.14241453183251651</v>
      </c>
      <c r="Z209" s="100">
        <v>0.14241453183251651</v>
      </c>
      <c r="AA209" s="100">
        <v>0.14241453183251651</v>
      </c>
      <c r="AF209" s="100">
        <v>-0.27646368537900412</v>
      </c>
      <c r="AG209" s="100">
        <v>-0.27646368537900412</v>
      </c>
      <c r="AU209" s="100">
        <v>0.13858996224021447</v>
      </c>
      <c r="CM209" s="100">
        <v>-0.26010714563548343</v>
      </c>
      <c r="GB209" s="100">
        <v>0.14241453183251651</v>
      </c>
      <c r="GC209" s="100">
        <v>0.16354925527649619</v>
      </c>
      <c r="GD209" s="100">
        <v>0.11254021327397089</v>
      </c>
      <c r="IX209" s="100">
        <v>-0.76478974800878474</v>
      </c>
      <c r="IY209" s="100">
        <v>0.13858996224021447</v>
      </c>
      <c r="JA209" s="100">
        <v>-0.11540110047932788</v>
      </c>
      <c r="JC209" s="100">
        <v>0.14241453183251651</v>
      </c>
      <c r="KO209" s="100">
        <v>0.13858996224021447</v>
      </c>
      <c r="US209" s="100">
        <v>1</v>
      </c>
      <c r="VD209" s="100">
        <v>-0.92561094854256809</v>
      </c>
      <c r="XR209" s="124" t="s">
        <v>86</v>
      </c>
      <c r="XS209" s="124">
        <v>275.08734921518294</v>
      </c>
      <c r="XT209" s="124">
        <v>-20.079368555852767</v>
      </c>
      <c r="XU209" s="124">
        <v>-89.786482355827644</v>
      </c>
      <c r="XV209" s="124">
        <v>2.0079368555852768</v>
      </c>
      <c r="XW209" s="124">
        <v>9.0861874555977745E-2</v>
      </c>
      <c r="XX209" s="124">
        <v>255.09884253388614</v>
      </c>
      <c r="YJ209" s="124">
        <v>1.8076812051390369E-4</v>
      </c>
      <c r="AAU209" s="100">
        <v>-2.6848458565965929E-2</v>
      </c>
      <c r="AAV209" s="100">
        <v>-7.0274757979821561E-3</v>
      </c>
      <c r="ADM209" s="100">
        <v>-3.2592357383504182E-2</v>
      </c>
      <c r="ADU209" s="100">
        <v>-1.0795715670610202E-2</v>
      </c>
      <c r="AEV209" s="100">
        <v>-1.179561786767918E-2</v>
      </c>
      <c r="AGI209" s="100">
        <v>-3.2592357383504182E-2</v>
      </c>
      <c r="AGJ209" s="100">
        <v>-3.2594369543232263E-2</v>
      </c>
      <c r="AGP209" s="100">
        <v>2.502167746799993E-2</v>
      </c>
      <c r="AIO209" s="100">
        <v>-8.6047850878767755E-3</v>
      </c>
      <c r="AIP209" s="100">
        <v>-8.6047850878767755E-3</v>
      </c>
      <c r="AJA209" s="100">
        <v>-1.0795715670610202E-2</v>
      </c>
      <c r="AJB209" s="100">
        <v>-1.0795715670610202E-2</v>
      </c>
      <c r="AJC209" s="100">
        <v>-1.0795715670610202E-2</v>
      </c>
      <c r="AKG209" s="100">
        <v>1.5360658125834037E-2</v>
      </c>
      <c r="AKI209" s="100">
        <v>2.502167746799993E-2</v>
      </c>
      <c r="AKK209" s="100">
        <v>2.502167746799993E-2</v>
      </c>
      <c r="ALD209" s="100">
        <v>-3.2594369543232263E-2</v>
      </c>
      <c r="ANK209" s="100">
        <v>-3.2592357383504182E-2</v>
      </c>
      <c r="ANL209" s="100">
        <v>-3.2592357383504182E-2</v>
      </c>
      <c r="APY209" s="100">
        <v>-3.2594369543232263E-2</v>
      </c>
      <c r="APZ209" s="100">
        <v>-3.2594369543232263E-2</v>
      </c>
      <c r="AQA209" s="100">
        <v>-3.2594369543232263E-2</v>
      </c>
      <c r="ARK209" s="100">
        <v>-1.179561786767918E-2</v>
      </c>
      <c r="ARL209" s="100">
        <v>-1.179561786767918E-2</v>
      </c>
      <c r="ARM209" s="100">
        <v>-1.179561786767918E-2</v>
      </c>
      <c r="ARN209" s="100">
        <v>-1.179561786767918E-2</v>
      </c>
      <c r="ARX209" s="100">
        <v>1.5360658125834037E-2</v>
      </c>
      <c r="ARY209" s="100">
        <v>1.5360658125834037E-2</v>
      </c>
      <c r="ASA209" s="100">
        <v>-1.0795715670610202E-2</v>
      </c>
      <c r="ASB209" s="100">
        <v>-1.0795715670610202E-2</v>
      </c>
      <c r="ASC209" s="100">
        <v>-1.0795715670610202E-2</v>
      </c>
      <c r="AXB209" s="100">
        <v>-1.8076812051390369E-4</v>
      </c>
      <c r="AXI209" s="124">
        <v>-1.1777511235181828E-2</v>
      </c>
      <c r="AXL209" s="124">
        <v>6000</v>
      </c>
    </row>
    <row r="210" spans="1:1010 1051:1312" ht="14.25" customHeight="1" x14ac:dyDescent="0.2">
      <c r="A210" s="126" t="s">
        <v>3079</v>
      </c>
      <c r="B210" s="126" t="s">
        <v>2862</v>
      </c>
      <c r="C210" s="126" t="s">
        <v>2782</v>
      </c>
      <c r="D210" s="126" t="s">
        <v>2786</v>
      </c>
      <c r="E210" s="29" t="s">
        <v>3050</v>
      </c>
      <c r="F210" s="126" t="s">
        <v>2746</v>
      </c>
      <c r="G210" s="126" t="s">
        <v>2863</v>
      </c>
      <c r="K210" s="124">
        <v>0.28497438885405879</v>
      </c>
      <c r="CN210" s="100">
        <v>0.50922989870061452</v>
      </c>
      <c r="DO210" s="100">
        <v>0.28535183606287601</v>
      </c>
      <c r="HH210" s="100">
        <v>1</v>
      </c>
      <c r="HI210" s="100">
        <v>1</v>
      </c>
      <c r="HT210" s="100">
        <v>0.50922989870061452</v>
      </c>
      <c r="HU210" s="100">
        <v>0.50922989870061452</v>
      </c>
      <c r="HV210" s="100">
        <v>0.50922989870061452</v>
      </c>
      <c r="QD210" s="100">
        <v>0.28535183606287601</v>
      </c>
      <c r="QE210" s="100">
        <v>0.28535183606287601</v>
      </c>
      <c r="QF210" s="100">
        <v>0.28535183606287601</v>
      </c>
      <c r="QG210" s="100">
        <v>0.28535183606287601</v>
      </c>
      <c r="QT210" s="100">
        <v>0.50922989870061452</v>
      </c>
      <c r="QU210" s="100">
        <v>0.50922989870061452</v>
      </c>
      <c r="QV210" s="100">
        <v>0.50922989870061452</v>
      </c>
      <c r="XR210" s="124" t="s">
        <v>86</v>
      </c>
      <c r="XS210" s="124">
        <v>1138.3714900287928</v>
      </c>
      <c r="XT210" s="124">
        <v>-51.510022173248544</v>
      </c>
      <c r="XU210" s="124">
        <v>96.478750585647632</v>
      </c>
      <c r="XV210" s="124">
        <v>5.1510022173248542</v>
      </c>
      <c r="XW210" s="124">
        <v>-150.43910076019139</v>
      </c>
      <c r="XX210" s="124">
        <v>936.4223670953528</v>
      </c>
      <c r="YJ210" s="124">
        <v>5.1740325848355403E-2</v>
      </c>
      <c r="AAU210" s="100">
        <v>-7.9636665757237008E-3</v>
      </c>
      <c r="ABM210" s="100">
        <v>1.1505465702310477E-2</v>
      </c>
      <c r="ABN210" s="100">
        <v>1.1505465702310477E-2</v>
      </c>
      <c r="AKE210" s="100">
        <v>3.3176061943980158E-3</v>
      </c>
      <c r="AVZ210" s="100">
        <v>3.4644849328907693E-3</v>
      </c>
      <c r="AXB210" s="100">
        <v>-5.1740325848355403E-2</v>
      </c>
      <c r="AXL210" s="124">
        <v>6000</v>
      </c>
    </row>
    <row r="211" spans="1:1010 1051:1312" ht="14.25" customHeight="1" x14ac:dyDescent="0.2">
      <c r="A211" s="126" t="s">
        <v>3079</v>
      </c>
      <c r="B211" s="126" t="s">
        <v>2864</v>
      </c>
      <c r="C211" s="126" t="s">
        <v>2782</v>
      </c>
      <c r="D211" s="126" t="s">
        <v>2783</v>
      </c>
      <c r="E211" s="29" t="s">
        <v>3050</v>
      </c>
      <c r="F211" s="126" t="s">
        <v>2746</v>
      </c>
      <c r="G211" s="126" t="s">
        <v>2863</v>
      </c>
      <c r="K211" s="124">
        <v>-0.28497438885405879</v>
      </c>
      <c r="CN211" s="100">
        <v>-0.50922989870061452</v>
      </c>
      <c r="DO211" s="100">
        <v>-0.28535183606287601</v>
      </c>
      <c r="HH211" s="100">
        <v>-1</v>
      </c>
      <c r="HI211" s="100">
        <v>-1</v>
      </c>
      <c r="HT211" s="100">
        <v>-0.50922989870061452</v>
      </c>
      <c r="HU211" s="100">
        <v>-0.50922989870061452</v>
      </c>
      <c r="HV211" s="100">
        <v>-0.50922989870061452</v>
      </c>
      <c r="QD211" s="100">
        <v>-0.28535183606287601</v>
      </c>
      <c r="QE211" s="100">
        <v>-0.28535183606287601</v>
      </c>
      <c r="QF211" s="100">
        <v>-0.28535183606287601</v>
      </c>
      <c r="QG211" s="100">
        <v>-0.28535183606287601</v>
      </c>
      <c r="QT211" s="100">
        <v>-0.50922989870061452</v>
      </c>
      <c r="QU211" s="100">
        <v>-0.50922989870061452</v>
      </c>
      <c r="QV211" s="100">
        <v>-0.50922989870061452</v>
      </c>
      <c r="XR211" s="124" t="s">
        <v>86</v>
      </c>
      <c r="XS211" s="124">
        <v>1138.3714900287928</v>
      </c>
      <c r="XT211" s="124">
        <v>-51.510022173248544</v>
      </c>
      <c r="XU211" s="124">
        <v>-96.478750585647632</v>
      </c>
      <c r="XV211" s="124">
        <v>5.1510022173248542</v>
      </c>
      <c r="XW211" s="124">
        <v>150.43910076019139</v>
      </c>
      <c r="XX211" s="124">
        <v>1237.3005686157358</v>
      </c>
      <c r="YJ211" s="124">
        <v>-5.1740325848355403E-2</v>
      </c>
      <c r="AAU211" s="100">
        <v>7.9636665757237008E-3</v>
      </c>
      <c r="ABM211" s="100">
        <v>-1.1505465702310477E-2</v>
      </c>
      <c r="ABN211" s="100">
        <v>-1.1505465702310477E-2</v>
      </c>
      <c r="AKE211" s="100">
        <v>-3.3176061943980158E-3</v>
      </c>
      <c r="AVZ211" s="100">
        <v>-3.4644849328907693E-3</v>
      </c>
      <c r="AXB211" s="100">
        <v>5.1740325848355403E-2</v>
      </c>
      <c r="AXL211" s="124">
        <v>6000</v>
      </c>
    </row>
    <row r="212" spans="1:1010 1051:1312" ht="14.25" customHeight="1" x14ac:dyDescent="0.2">
      <c r="A212" s="126" t="s">
        <v>3079</v>
      </c>
      <c r="B212" s="126" t="s">
        <v>2865</v>
      </c>
      <c r="C212" s="126" t="s">
        <v>2782</v>
      </c>
      <c r="D212" s="126" t="s">
        <v>2786</v>
      </c>
      <c r="E212" s="29" t="s">
        <v>3050</v>
      </c>
      <c r="F212" s="126" t="s">
        <v>2746</v>
      </c>
      <c r="G212" s="126" t="s">
        <v>2866</v>
      </c>
      <c r="K212" s="124">
        <v>0.73956572832363798</v>
      </c>
      <c r="CN212" s="100">
        <v>0.82182306898788704</v>
      </c>
      <c r="DO212" s="100">
        <v>0.74054359732428665</v>
      </c>
      <c r="HH212" s="100">
        <v>1</v>
      </c>
      <c r="HI212" s="100">
        <v>1</v>
      </c>
      <c r="HT212" s="100">
        <v>0.82182391977113933</v>
      </c>
      <c r="HU212" s="100">
        <v>0.82182391977113933</v>
      </c>
      <c r="HV212" s="100">
        <v>0.82182391977113933</v>
      </c>
      <c r="QD212" s="100">
        <v>0.74054359732428665</v>
      </c>
      <c r="QE212" s="100">
        <v>0.74054359732428665</v>
      </c>
      <c r="QF212" s="100">
        <v>0.74054359732428665</v>
      </c>
      <c r="QG212" s="100">
        <v>0.74054359732428665</v>
      </c>
      <c r="QT212" s="100">
        <v>0.82182306898788704</v>
      </c>
      <c r="QU212" s="100">
        <v>0.82182306898788704</v>
      </c>
      <c r="QV212" s="100">
        <v>0.82182306898788704</v>
      </c>
      <c r="XR212" s="124" t="s">
        <v>86</v>
      </c>
      <c r="XS212" s="124">
        <v>1477.3356497325351</v>
      </c>
      <c r="XT212" s="124">
        <v>-71.368871967755311</v>
      </c>
      <c r="XU212" s="124">
        <v>487.75989195052699</v>
      </c>
      <c r="XV212" s="124">
        <v>7.1368871967755316</v>
      </c>
      <c r="XW212" s="124">
        <v>-352.24024086246192</v>
      </c>
      <c r="XX212" s="124">
        <v>1053.726536902318</v>
      </c>
      <c r="YJ212" s="124">
        <v>-9.2512671312684567E-3</v>
      </c>
      <c r="AAU212" s="100">
        <v>-0.111733856387787</v>
      </c>
      <c r="AAV212" s="100">
        <v>-2.0497311059650542E-2</v>
      </c>
      <c r="AAW212" s="100">
        <v>-7.0780015367272499E-3</v>
      </c>
      <c r="AAX212" s="100">
        <v>-7.0780015367272499E-3</v>
      </c>
      <c r="AAY212" s="100">
        <v>-7.0780015367272499E-3</v>
      </c>
      <c r="AAZ212" s="100">
        <v>-7.0780015367272499E-3</v>
      </c>
      <c r="ABA212" s="100">
        <v>-7.0780015367272499E-3</v>
      </c>
      <c r="ABB212" s="100">
        <v>-7.0780015367272499E-3</v>
      </c>
      <c r="ABC212" s="100">
        <v>-7.0780015367272499E-3</v>
      </c>
      <c r="ABD212" s="100">
        <v>-7.0780015367272499E-3</v>
      </c>
      <c r="ABE212" s="100">
        <v>-7.0780015367272499E-3</v>
      </c>
      <c r="ABF212" s="100">
        <v>-7.0780015367272499E-3</v>
      </c>
      <c r="ABG212" s="100">
        <v>-7.0780015367272499E-3</v>
      </c>
      <c r="ABH212" s="100">
        <v>-7.0780015367272499E-3</v>
      </c>
      <c r="ABM212" s="100">
        <v>0.21898072178324171</v>
      </c>
      <c r="ABN212" s="100">
        <v>0.21898072178324171</v>
      </c>
      <c r="ACB212" s="100">
        <v>-6.5955484428007784E-3</v>
      </c>
      <c r="ADM212" s="100">
        <v>6.8098760315746937E-3</v>
      </c>
      <c r="ADT212" s="100">
        <v>4.0156401213429616E-2</v>
      </c>
      <c r="AFW212" s="100">
        <v>-3.969824446193277E-3</v>
      </c>
      <c r="AFX212" s="100">
        <v>-3.969824446193277E-3</v>
      </c>
      <c r="AFY212" s="100">
        <v>-3.969824446193277E-3</v>
      </c>
      <c r="AGI212" s="100">
        <v>6.8098760315746937E-3</v>
      </c>
      <c r="AGJ212" s="100">
        <v>6.8107438471089327E-3</v>
      </c>
      <c r="AGP212" s="100">
        <v>1.2988918714306984E-2</v>
      </c>
      <c r="AHI212" s="100">
        <v>-7.0780015367272499E-3</v>
      </c>
      <c r="AHJ212" s="100">
        <v>-9.7514508180812712E-3</v>
      </c>
      <c r="AKE212" s="100">
        <v>7.9485861045825321E-2</v>
      </c>
      <c r="AKF212" s="100">
        <v>-6.5955484428007784E-3</v>
      </c>
      <c r="AKG212" s="100">
        <v>7.9153525499569295E-3</v>
      </c>
      <c r="AKH212" s="100">
        <v>2.7585724721102614E-2</v>
      </c>
      <c r="AKI212" s="100">
        <v>1.2988918714306984E-2</v>
      </c>
      <c r="AKJ212" s="100">
        <v>-7.0780015367272499E-3</v>
      </c>
      <c r="AKK212" s="100">
        <v>1.2988918714306984E-2</v>
      </c>
      <c r="ALD212" s="100">
        <v>6.8107438471089327E-3</v>
      </c>
      <c r="ALV212" s="100">
        <v>-6.5955484428007784E-3</v>
      </c>
      <c r="ANK212" s="100">
        <v>6.8107438471089327E-3</v>
      </c>
      <c r="ANL212" s="100">
        <v>6.8107438471089327E-3</v>
      </c>
      <c r="APM212" s="100">
        <v>-3.7442169171602981E-3</v>
      </c>
      <c r="APN212" s="100">
        <v>-3.7442169171602981E-3</v>
      </c>
      <c r="APY212" s="100">
        <v>6.8107438471089327E-3</v>
      </c>
      <c r="APZ212" s="100">
        <v>6.8107438471089327E-3</v>
      </c>
      <c r="AQA212" s="100">
        <v>6.8107438471089327E-3</v>
      </c>
      <c r="AQH212" s="100">
        <v>-3.783264461985941E-3</v>
      </c>
      <c r="AQI212" s="100">
        <v>-3.783264461985941E-3</v>
      </c>
      <c r="AQJ212" s="100">
        <v>-3.783264461985941E-3</v>
      </c>
      <c r="AQK212" s="100">
        <v>-3.783264461985941E-3</v>
      </c>
      <c r="AQL212" s="100">
        <v>-3.783264461985941E-3</v>
      </c>
      <c r="ARX212" s="100">
        <v>7.9153525499569295E-3</v>
      </c>
      <c r="ARY212" s="100">
        <v>7.9153525499569295E-3</v>
      </c>
      <c r="ARZ212" s="100">
        <v>5.0302662818644914E-2</v>
      </c>
      <c r="AUD212" s="100">
        <v>-3.8821846319298955E-3</v>
      </c>
      <c r="AUE212" s="100">
        <v>-3.8821846319298955E-3</v>
      </c>
      <c r="AUF212" s="100">
        <v>-3.8821846319298955E-3</v>
      </c>
      <c r="AUG212" s="100">
        <v>-3.8821846319298955E-3</v>
      </c>
      <c r="AUI212" s="100">
        <v>-3.9012744965755976E-3</v>
      </c>
      <c r="AUJ212" s="100">
        <v>-3.9012744965755976E-3</v>
      </c>
      <c r="AUK212" s="100">
        <v>-3.9012744965755976E-3</v>
      </c>
      <c r="AVZ212" s="100">
        <v>8.2046512586274739E-2</v>
      </c>
      <c r="AWK212" s="100">
        <v>6.4779726898576001E-2</v>
      </c>
      <c r="AXB212" s="100">
        <v>9.2512671312684567E-3</v>
      </c>
      <c r="AXJ212" s="124">
        <v>2.445238305718327E-2</v>
      </c>
      <c r="AXL212" s="124">
        <v>6000</v>
      </c>
    </row>
    <row r="213" spans="1:1010 1051:1312" ht="14.25" customHeight="1" x14ac:dyDescent="0.2">
      <c r="A213" s="126" t="s">
        <v>3079</v>
      </c>
      <c r="B213" s="126" t="s">
        <v>2867</v>
      </c>
      <c r="C213" s="126" t="s">
        <v>2782</v>
      </c>
      <c r="D213" s="126" t="s">
        <v>2783</v>
      </c>
      <c r="E213" s="29" t="s">
        <v>3050</v>
      </c>
      <c r="F213" s="126" t="s">
        <v>2746</v>
      </c>
      <c r="G213" s="126" t="s">
        <v>2866</v>
      </c>
      <c r="K213" s="124">
        <v>-0.73956572832363798</v>
      </c>
      <c r="CN213" s="100">
        <v>-0.82182306898788704</v>
      </c>
      <c r="DO213" s="100">
        <v>-0.74054359732428665</v>
      </c>
      <c r="HH213" s="100">
        <v>-1</v>
      </c>
      <c r="HI213" s="100">
        <v>-1</v>
      </c>
      <c r="HT213" s="100">
        <v>-0.82182391977113933</v>
      </c>
      <c r="HU213" s="100">
        <v>-0.82182391977113933</v>
      </c>
      <c r="HV213" s="100">
        <v>-0.82182391977113933</v>
      </c>
      <c r="QD213" s="100">
        <v>-0.74054359732428665</v>
      </c>
      <c r="QE213" s="100">
        <v>-0.74054359732428665</v>
      </c>
      <c r="QF213" s="100">
        <v>-0.74054359732428665</v>
      </c>
      <c r="QG213" s="100">
        <v>-0.74054359732428665</v>
      </c>
      <c r="QT213" s="100">
        <v>-0.82182306898788704</v>
      </c>
      <c r="QU213" s="100">
        <v>-0.82182306898788704</v>
      </c>
      <c r="QV213" s="100">
        <v>-0.82182306898788704</v>
      </c>
      <c r="XR213" s="124" t="s">
        <v>86</v>
      </c>
      <c r="XS213" s="124">
        <v>1477.3356497325351</v>
      </c>
      <c r="XT213" s="124">
        <v>-71.368871967755311</v>
      </c>
      <c r="XU213" s="124">
        <v>-487.75989195052699</v>
      </c>
      <c r="XV213" s="124">
        <v>7.1368871967755316</v>
      </c>
      <c r="XW213" s="124">
        <v>352.24024086246192</v>
      </c>
      <c r="XX213" s="124">
        <v>1758.2070186272417</v>
      </c>
      <c r="YJ213" s="124">
        <v>9.2512671312684567E-3</v>
      </c>
      <c r="AAU213" s="100">
        <v>0.111733856387787</v>
      </c>
      <c r="AAV213" s="100">
        <v>2.0497311059650542E-2</v>
      </c>
      <c r="AAW213" s="100">
        <v>7.0780015367272499E-3</v>
      </c>
      <c r="AAX213" s="100">
        <v>7.0780015367272499E-3</v>
      </c>
      <c r="AAY213" s="100">
        <v>7.0780015367272499E-3</v>
      </c>
      <c r="AAZ213" s="100">
        <v>7.0780015367272499E-3</v>
      </c>
      <c r="ABA213" s="100">
        <v>7.0780015367272499E-3</v>
      </c>
      <c r="ABB213" s="100">
        <v>7.0780015367272499E-3</v>
      </c>
      <c r="ABC213" s="100">
        <v>7.0780015367272499E-3</v>
      </c>
      <c r="ABD213" s="100">
        <v>7.0780015367272499E-3</v>
      </c>
      <c r="ABE213" s="100">
        <v>7.0780015367272499E-3</v>
      </c>
      <c r="ABF213" s="100">
        <v>7.0780015367272499E-3</v>
      </c>
      <c r="ABG213" s="100">
        <v>7.0780015367272499E-3</v>
      </c>
      <c r="ABH213" s="100">
        <v>7.0780015367272499E-3</v>
      </c>
      <c r="ABM213" s="100">
        <v>-0.21898072178324171</v>
      </c>
      <c r="ABN213" s="100">
        <v>-0.21898072178324171</v>
      </c>
      <c r="ACB213" s="100">
        <v>6.5955484428007784E-3</v>
      </c>
      <c r="ADM213" s="100">
        <v>-6.8098760315746937E-3</v>
      </c>
      <c r="ADT213" s="100">
        <v>-4.0156401213429616E-2</v>
      </c>
      <c r="AFW213" s="100">
        <v>3.969824446193277E-3</v>
      </c>
      <c r="AFX213" s="100">
        <v>3.969824446193277E-3</v>
      </c>
      <c r="AFY213" s="100">
        <v>3.969824446193277E-3</v>
      </c>
      <c r="AGI213" s="100">
        <v>-6.8098760315746937E-3</v>
      </c>
      <c r="AGJ213" s="100">
        <v>-6.8107438471089327E-3</v>
      </c>
      <c r="AGP213" s="100">
        <v>-1.2988918714306984E-2</v>
      </c>
      <c r="AHI213" s="100">
        <v>7.0780015367272499E-3</v>
      </c>
      <c r="AHJ213" s="100">
        <v>9.7514508180812712E-3</v>
      </c>
      <c r="AKE213" s="100">
        <v>-7.9485861045825321E-2</v>
      </c>
      <c r="AKF213" s="100">
        <v>6.5955484428007784E-3</v>
      </c>
      <c r="AKG213" s="100">
        <v>-7.9153525499569295E-3</v>
      </c>
      <c r="AKH213" s="100">
        <v>-2.7585724721102614E-2</v>
      </c>
      <c r="AKI213" s="100">
        <v>-1.2988918714306984E-2</v>
      </c>
      <c r="AKJ213" s="100">
        <v>7.0780015367272499E-3</v>
      </c>
      <c r="AKK213" s="100">
        <v>-1.2988918714306984E-2</v>
      </c>
      <c r="ALD213" s="100">
        <v>-6.8107438471089327E-3</v>
      </c>
      <c r="ALV213" s="100">
        <v>6.5955484428007784E-3</v>
      </c>
      <c r="ANK213" s="100">
        <v>-6.8107438471089327E-3</v>
      </c>
      <c r="ANL213" s="100">
        <v>-6.8107438471089327E-3</v>
      </c>
      <c r="APM213" s="100">
        <v>3.7442169171602981E-3</v>
      </c>
      <c r="APN213" s="100">
        <v>3.7442169171602981E-3</v>
      </c>
      <c r="APY213" s="100">
        <v>-6.8107438471089327E-3</v>
      </c>
      <c r="APZ213" s="100">
        <v>-6.8107438471089327E-3</v>
      </c>
      <c r="AQA213" s="100">
        <v>-6.8107438471089327E-3</v>
      </c>
      <c r="AQH213" s="100">
        <v>3.783264461985941E-3</v>
      </c>
      <c r="AQI213" s="100">
        <v>3.783264461985941E-3</v>
      </c>
      <c r="AQJ213" s="100">
        <v>3.783264461985941E-3</v>
      </c>
      <c r="AQK213" s="100">
        <v>3.783264461985941E-3</v>
      </c>
      <c r="AQL213" s="100">
        <v>3.783264461985941E-3</v>
      </c>
      <c r="ARX213" s="100">
        <v>-7.9153525499569295E-3</v>
      </c>
      <c r="ARY213" s="100">
        <v>-7.9153525499569295E-3</v>
      </c>
      <c r="ARZ213" s="100">
        <v>-5.0302662818644914E-2</v>
      </c>
      <c r="AUD213" s="100">
        <v>3.8821846319298955E-3</v>
      </c>
      <c r="AUE213" s="100">
        <v>3.8821846319298955E-3</v>
      </c>
      <c r="AUF213" s="100">
        <v>3.8821846319298955E-3</v>
      </c>
      <c r="AUG213" s="100">
        <v>3.8821846319298955E-3</v>
      </c>
      <c r="AUI213" s="100">
        <v>3.9012744965755976E-3</v>
      </c>
      <c r="AUJ213" s="100">
        <v>3.9012744965755976E-3</v>
      </c>
      <c r="AUK213" s="100">
        <v>3.9012744965755976E-3</v>
      </c>
      <c r="AVZ213" s="100">
        <v>-8.2046512586274739E-2</v>
      </c>
      <c r="AWK213" s="100">
        <v>-6.4779726898576001E-2</v>
      </c>
      <c r="AXB213" s="100">
        <v>-9.2512671312684567E-3</v>
      </c>
      <c r="AXJ213" s="124">
        <v>-2.445238305718327E-2</v>
      </c>
      <c r="AXL213" s="124">
        <v>6000</v>
      </c>
    </row>
    <row r="214" spans="1:1010 1051:1312" ht="14.25" customHeight="1" x14ac:dyDescent="0.2">
      <c r="A214" s="126" t="s">
        <v>3079</v>
      </c>
      <c r="B214" s="126" t="s">
        <v>2868</v>
      </c>
      <c r="C214" s="126" t="s">
        <v>2782</v>
      </c>
      <c r="D214" s="126" t="s">
        <v>2783</v>
      </c>
      <c r="E214" s="29" t="s">
        <v>3050</v>
      </c>
      <c r="F214" s="126" t="s">
        <v>2746</v>
      </c>
      <c r="G214" s="126" t="s">
        <v>2869</v>
      </c>
      <c r="L214" s="124">
        <v>-0.57589799907928951</v>
      </c>
      <c r="P214" s="100">
        <v>-0.20451566598257936</v>
      </c>
      <c r="Q214" s="100">
        <v>-0.20451566598257936</v>
      </c>
      <c r="R214" s="100">
        <v>-0.20451566598257936</v>
      </c>
      <c r="S214" s="100">
        <v>-0.20451566598257936</v>
      </c>
      <c r="T214" s="100">
        <v>-0.20451566598257936</v>
      </c>
      <c r="U214" s="100">
        <v>-0.20451566598257936</v>
      </c>
      <c r="V214" s="100">
        <v>-0.20451566598257936</v>
      </c>
      <c r="W214" s="100">
        <v>-0.20451566598257936</v>
      </c>
      <c r="X214" s="100">
        <v>-0.20451566598257936</v>
      </c>
      <c r="Y214" s="100">
        <v>-0.20451566598257936</v>
      </c>
      <c r="Z214" s="100">
        <v>-0.20451566598257936</v>
      </c>
      <c r="AA214" s="100">
        <v>-0.20451566598257936</v>
      </c>
      <c r="AF214" s="100">
        <v>0.21239040726579334</v>
      </c>
      <c r="AG214" s="100">
        <v>0.21239040726579334</v>
      </c>
      <c r="AU214" s="100">
        <v>-0.19986102778868917</v>
      </c>
      <c r="CF214" s="100">
        <v>-7.0800977421283884E-2</v>
      </c>
      <c r="CM214" s="100">
        <v>0.2283852226490532</v>
      </c>
      <c r="FB214" s="100">
        <v>-7.0799192892054941E-2</v>
      </c>
      <c r="FC214" s="100">
        <v>-7.0799192892054941E-2</v>
      </c>
      <c r="GB214" s="100">
        <v>-0.20451566598257936</v>
      </c>
      <c r="GC214" s="100">
        <v>-0.23024960290229443</v>
      </c>
      <c r="GD214" s="100">
        <v>-0.1681453888457228</v>
      </c>
      <c r="IX214" s="100">
        <v>0.59243547115673401</v>
      </c>
      <c r="IY214" s="100">
        <v>-0.19986102778868917</v>
      </c>
      <c r="JA214" s="100">
        <v>7.9648193912592591E-2</v>
      </c>
      <c r="JC214" s="100">
        <v>-0.20451566598257936</v>
      </c>
      <c r="JW214" s="100">
        <v>-7.0799192892054941E-2</v>
      </c>
      <c r="KO214" s="100">
        <v>-0.19986102778868917</v>
      </c>
      <c r="MD214" s="100">
        <v>-7.0799192892054941E-2</v>
      </c>
      <c r="ME214" s="100">
        <v>-7.0799192892054941E-2</v>
      </c>
      <c r="OR214" s="100">
        <v>-7.0799192892054941E-2</v>
      </c>
      <c r="OS214" s="100">
        <v>-7.0799192892054941E-2</v>
      </c>
      <c r="OT214" s="100">
        <v>-7.0799192892054941E-2</v>
      </c>
      <c r="QS214" s="100">
        <v>0.33648419935205076</v>
      </c>
      <c r="US214" s="100">
        <v>-1</v>
      </c>
      <c r="VD214" s="100">
        <v>0.46673520324296369</v>
      </c>
      <c r="XR214" s="124" t="s">
        <v>86</v>
      </c>
      <c r="XS214" s="124">
        <v>244.87774504542773</v>
      </c>
      <c r="XT214" s="124">
        <v>-17.874287959520274</v>
      </c>
      <c r="XU214" s="124">
        <v>96.59117415524382</v>
      </c>
      <c r="XV214" s="124">
        <v>1.7874287959520272</v>
      </c>
      <c r="XW214" s="124">
        <v>4.4836883902906415</v>
      </c>
      <c r="XX214" s="124">
        <v>231.48714547619809</v>
      </c>
      <c r="YJ214" s="124">
        <v>-1.4229021973768978E-2</v>
      </c>
      <c r="AAU214" s="100">
        <v>3.8155838462922649E-2</v>
      </c>
      <c r="AAV214" s="100">
        <v>1.119870830181109E-2</v>
      </c>
      <c r="ADU214" s="100">
        <v>2.0841095702544655E-2</v>
      </c>
      <c r="AEV214" s="100">
        <v>2.1715068892416752E-2</v>
      </c>
      <c r="AGP214" s="100">
        <v>-1.5351882129660379E-2</v>
      </c>
      <c r="AIO214" s="100">
        <v>1.8928378345552832E-2</v>
      </c>
      <c r="AIP214" s="100">
        <v>1.8928378345552832E-2</v>
      </c>
      <c r="AJA214" s="100">
        <v>2.0841095702544655E-2</v>
      </c>
      <c r="AJB214" s="100">
        <v>2.0841095702544655E-2</v>
      </c>
      <c r="AJC214" s="100">
        <v>2.0841095702544655E-2</v>
      </c>
      <c r="AKG214" s="100">
        <v>-1.0263840549010684E-2</v>
      </c>
      <c r="AKI214" s="100">
        <v>-1.5351882129660379E-2</v>
      </c>
      <c r="AKK214" s="100">
        <v>-1.5351882129660379E-2</v>
      </c>
      <c r="ARK214" s="100">
        <v>2.1715068892416752E-2</v>
      </c>
      <c r="ARL214" s="100">
        <v>2.1715068892416752E-2</v>
      </c>
      <c r="ARM214" s="100">
        <v>2.1715068892416752E-2</v>
      </c>
      <c r="ARN214" s="100">
        <v>2.1715068892416752E-2</v>
      </c>
      <c r="ARX214" s="100">
        <v>-1.0263840549010684E-2</v>
      </c>
      <c r="ARY214" s="100">
        <v>-1.0263840549010684E-2</v>
      </c>
      <c r="ASA214" s="100">
        <v>2.0842885225791957E-2</v>
      </c>
      <c r="ASB214" s="100">
        <v>2.0842885225791957E-2</v>
      </c>
      <c r="ASC214" s="100">
        <v>2.0842885225791957E-2</v>
      </c>
      <c r="AXB214" s="100">
        <v>1.4229021973768978E-2</v>
      </c>
      <c r="AXI214" s="124">
        <v>2.1686414879713675E-2</v>
      </c>
      <c r="AXL214" s="124">
        <v>6000</v>
      </c>
    </row>
    <row r="215" spans="1:1010 1051:1312" ht="14.25" customHeight="1" x14ac:dyDescent="0.2">
      <c r="A215" s="126" t="s">
        <v>3079</v>
      </c>
      <c r="B215" s="126" t="s">
        <v>2870</v>
      </c>
      <c r="C215" s="126" t="s">
        <v>2782</v>
      </c>
      <c r="D215" s="126" t="s">
        <v>2786</v>
      </c>
      <c r="E215" s="29" t="s">
        <v>3050</v>
      </c>
      <c r="F215" s="126" t="s">
        <v>2746</v>
      </c>
      <c r="G215" s="126" t="s">
        <v>2869</v>
      </c>
      <c r="L215" s="124">
        <v>0.57589799907928951</v>
      </c>
      <c r="P215" s="100">
        <v>0.20451566598257936</v>
      </c>
      <c r="Q215" s="100">
        <v>0.20451566598257936</v>
      </c>
      <c r="R215" s="100">
        <v>0.20451566598257936</v>
      </c>
      <c r="S215" s="100">
        <v>0.20451566598257936</v>
      </c>
      <c r="T215" s="100">
        <v>0.20451566598257936</v>
      </c>
      <c r="U215" s="100">
        <v>0.20451566598257936</v>
      </c>
      <c r="V215" s="100">
        <v>0.20451566598257936</v>
      </c>
      <c r="W215" s="100">
        <v>0.20451566598257936</v>
      </c>
      <c r="X215" s="100">
        <v>0.20451566598257936</v>
      </c>
      <c r="Y215" s="100">
        <v>0.20451566598257936</v>
      </c>
      <c r="Z215" s="100">
        <v>0.20451566598257936</v>
      </c>
      <c r="AA215" s="100">
        <v>0.20451566598257936</v>
      </c>
      <c r="AF215" s="100">
        <v>-0.21239040726579334</v>
      </c>
      <c r="AG215" s="100">
        <v>-0.21239040726579334</v>
      </c>
      <c r="AU215" s="100">
        <v>0.19986102778868917</v>
      </c>
      <c r="CF215" s="100">
        <v>7.0800977421283884E-2</v>
      </c>
      <c r="CM215" s="100">
        <v>-0.2283852226490532</v>
      </c>
      <c r="FB215" s="100">
        <v>7.0799192892054941E-2</v>
      </c>
      <c r="FC215" s="100">
        <v>7.0799192892054941E-2</v>
      </c>
      <c r="GB215" s="100">
        <v>0.20451566598257936</v>
      </c>
      <c r="GC215" s="100">
        <v>0.23024960290229443</v>
      </c>
      <c r="GD215" s="100">
        <v>0.1681453888457228</v>
      </c>
      <c r="IX215" s="100">
        <v>-0.59243547115673401</v>
      </c>
      <c r="IY215" s="100">
        <v>0.19986102778868917</v>
      </c>
      <c r="JA215" s="100">
        <v>-7.9648193912592591E-2</v>
      </c>
      <c r="JC215" s="100">
        <v>0.20451566598257936</v>
      </c>
      <c r="JW215" s="100">
        <v>7.0799192892054941E-2</v>
      </c>
      <c r="KO215" s="100">
        <v>0.19986102778868917</v>
      </c>
      <c r="MD215" s="100">
        <v>7.0799192892054941E-2</v>
      </c>
      <c r="ME215" s="100">
        <v>7.0799192892054941E-2</v>
      </c>
      <c r="OR215" s="100">
        <v>7.0799192892054941E-2</v>
      </c>
      <c r="OS215" s="100">
        <v>7.0799192892054941E-2</v>
      </c>
      <c r="OT215" s="100">
        <v>7.0799192892054941E-2</v>
      </c>
      <c r="QS215" s="100">
        <v>-0.33648419935205076</v>
      </c>
      <c r="US215" s="100">
        <v>1</v>
      </c>
      <c r="VD215" s="100">
        <v>-0.46673520324296369</v>
      </c>
      <c r="XR215" s="124" t="s">
        <v>86</v>
      </c>
      <c r="XS215" s="124">
        <v>244.87774504542773</v>
      </c>
      <c r="XT215" s="124">
        <v>-17.874287959520274</v>
      </c>
      <c r="XU215" s="124">
        <v>-96.59117415524382</v>
      </c>
      <c r="XV215" s="124">
        <v>1.7874287959520272</v>
      </c>
      <c r="XW215" s="124">
        <v>-4.4836883902906415</v>
      </c>
      <c r="XX215" s="124">
        <v>222.51976869561682</v>
      </c>
      <c r="YJ215" s="124">
        <v>1.4229021973768978E-2</v>
      </c>
      <c r="AAU215" s="100">
        <v>-3.8155838462922649E-2</v>
      </c>
      <c r="AAV215" s="100">
        <v>-1.119870830181109E-2</v>
      </c>
      <c r="ADU215" s="100">
        <v>-2.0841095702544655E-2</v>
      </c>
      <c r="AEV215" s="100">
        <v>-2.1715068892416752E-2</v>
      </c>
      <c r="AGP215" s="100">
        <v>1.5351882129660379E-2</v>
      </c>
      <c r="AIO215" s="100">
        <v>-1.8928378345552832E-2</v>
      </c>
      <c r="AIP215" s="100">
        <v>-1.8928378345552832E-2</v>
      </c>
      <c r="AJA215" s="100">
        <v>-2.0841095702544655E-2</v>
      </c>
      <c r="AJB215" s="100">
        <v>-2.0841095702544655E-2</v>
      </c>
      <c r="AJC215" s="100">
        <v>-2.0841095702544655E-2</v>
      </c>
      <c r="AKG215" s="100">
        <v>1.0263840549010684E-2</v>
      </c>
      <c r="AKI215" s="100">
        <v>1.5351882129660379E-2</v>
      </c>
      <c r="AKK215" s="100">
        <v>1.5351882129660379E-2</v>
      </c>
      <c r="ARK215" s="100">
        <v>-2.1715068892416752E-2</v>
      </c>
      <c r="ARL215" s="100">
        <v>-2.1715068892416752E-2</v>
      </c>
      <c r="ARM215" s="100">
        <v>-2.1715068892416752E-2</v>
      </c>
      <c r="ARN215" s="100">
        <v>-2.1715068892416752E-2</v>
      </c>
      <c r="ARX215" s="100">
        <v>1.0263840549010684E-2</v>
      </c>
      <c r="ARY215" s="100">
        <v>1.0263840549010684E-2</v>
      </c>
      <c r="ASA215" s="100">
        <v>-2.0842885225791957E-2</v>
      </c>
      <c r="ASB215" s="100">
        <v>-2.0842885225791957E-2</v>
      </c>
      <c r="ASC215" s="100">
        <v>-2.0842885225791957E-2</v>
      </c>
      <c r="AXB215" s="100">
        <v>-1.4229021973768978E-2</v>
      </c>
      <c r="AXI215" s="124">
        <v>-2.1686414879713675E-2</v>
      </c>
      <c r="AXL215" s="124">
        <v>6000</v>
      </c>
    </row>
    <row r="216" spans="1:1010 1051:1312" ht="14.25" customHeight="1" x14ac:dyDescent="0.2">
      <c r="A216" s="126" t="s">
        <v>3079</v>
      </c>
      <c r="B216" s="126" t="s">
        <v>2871</v>
      </c>
      <c r="C216" s="126" t="s">
        <v>2782</v>
      </c>
      <c r="D216" s="126" t="s">
        <v>2783</v>
      </c>
      <c r="E216" s="29" t="s">
        <v>3050</v>
      </c>
      <c r="F216" s="126" t="s">
        <v>2746</v>
      </c>
      <c r="G216" s="126" t="s">
        <v>2872</v>
      </c>
      <c r="L216" s="124">
        <v>-0.33455391429030246</v>
      </c>
      <c r="P216" s="100">
        <v>-0.38844554574307255</v>
      </c>
      <c r="Q216" s="100">
        <v>-0.38844554574307255</v>
      </c>
      <c r="R216" s="100">
        <v>-0.38844554574307255</v>
      </c>
      <c r="S216" s="100">
        <v>-0.38844554574307255</v>
      </c>
      <c r="T216" s="100">
        <v>-0.38844554574307255</v>
      </c>
      <c r="U216" s="100">
        <v>-0.38844554574307255</v>
      </c>
      <c r="V216" s="100">
        <v>-0.38844554574307255</v>
      </c>
      <c r="W216" s="100">
        <v>-0.38844554574307255</v>
      </c>
      <c r="X216" s="100">
        <v>-0.38844554574307255</v>
      </c>
      <c r="Y216" s="100">
        <v>-0.38844554574307255</v>
      </c>
      <c r="Z216" s="100">
        <v>-0.38844554574307255</v>
      </c>
      <c r="AA216" s="100">
        <v>-0.38844554574307255</v>
      </c>
      <c r="AU216" s="100">
        <v>-0.3927670457173475</v>
      </c>
      <c r="CF216" s="100">
        <v>-0.51258304130614751</v>
      </c>
      <c r="CM216" s="100">
        <v>-0.63920822911215247</v>
      </c>
      <c r="FB216" s="100">
        <v>-0.51258470434098868</v>
      </c>
      <c r="FC216" s="100">
        <v>-0.51258361297437416</v>
      </c>
      <c r="FI216" s="100">
        <v>-0.40552039218519143</v>
      </c>
      <c r="GB216" s="100">
        <v>-0.38844554574307255</v>
      </c>
      <c r="GC216" s="100">
        <v>-0.36455475100470691</v>
      </c>
      <c r="GD216" s="100">
        <v>-0.42221151932264589</v>
      </c>
      <c r="IX216" s="100">
        <v>-0.45730433485622285</v>
      </c>
      <c r="IY216" s="100">
        <v>-0.3927670457173475</v>
      </c>
      <c r="IZ216" s="100">
        <v>-0.23484619266362575</v>
      </c>
      <c r="JA216" s="100">
        <v>-1</v>
      </c>
      <c r="JB216" s="100">
        <v>-0.40552039218519143</v>
      </c>
      <c r="JC216" s="100">
        <v>-0.38844554574307255</v>
      </c>
      <c r="JD216" s="100">
        <v>-0.40552039218519143</v>
      </c>
      <c r="JW216" s="100">
        <v>-0.5125838728235681</v>
      </c>
      <c r="KO216" s="100">
        <v>-0.3927670457173475</v>
      </c>
      <c r="MD216" s="100">
        <v>-0.51258496419018262</v>
      </c>
      <c r="ME216" s="100">
        <v>-0.51258496419018262</v>
      </c>
      <c r="OR216" s="100">
        <v>-0.51258361297437416</v>
      </c>
      <c r="OS216" s="100">
        <v>-0.51258361297437416</v>
      </c>
      <c r="OT216" s="100">
        <v>-0.51258361297437416</v>
      </c>
      <c r="QQ216" s="100">
        <v>-0.23484619266362575</v>
      </c>
      <c r="QR216" s="100">
        <v>-0.23484619266362575</v>
      </c>
      <c r="QS216" s="100">
        <v>-0.45971246127597387</v>
      </c>
      <c r="US216" s="100">
        <v>-0.36258873200349445</v>
      </c>
      <c r="VD216" s="100">
        <v>-0.42781672628473338</v>
      </c>
      <c r="XR216" s="124" t="s">
        <v>86</v>
      </c>
      <c r="XS216" s="124">
        <v>987.00122659213503</v>
      </c>
      <c r="XT216" s="124">
        <v>-43.595460538521863</v>
      </c>
      <c r="XU216" s="124">
        <v>174.13820089772699</v>
      </c>
      <c r="XV216" s="124">
        <v>1.7438184215408745</v>
      </c>
      <c r="XW216" s="124">
        <v>-1.5035190105787584</v>
      </c>
      <c r="XX216" s="124">
        <v>941.90224704303444</v>
      </c>
      <c r="YJ216" s="124">
        <v>-9.8404519121595743E-2</v>
      </c>
      <c r="ABM216" s="100">
        <v>2.8548019871187557E-2</v>
      </c>
      <c r="ABN216" s="100">
        <v>2.8548019871187557E-2</v>
      </c>
      <c r="ADU216" s="100">
        <v>2.6162956691454546E-3</v>
      </c>
      <c r="AEV216" s="100">
        <v>2.3997184712630177E-3</v>
      </c>
      <c r="AIO216" s="100">
        <v>3.0901601103033843E-3</v>
      </c>
      <c r="AIP216" s="100">
        <v>3.0901601103033843E-3</v>
      </c>
      <c r="AJA216" s="100">
        <v>2.616024451549299E-3</v>
      </c>
      <c r="AJB216" s="100">
        <v>2.616024451549299E-3</v>
      </c>
      <c r="AJC216" s="100">
        <v>2.616024451549299E-3</v>
      </c>
      <c r="ARK216" s="100">
        <v>2.3997184712630177E-3</v>
      </c>
      <c r="ARL216" s="100">
        <v>2.3997184712630177E-3</v>
      </c>
      <c r="ARM216" s="100">
        <v>2.3997184712630177E-3</v>
      </c>
      <c r="ARN216" s="100">
        <v>2.3997184712630177E-3</v>
      </c>
      <c r="ASA216" s="100">
        <v>2.6162956691454546E-3</v>
      </c>
      <c r="ASB216" s="100">
        <v>2.6162956691454546E-3</v>
      </c>
      <c r="ASC216" s="100">
        <v>2.6162956691454546E-3</v>
      </c>
      <c r="AXB216" s="100">
        <v>9.8404519121595743E-2</v>
      </c>
      <c r="AXI216" s="124">
        <v>2.3967330476334756E-3</v>
      </c>
      <c r="AXL216" s="124">
        <v>6000</v>
      </c>
    </row>
    <row r="217" spans="1:1010 1051:1312" ht="14.25" customHeight="1" x14ac:dyDescent="0.2">
      <c r="A217" s="126" t="s">
        <v>3079</v>
      </c>
      <c r="B217" s="126" t="s">
        <v>2873</v>
      </c>
      <c r="C217" s="126" t="s">
        <v>2782</v>
      </c>
      <c r="D217" s="126" t="s">
        <v>2786</v>
      </c>
      <c r="E217" s="29" t="s">
        <v>3050</v>
      </c>
      <c r="F217" s="126" t="s">
        <v>2746</v>
      </c>
      <c r="G217" s="126" t="s">
        <v>2872</v>
      </c>
      <c r="L217" s="124">
        <v>0.33455391429030246</v>
      </c>
      <c r="P217" s="100">
        <v>0.38844554574307255</v>
      </c>
      <c r="Q217" s="100">
        <v>0.38844554574307255</v>
      </c>
      <c r="R217" s="100">
        <v>0.38844554574307255</v>
      </c>
      <c r="S217" s="100">
        <v>0.38844554574307255</v>
      </c>
      <c r="T217" s="100">
        <v>0.38844554574307255</v>
      </c>
      <c r="U217" s="100">
        <v>0.38844554574307255</v>
      </c>
      <c r="V217" s="100">
        <v>0.38844554574307255</v>
      </c>
      <c r="W217" s="100">
        <v>0.38844554574307255</v>
      </c>
      <c r="X217" s="100">
        <v>0.38844554574307255</v>
      </c>
      <c r="Y217" s="100">
        <v>0.38844554574307255</v>
      </c>
      <c r="Z217" s="100">
        <v>0.38844554574307255</v>
      </c>
      <c r="AA217" s="100">
        <v>0.38844554574307255</v>
      </c>
      <c r="AU217" s="100">
        <v>0.3927670457173475</v>
      </c>
      <c r="CF217" s="100">
        <v>0.51258304130614751</v>
      </c>
      <c r="CM217" s="100">
        <v>0.63920822911215247</v>
      </c>
      <c r="FB217" s="100">
        <v>0.51258470434098868</v>
      </c>
      <c r="FC217" s="100">
        <v>0.51258361297437416</v>
      </c>
      <c r="FI217" s="100">
        <v>0.40552039218519143</v>
      </c>
      <c r="GB217" s="100">
        <v>0.38844554574307255</v>
      </c>
      <c r="GC217" s="100">
        <v>0.36455475100470691</v>
      </c>
      <c r="GD217" s="100">
        <v>0.42221151932264589</v>
      </c>
      <c r="IX217" s="100">
        <v>0.45730433485622285</v>
      </c>
      <c r="IY217" s="100">
        <v>0.3927670457173475</v>
      </c>
      <c r="IZ217" s="100">
        <v>0.23484619266362575</v>
      </c>
      <c r="JA217" s="100">
        <v>1</v>
      </c>
      <c r="JB217" s="100">
        <v>0.40552039218519143</v>
      </c>
      <c r="JC217" s="100">
        <v>0.38844554574307255</v>
      </c>
      <c r="JD217" s="100">
        <v>0.40552039218519143</v>
      </c>
      <c r="JW217" s="100">
        <v>0.5125838728235681</v>
      </c>
      <c r="KO217" s="100">
        <v>0.3927670457173475</v>
      </c>
      <c r="MD217" s="100">
        <v>0.51258496419018262</v>
      </c>
      <c r="ME217" s="100">
        <v>0.51258496419018262</v>
      </c>
      <c r="OR217" s="100">
        <v>0.51258361297437416</v>
      </c>
      <c r="OS217" s="100">
        <v>0.51258361297437416</v>
      </c>
      <c r="OT217" s="100">
        <v>0.51258361297437416</v>
      </c>
      <c r="QQ217" s="100">
        <v>0.23484619266362575</v>
      </c>
      <c r="QR217" s="100">
        <v>0.23484619266362575</v>
      </c>
      <c r="QS217" s="100">
        <v>0.45971246127597387</v>
      </c>
      <c r="US217" s="100">
        <v>0.36258873200349445</v>
      </c>
      <c r="VD217" s="100">
        <v>0.42781672628473338</v>
      </c>
      <c r="XR217" s="124" t="s">
        <v>86</v>
      </c>
      <c r="XS217" s="124">
        <v>987.00122659213503</v>
      </c>
      <c r="XT217" s="124">
        <v>-43.595460538521863</v>
      </c>
      <c r="XU217" s="124">
        <v>-174.13820089772699</v>
      </c>
      <c r="XV217" s="124">
        <v>1.7438184215408745</v>
      </c>
      <c r="XW217" s="124">
        <v>1.5035190105787584</v>
      </c>
      <c r="XX217" s="124">
        <v>944.90928506419198</v>
      </c>
      <c r="YJ217" s="124">
        <v>9.8404519121595743E-2</v>
      </c>
      <c r="ABM217" s="100">
        <v>-2.8548019871187557E-2</v>
      </c>
      <c r="ABN217" s="100">
        <v>-2.8548019871187557E-2</v>
      </c>
      <c r="ADU217" s="100">
        <v>-2.6162956691454546E-3</v>
      </c>
      <c r="AEV217" s="100">
        <v>-2.3997184712630177E-3</v>
      </c>
      <c r="AIO217" s="100">
        <v>-3.0901601103033843E-3</v>
      </c>
      <c r="AIP217" s="100">
        <v>-3.0901601103033843E-3</v>
      </c>
      <c r="AJA217" s="100">
        <v>-2.616024451549299E-3</v>
      </c>
      <c r="AJB217" s="100">
        <v>-2.616024451549299E-3</v>
      </c>
      <c r="AJC217" s="100">
        <v>-2.616024451549299E-3</v>
      </c>
      <c r="ARK217" s="100">
        <v>-2.3997184712630177E-3</v>
      </c>
      <c r="ARL217" s="100">
        <v>-2.3997184712630177E-3</v>
      </c>
      <c r="ARM217" s="100">
        <v>-2.3997184712630177E-3</v>
      </c>
      <c r="ARN217" s="100">
        <v>-2.3997184712630177E-3</v>
      </c>
      <c r="ASA217" s="100">
        <v>-2.6162956691454546E-3</v>
      </c>
      <c r="ASB217" s="100">
        <v>-2.6162956691454546E-3</v>
      </c>
      <c r="ASC217" s="100">
        <v>-2.6162956691454546E-3</v>
      </c>
      <c r="AXB217" s="100">
        <v>-9.8404519121595743E-2</v>
      </c>
      <c r="AXI217" s="124">
        <v>-2.3967330476334756E-3</v>
      </c>
      <c r="AXL217" s="124">
        <v>6000</v>
      </c>
    </row>
    <row r="218" spans="1:1010 1051:1312" ht="14.25" customHeight="1" x14ac:dyDescent="0.2">
      <c r="A218" s="126" t="s">
        <v>3079</v>
      </c>
      <c r="B218" s="126" t="s">
        <v>2874</v>
      </c>
      <c r="C218" s="126" t="s">
        <v>2782</v>
      </c>
      <c r="D218" s="126" t="s">
        <v>2783</v>
      </c>
      <c r="E218" s="29" t="s">
        <v>3050</v>
      </c>
      <c r="F218" s="126" t="s">
        <v>2746</v>
      </c>
      <c r="G218" s="126" t="s">
        <v>2875</v>
      </c>
      <c r="L218" s="124">
        <v>-0.45317291405565996</v>
      </c>
      <c r="P218" s="100">
        <v>-0.44622183291182266</v>
      </c>
      <c r="Q218" s="100">
        <v>-0.44622183291182266</v>
      </c>
      <c r="R218" s="100">
        <v>-0.44622183291182266</v>
      </c>
      <c r="S218" s="100">
        <v>-0.44622183291182266</v>
      </c>
      <c r="T218" s="100">
        <v>-0.44622183291182266</v>
      </c>
      <c r="U218" s="100">
        <v>-0.44622183291182266</v>
      </c>
      <c r="V218" s="100">
        <v>-0.44622183291182266</v>
      </c>
      <c r="W218" s="100">
        <v>-0.44622183291182266</v>
      </c>
      <c r="X218" s="100">
        <v>-0.44622183291182266</v>
      </c>
      <c r="Y218" s="100">
        <v>-0.44622183291182266</v>
      </c>
      <c r="Z218" s="100">
        <v>-0.44622183291182266</v>
      </c>
      <c r="AA218" s="100">
        <v>-0.44622183291182266</v>
      </c>
      <c r="AF218" s="100">
        <v>-0.86509955162450181</v>
      </c>
      <c r="AG218" s="100">
        <v>-0.86509955162450181</v>
      </c>
      <c r="AU218" s="100">
        <v>-0.44992292679568113</v>
      </c>
      <c r="CF218" s="100">
        <v>-0.55253137158283594</v>
      </c>
      <c r="CM218" s="100">
        <v>-0.70651244770705257</v>
      </c>
      <c r="FB218" s="100">
        <v>-0.55253231335031794</v>
      </c>
      <c r="FC218" s="100">
        <v>-0.55253137158283594</v>
      </c>
      <c r="FI218" s="100">
        <v>-0.44468429285662042</v>
      </c>
      <c r="GB218" s="100">
        <v>-0.44622183291182266</v>
      </c>
      <c r="GC218" s="100">
        <v>-0.42576141116113758</v>
      </c>
      <c r="GD218" s="100">
        <v>-0.47513801864050842</v>
      </c>
      <c r="IX218" s="100">
        <v>-0.62556653854094479</v>
      </c>
      <c r="IY218" s="100">
        <v>-0.44992292679568113</v>
      </c>
      <c r="IZ218" s="100">
        <v>-0.25704245874979947</v>
      </c>
      <c r="JA218" s="100">
        <v>-1</v>
      </c>
      <c r="JB218" s="100">
        <v>-0.44468429285662042</v>
      </c>
      <c r="JC218" s="100">
        <v>-0.44622183291182266</v>
      </c>
      <c r="JD218" s="100">
        <v>-0.44468429285662042</v>
      </c>
      <c r="JW218" s="100">
        <v>-0.55253137158283594</v>
      </c>
      <c r="KO218" s="100">
        <v>-0.44992292679568113</v>
      </c>
      <c r="MD218" s="100">
        <v>-0.55253320279738427</v>
      </c>
      <c r="ME218" s="100">
        <v>-0.55253320279738427</v>
      </c>
      <c r="OR218" s="100">
        <v>-0.55253137158283594</v>
      </c>
      <c r="OS218" s="100">
        <v>-0.55253137158283594</v>
      </c>
      <c r="OT218" s="100">
        <v>-0.55253137158283594</v>
      </c>
      <c r="QQ218" s="100">
        <v>-0.25704245874979947</v>
      </c>
      <c r="QR218" s="100">
        <v>-0.25704245874979947</v>
      </c>
      <c r="QS218" s="100">
        <v>-0.56840763547403705</v>
      </c>
      <c r="US218" s="100">
        <v>-0.55417465119810094</v>
      </c>
      <c r="VD218" s="100">
        <v>-0.56961519066762845</v>
      </c>
      <c r="XR218" s="124" t="s">
        <v>86</v>
      </c>
      <c r="XS218" s="124">
        <v>993.65931561338527</v>
      </c>
      <c r="XT218" s="124">
        <v>-43.889545742640692</v>
      </c>
      <c r="XU218" s="124">
        <v>221.85695242577853</v>
      </c>
      <c r="XV218" s="124">
        <v>1.7555818297056276</v>
      </c>
      <c r="XW218" s="124">
        <v>8.4482009500859832</v>
      </c>
      <c r="XX218" s="124">
        <v>958.21797082083049</v>
      </c>
      <c r="YJ218" s="124">
        <v>-0.13867688277475027</v>
      </c>
      <c r="AAU218" s="100">
        <v>4.792027688434855E-3</v>
      </c>
      <c r="AAV218" s="100">
        <v>4.8175461536698744E-3</v>
      </c>
      <c r="ADU218" s="100">
        <v>1.831415000932873E-2</v>
      </c>
      <c r="AEV218" s="100">
        <v>1.686232387509275E-2</v>
      </c>
      <c r="AIO218" s="100">
        <v>2.1498506212892399E-2</v>
      </c>
      <c r="AIP218" s="100">
        <v>2.1498506212892399E-2</v>
      </c>
      <c r="AJA218" s="100">
        <v>1.831415000932873E-2</v>
      </c>
      <c r="AJB218" s="100">
        <v>1.831415000932873E-2</v>
      </c>
      <c r="AJC218" s="100">
        <v>1.831415000932873E-2</v>
      </c>
      <c r="ARK218" s="100">
        <v>1.686232387509275E-2</v>
      </c>
      <c r="ARL218" s="100">
        <v>1.686232387509275E-2</v>
      </c>
      <c r="ARM218" s="100">
        <v>1.686232387509275E-2</v>
      </c>
      <c r="ARN218" s="100">
        <v>1.686232387509275E-2</v>
      </c>
      <c r="ASA218" s="100">
        <v>1.831415000932873E-2</v>
      </c>
      <c r="ASB218" s="100">
        <v>1.831415000932873E-2</v>
      </c>
      <c r="ASC218" s="100">
        <v>1.831415000932873E-2</v>
      </c>
      <c r="AXB218" s="100">
        <v>0.13867688277475027</v>
      </c>
      <c r="AXI218" s="124">
        <v>1.6839539969082822E-2</v>
      </c>
      <c r="AXL218" s="124">
        <v>6000</v>
      </c>
    </row>
    <row r="219" spans="1:1010 1051:1312" ht="14.25" customHeight="1" x14ac:dyDescent="0.2">
      <c r="A219" s="126" t="s">
        <v>3079</v>
      </c>
      <c r="B219" s="126" t="s">
        <v>2876</v>
      </c>
      <c r="C219" s="126" t="s">
        <v>2782</v>
      </c>
      <c r="D219" s="126" t="s">
        <v>2786</v>
      </c>
      <c r="E219" s="29" t="s">
        <v>3050</v>
      </c>
      <c r="F219" s="126" t="s">
        <v>2746</v>
      </c>
      <c r="G219" s="126" t="s">
        <v>2875</v>
      </c>
      <c r="L219" s="124">
        <v>0.45317291405565996</v>
      </c>
      <c r="P219" s="100">
        <v>0.44622183291182266</v>
      </c>
      <c r="Q219" s="100">
        <v>0.44622183291182266</v>
      </c>
      <c r="R219" s="100">
        <v>0.44622183291182266</v>
      </c>
      <c r="S219" s="100">
        <v>0.44622183291182266</v>
      </c>
      <c r="T219" s="100">
        <v>0.44622183291182266</v>
      </c>
      <c r="U219" s="100">
        <v>0.44622183291182266</v>
      </c>
      <c r="V219" s="100">
        <v>0.44622183291182266</v>
      </c>
      <c r="W219" s="100">
        <v>0.44622183291182266</v>
      </c>
      <c r="X219" s="100">
        <v>0.44622183291182266</v>
      </c>
      <c r="Y219" s="100">
        <v>0.44622183291182266</v>
      </c>
      <c r="Z219" s="100">
        <v>0.44622183291182266</v>
      </c>
      <c r="AA219" s="100">
        <v>0.44622183291182266</v>
      </c>
      <c r="AF219" s="100">
        <v>0.86509955162450181</v>
      </c>
      <c r="AG219" s="100">
        <v>0.86509955162450181</v>
      </c>
      <c r="AU219" s="100">
        <v>0.44992292679568113</v>
      </c>
      <c r="CF219" s="100">
        <v>0.55253137158283594</v>
      </c>
      <c r="CM219" s="100">
        <v>0.70651244770705257</v>
      </c>
      <c r="FB219" s="100">
        <v>0.55253231335031794</v>
      </c>
      <c r="FC219" s="100">
        <v>0.55253137158283594</v>
      </c>
      <c r="FI219" s="100">
        <v>0.44468429285662042</v>
      </c>
      <c r="GB219" s="100">
        <v>0.44622183291182266</v>
      </c>
      <c r="GC219" s="100">
        <v>0.42576141116113758</v>
      </c>
      <c r="GD219" s="100">
        <v>0.47513801864050842</v>
      </c>
      <c r="IX219" s="100">
        <v>0.62556653854094479</v>
      </c>
      <c r="IY219" s="100">
        <v>0.44992292679568113</v>
      </c>
      <c r="IZ219" s="100">
        <v>0.25704245874979947</v>
      </c>
      <c r="JA219" s="100">
        <v>1</v>
      </c>
      <c r="JB219" s="100">
        <v>0.44468429285662042</v>
      </c>
      <c r="JC219" s="100">
        <v>0.44622183291182266</v>
      </c>
      <c r="JD219" s="100">
        <v>0.44468429285662042</v>
      </c>
      <c r="JW219" s="100">
        <v>0.55253137158283594</v>
      </c>
      <c r="KO219" s="100">
        <v>0.44992292679568113</v>
      </c>
      <c r="MD219" s="100">
        <v>0.55253320279738427</v>
      </c>
      <c r="ME219" s="100">
        <v>0.55253320279738427</v>
      </c>
      <c r="OR219" s="100">
        <v>0.55253137158283594</v>
      </c>
      <c r="OS219" s="100">
        <v>0.55253137158283594</v>
      </c>
      <c r="OT219" s="100">
        <v>0.55253137158283594</v>
      </c>
      <c r="QQ219" s="100">
        <v>0.25704245874979947</v>
      </c>
      <c r="QR219" s="100">
        <v>0.25704245874979947</v>
      </c>
      <c r="QS219" s="100">
        <v>0.56840763547403705</v>
      </c>
      <c r="US219" s="100">
        <v>0.55417465119810094</v>
      </c>
      <c r="VD219" s="100">
        <v>0.56961519066762845</v>
      </c>
      <c r="XR219" s="124" t="s">
        <v>86</v>
      </c>
      <c r="XS219" s="124">
        <v>993.65931561338527</v>
      </c>
      <c r="XT219" s="124">
        <v>-43.889545742640692</v>
      </c>
      <c r="XU219" s="124">
        <v>-221.85695242577853</v>
      </c>
      <c r="XV219" s="124">
        <v>1.7555818297056276</v>
      </c>
      <c r="XW219" s="124">
        <v>-8.4482009500859832</v>
      </c>
      <c r="XX219" s="124">
        <v>941.32156892065859</v>
      </c>
      <c r="YJ219" s="124">
        <v>0.13867688277475027</v>
      </c>
      <c r="AAU219" s="100">
        <v>-4.792027688434855E-3</v>
      </c>
      <c r="AAV219" s="100">
        <v>-4.8175461536698744E-3</v>
      </c>
      <c r="ADU219" s="100">
        <v>-1.831415000932873E-2</v>
      </c>
      <c r="AEV219" s="100">
        <v>-1.686232387509275E-2</v>
      </c>
      <c r="AIO219" s="100">
        <v>-2.1498506212892399E-2</v>
      </c>
      <c r="AIP219" s="100">
        <v>-2.1498506212892399E-2</v>
      </c>
      <c r="AJA219" s="100">
        <v>-1.831415000932873E-2</v>
      </c>
      <c r="AJB219" s="100">
        <v>-1.831415000932873E-2</v>
      </c>
      <c r="AJC219" s="100">
        <v>-1.831415000932873E-2</v>
      </c>
      <c r="ARK219" s="100">
        <v>-1.686232387509275E-2</v>
      </c>
      <c r="ARL219" s="100">
        <v>-1.686232387509275E-2</v>
      </c>
      <c r="ARM219" s="100">
        <v>-1.686232387509275E-2</v>
      </c>
      <c r="ARN219" s="100">
        <v>-1.686232387509275E-2</v>
      </c>
      <c r="ASA219" s="100">
        <v>-1.831415000932873E-2</v>
      </c>
      <c r="ASB219" s="100">
        <v>-1.831415000932873E-2</v>
      </c>
      <c r="ASC219" s="100">
        <v>-1.831415000932873E-2</v>
      </c>
      <c r="AXB219" s="100">
        <v>-0.13867688277475027</v>
      </c>
      <c r="AXI219" s="124">
        <v>-1.6839539969082822E-2</v>
      </c>
      <c r="AXL219" s="124">
        <v>6000</v>
      </c>
    </row>
    <row r="220" spans="1:1010 1051:1312" ht="14.25" customHeight="1" x14ac:dyDescent="0.2">
      <c r="A220" s="126" t="s">
        <v>3079</v>
      </c>
      <c r="B220" s="126" t="s">
        <v>2877</v>
      </c>
      <c r="C220" s="126" t="s">
        <v>2782</v>
      </c>
      <c r="D220" s="126" t="s">
        <v>2783</v>
      </c>
      <c r="E220" s="29" t="s">
        <v>3050</v>
      </c>
      <c r="F220" s="126" t="s">
        <v>2746</v>
      </c>
      <c r="G220" s="126" t="s">
        <v>2878</v>
      </c>
      <c r="L220" s="124">
        <v>-0.59036091403545987</v>
      </c>
      <c r="P220" s="100">
        <v>-0.22662920775535994</v>
      </c>
      <c r="Q220" s="100">
        <v>-0.22662920775535994</v>
      </c>
      <c r="R220" s="100">
        <v>-0.22662920775535994</v>
      </c>
      <c r="S220" s="100">
        <v>-0.22662920775535994</v>
      </c>
      <c r="T220" s="100">
        <v>-0.22662920775535994</v>
      </c>
      <c r="U220" s="100">
        <v>-0.22662920775535994</v>
      </c>
      <c r="V220" s="100">
        <v>-0.22662920775535994</v>
      </c>
      <c r="W220" s="100">
        <v>-0.22662920775535994</v>
      </c>
      <c r="X220" s="100">
        <v>-0.22662920775535994</v>
      </c>
      <c r="Y220" s="100">
        <v>-0.22662920775535994</v>
      </c>
      <c r="Z220" s="100">
        <v>-0.22662920775535994</v>
      </c>
      <c r="AA220" s="100">
        <v>-0.22662920775535994</v>
      </c>
      <c r="AF220" s="100">
        <v>0.20086851524132368</v>
      </c>
      <c r="AG220" s="100">
        <v>0.20086851524132368</v>
      </c>
      <c r="AU220" s="100">
        <v>-0.22183883047218034</v>
      </c>
      <c r="CF220" s="100">
        <v>-8.8975399693864615E-2</v>
      </c>
      <c r="CM220" s="100">
        <v>0.20894618385317118</v>
      </c>
      <c r="FB220" s="100">
        <v>-8.8973643431987978E-2</v>
      </c>
      <c r="FC220" s="100">
        <v>-8.8973643431987978E-2</v>
      </c>
      <c r="GB220" s="100">
        <v>-0.22662920775535994</v>
      </c>
      <c r="GC220" s="100">
        <v>-0.25312217659684549</v>
      </c>
      <c r="GD220" s="100">
        <v>-0.1891875195669771</v>
      </c>
      <c r="IX220" s="100">
        <v>0.56342364358345742</v>
      </c>
      <c r="IY220" s="100">
        <v>-0.22183883047218034</v>
      </c>
      <c r="JC220" s="100">
        <v>-0.22662920775535994</v>
      </c>
      <c r="JW220" s="100">
        <v>-8.8973643431987978E-2</v>
      </c>
      <c r="KO220" s="100">
        <v>-0.22183883047218034</v>
      </c>
      <c r="MD220" s="100">
        <v>-8.8975399693864615E-2</v>
      </c>
      <c r="ME220" s="100">
        <v>-8.8975399693864615E-2</v>
      </c>
      <c r="OR220" s="100">
        <v>-8.8973643431987978E-2</v>
      </c>
      <c r="OS220" s="100">
        <v>-8.8973643431987978E-2</v>
      </c>
      <c r="OT220" s="100">
        <v>-8.8973643431987978E-2</v>
      </c>
      <c r="QS220" s="100">
        <v>0.31363786835928004</v>
      </c>
      <c r="US220" s="100">
        <v>-0.99999999999999989</v>
      </c>
      <c r="VD220" s="100">
        <v>0.44061338222975321</v>
      </c>
      <c r="XR220" s="124" t="s">
        <v>86</v>
      </c>
      <c r="XS220" s="124">
        <v>240.10291898297368</v>
      </c>
      <c r="XT220" s="124">
        <v>-17.525760509706107</v>
      </c>
      <c r="XU220" s="124">
        <v>103.50554613137162</v>
      </c>
      <c r="XV220" s="124">
        <v>1.7525760509706108</v>
      </c>
      <c r="XW220" s="124">
        <v>-6.5473784392742154</v>
      </c>
      <c r="XX220" s="124">
        <v>216.02978003399335</v>
      </c>
      <c r="YJ220" s="124">
        <v>-1.4093334452925989E-2</v>
      </c>
      <c r="AAU220" s="100">
        <v>-2.0580467531797347E-3</v>
      </c>
      <c r="AAV220" s="100">
        <v>-2.0475106101068338E-3</v>
      </c>
      <c r="ADU220" s="100">
        <v>-7.6491904964635015E-3</v>
      </c>
      <c r="AEV220" s="100">
        <v>-7.0468783639923115E-3</v>
      </c>
      <c r="AIO220" s="100">
        <v>-8.9679562773578581E-3</v>
      </c>
      <c r="AIP220" s="100">
        <v>-8.9679562773578581E-3</v>
      </c>
      <c r="AJA220" s="100">
        <v>-7.6491904964635015E-3</v>
      </c>
      <c r="AJB220" s="100">
        <v>-7.6491904964635015E-3</v>
      </c>
      <c r="AJC220" s="100">
        <v>-7.6491904964635015E-3</v>
      </c>
      <c r="AKH220" s="100">
        <v>-6.5406195559146244E-2</v>
      </c>
      <c r="ARK220" s="100">
        <v>-7.0468783639923115E-3</v>
      </c>
      <c r="ARL220" s="100">
        <v>-7.0468783639923115E-3</v>
      </c>
      <c r="ARM220" s="100">
        <v>-7.0468783639923115E-3</v>
      </c>
      <c r="ARN220" s="100">
        <v>-7.0468783639923115E-3</v>
      </c>
      <c r="ASA220" s="100">
        <v>-7.6491904964635015E-3</v>
      </c>
      <c r="ASB220" s="100">
        <v>-7.6491904964635015E-3</v>
      </c>
      <c r="ASC220" s="100">
        <v>-7.6491904964635015E-3</v>
      </c>
      <c r="AXB220" s="100">
        <v>1.4093334452925989E-2</v>
      </c>
      <c r="AXI220" s="124">
        <v>-7.0380978707159352E-3</v>
      </c>
      <c r="AXL220" s="124">
        <v>6000</v>
      </c>
    </row>
    <row r="221" spans="1:1010 1051:1312" ht="14.25" customHeight="1" x14ac:dyDescent="0.2">
      <c r="A221" s="126" t="s">
        <v>3079</v>
      </c>
      <c r="B221" s="126" t="s">
        <v>2879</v>
      </c>
      <c r="C221" s="126" t="s">
        <v>2782</v>
      </c>
      <c r="D221" s="126" t="s">
        <v>2786</v>
      </c>
      <c r="E221" s="29" t="s">
        <v>3050</v>
      </c>
      <c r="F221" s="126" t="s">
        <v>2746</v>
      </c>
      <c r="G221" s="126" t="s">
        <v>2878</v>
      </c>
      <c r="L221" s="124">
        <v>0.59036091403545987</v>
      </c>
      <c r="P221" s="100">
        <v>0.22662920775535994</v>
      </c>
      <c r="Q221" s="100">
        <v>0.22662920775535994</v>
      </c>
      <c r="R221" s="100">
        <v>0.22662920775535994</v>
      </c>
      <c r="S221" s="100">
        <v>0.22662920775535994</v>
      </c>
      <c r="T221" s="100">
        <v>0.22662920775535994</v>
      </c>
      <c r="U221" s="100">
        <v>0.22662920775535994</v>
      </c>
      <c r="V221" s="100">
        <v>0.22662920775535994</v>
      </c>
      <c r="W221" s="100">
        <v>0.22662920775535994</v>
      </c>
      <c r="X221" s="100">
        <v>0.22662920775535994</v>
      </c>
      <c r="Y221" s="100">
        <v>0.22662920775535994</v>
      </c>
      <c r="Z221" s="100">
        <v>0.22662920775535994</v>
      </c>
      <c r="AA221" s="100">
        <v>0.22662920775535994</v>
      </c>
      <c r="AF221" s="100">
        <v>-0.20086851524132368</v>
      </c>
      <c r="AG221" s="100">
        <v>-0.20086851524132368</v>
      </c>
      <c r="AU221" s="100">
        <v>0.22183883047218034</v>
      </c>
      <c r="CF221" s="100">
        <v>8.8975399693864615E-2</v>
      </c>
      <c r="CM221" s="100">
        <v>-0.20894618385317118</v>
      </c>
      <c r="FB221" s="100">
        <v>8.8973643431987978E-2</v>
      </c>
      <c r="FC221" s="100">
        <v>8.8973643431987978E-2</v>
      </c>
      <c r="GB221" s="100">
        <v>0.22662920775535994</v>
      </c>
      <c r="GC221" s="100">
        <v>0.25312217659684549</v>
      </c>
      <c r="GD221" s="100">
        <v>0.1891875195669771</v>
      </c>
      <c r="IX221" s="100">
        <v>-0.56342364358345742</v>
      </c>
      <c r="IY221" s="100">
        <v>0.22183883047218034</v>
      </c>
      <c r="JC221" s="100">
        <v>0.22662920775535994</v>
      </c>
      <c r="JW221" s="100">
        <v>8.8973643431987978E-2</v>
      </c>
      <c r="KO221" s="100">
        <v>0.22183883047218034</v>
      </c>
      <c r="MD221" s="100">
        <v>8.8975399693864615E-2</v>
      </c>
      <c r="ME221" s="100">
        <v>8.8975399693864615E-2</v>
      </c>
      <c r="OR221" s="100">
        <v>8.8973643431987978E-2</v>
      </c>
      <c r="OS221" s="100">
        <v>8.8973643431987978E-2</v>
      </c>
      <c r="OT221" s="100">
        <v>8.8973643431987978E-2</v>
      </c>
      <c r="QS221" s="100">
        <v>-0.31363786835928004</v>
      </c>
      <c r="US221" s="100">
        <v>0.99999999999999989</v>
      </c>
      <c r="VD221" s="100">
        <v>-0.44061338222975321</v>
      </c>
      <c r="XR221" s="124" t="s">
        <v>86</v>
      </c>
      <c r="XS221" s="124">
        <v>240.10291898297368</v>
      </c>
      <c r="XT221" s="124">
        <v>-17.525760509706107</v>
      </c>
      <c r="XU221" s="124">
        <v>-103.50554613137162</v>
      </c>
      <c r="XV221" s="124">
        <v>1.7525760509706108</v>
      </c>
      <c r="XW221" s="124">
        <v>6.5473784392742154</v>
      </c>
      <c r="XX221" s="124">
        <v>229.12453691254177</v>
      </c>
      <c r="YJ221" s="124">
        <v>1.4093334452925989E-2</v>
      </c>
      <c r="AAU221" s="100">
        <v>2.0580467531797347E-3</v>
      </c>
      <c r="AAV221" s="100">
        <v>2.0475106101068338E-3</v>
      </c>
      <c r="ADU221" s="100">
        <v>7.6491904964635015E-3</v>
      </c>
      <c r="AEV221" s="100">
        <v>7.0468783639923115E-3</v>
      </c>
      <c r="AIO221" s="100">
        <v>8.9679562773578581E-3</v>
      </c>
      <c r="AIP221" s="100">
        <v>8.9679562773578581E-3</v>
      </c>
      <c r="AJA221" s="100">
        <v>7.6491904964635015E-3</v>
      </c>
      <c r="AJB221" s="100">
        <v>7.6491904964635015E-3</v>
      </c>
      <c r="AJC221" s="100">
        <v>7.6491904964635015E-3</v>
      </c>
      <c r="AKH221" s="100">
        <v>6.5406195559146244E-2</v>
      </c>
      <c r="ARK221" s="100">
        <v>7.0468783639923115E-3</v>
      </c>
      <c r="ARL221" s="100">
        <v>7.0468783639923115E-3</v>
      </c>
      <c r="ARM221" s="100">
        <v>7.0468783639923115E-3</v>
      </c>
      <c r="ARN221" s="100">
        <v>7.0468783639923115E-3</v>
      </c>
      <c r="ASA221" s="100">
        <v>7.6491904964635015E-3</v>
      </c>
      <c r="ASB221" s="100">
        <v>7.6491904964635015E-3</v>
      </c>
      <c r="ASC221" s="100">
        <v>7.6491904964635015E-3</v>
      </c>
      <c r="AXB221" s="100">
        <v>-1.4093334452925989E-2</v>
      </c>
      <c r="AXI221" s="124">
        <v>7.0380978707159352E-3</v>
      </c>
      <c r="AXL221" s="124">
        <v>6000</v>
      </c>
    </row>
    <row r="222" spans="1:1010 1051:1312" ht="14.25" customHeight="1" x14ac:dyDescent="0.2">
      <c r="A222" s="126" t="s">
        <v>3079</v>
      </c>
      <c r="B222" s="126" t="s">
        <v>2880</v>
      </c>
      <c r="C222" s="126" t="s">
        <v>2782</v>
      </c>
      <c r="D222" s="126" t="s">
        <v>2783</v>
      </c>
      <c r="E222" s="29" t="s">
        <v>3050</v>
      </c>
      <c r="F222" s="126" t="s">
        <v>2746</v>
      </c>
      <c r="G222" s="126" t="s">
        <v>2881</v>
      </c>
      <c r="K222" s="124">
        <v>-0.88722941542566391</v>
      </c>
      <c r="AF222" s="100">
        <v>0.56369251261092435</v>
      </c>
      <c r="AG222" s="100">
        <v>0.56369251261092435</v>
      </c>
      <c r="CN222" s="100">
        <v>-0.92336528094264914</v>
      </c>
      <c r="DO222" s="100">
        <v>-0.88840781894089882</v>
      </c>
      <c r="HH222" s="100">
        <v>-1</v>
      </c>
      <c r="HI222" s="100">
        <v>-1</v>
      </c>
      <c r="HT222" s="100">
        <v>-0.92336528094264914</v>
      </c>
      <c r="HU222" s="100">
        <v>-0.92336528094264914</v>
      </c>
      <c r="HV222" s="100">
        <v>-0.92336528094264914</v>
      </c>
      <c r="QD222" s="100">
        <v>-0.88840781894089882</v>
      </c>
      <c r="QE222" s="100">
        <v>-0.88840781894089882</v>
      </c>
      <c r="QF222" s="100">
        <v>-0.88840781894089882</v>
      </c>
      <c r="QG222" s="100">
        <v>-0.88840781894089882</v>
      </c>
      <c r="QT222" s="100">
        <v>-0.92336528094264914</v>
      </c>
      <c r="QU222" s="100">
        <v>-0.92336528094264914</v>
      </c>
      <c r="QV222" s="100">
        <v>-0.92336528094264914</v>
      </c>
      <c r="XR222" s="124" t="s">
        <v>86</v>
      </c>
      <c r="XS222" s="124">
        <v>1554.2504230508098</v>
      </c>
      <c r="XT222" s="124">
        <v>-88.309683127886913</v>
      </c>
      <c r="XU222" s="124">
        <v>45.252606748982089</v>
      </c>
      <c r="XV222" s="124">
        <v>8.8309683127886913</v>
      </c>
      <c r="XW222" s="124">
        <v>422.31122634941289</v>
      </c>
      <c r="XX222" s="124">
        <v>1888.2519662723357</v>
      </c>
      <c r="YJ222" s="124">
        <v>-0.17990252666142048</v>
      </c>
      <c r="AAU222" s="100">
        <v>4.9976160521850499E-2</v>
      </c>
      <c r="AAV222" s="100">
        <v>0.16148432851626626</v>
      </c>
      <c r="AAW222" s="100">
        <v>-8.5362594959025304E-2</v>
      </c>
      <c r="AAX222" s="100">
        <v>-8.5362594959025304E-2</v>
      </c>
      <c r="AAY222" s="100">
        <v>-8.5362594959025304E-2</v>
      </c>
      <c r="AAZ222" s="100">
        <v>-8.5362594959025304E-2</v>
      </c>
      <c r="ABA222" s="100">
        <v>-8.5362594959025304E-2</v>
      </c>
      <c r="ABB222" s="100">
        <v>-8.5362594959025304E-2</v>
      </c>
      <c r="ABC222" s="100">
        <v>-8.5362594959025304E-2</v>
      </c>
      <c r="ABD222" s="100">
        <v>-8.5362594959025304E-2</v>
      </c>
      <c r="ABE222" s="100">
        <v>-8.5362594959025304E-2</v>
      </c>
      <c r="ABF222" s="100">
        <v>-8.5362594959025304E-2</v>
      </c>
      <c r="ABG222" s="100">
        <v>-8.5362594959025304E-2</v>
      </c>
      <c r="ABH222" s="100">
        <v>-8.5362594959025304E-2</v>
      </c>
      <c r="ACB222" s="100">
        <v>-8.5869823323033431E-2</v>
      </c>
      <c r="ADM222" s="100">
        <v>-9.9940880791818731E-2</v>
      </c>
      <c r="ADT222" s="100">
        <v>-0.16555366970053484</v>
      </c>
      <c r="AFW222" s="100">
        <v>5.0780875529138373E-3</v>
      </c>
      <c r="AFX222" s="100">
        <v>5.0780875529138373E-3</v>
      </c>
      <c r="AFY222" s="100">
        <v>5.0780875529138373E-3</v>
      </c>
      <c r="AGI222" s="100">
        <v>-9.9938980936905147E-2</v>
      </c>
      <c r="AGJ222" s="100">
        <v>-9.9938980936905147E-2</v>
      </c>
      <c r="AGP222" s="100">
        <v>-0.10208042995476733</v>
      </c>
      <c r="AHI222" s="100">
        <v>-8.5362594959025304E-2</v>
      </c>
      <c r="AHJ222" s="100">
        <v>-8.2555629232276356E-2</v>
      </c>
      <c r="AHK222" s="100">
        <v>-8.932704112351926E-2</v>
      </c>
      <c r="AKE222" s="100">
        <v>-0.26448579332907807</v>
      </c>
      <c r="AKF222" s="100">
        <v>-8.5869823323033431E-2</v>
      </c>
      <c r="AKG222" s="100">
        <v>-7.7092345581602009E-2</v>
      </c>
      <c r="AKH222" s="100">
        <v>-0.12983542683637345</v>
      </c>
      <c r="AKI222" s="100">
        <v>-0.10208042995476733</v>
      </c>
      <c r="AKJ222" s="100">
        <v>-8.5362594959025304E-2</v>
      </c>
      <c r="AKK222" s="100">
        <v>-0.10208042995476733</v>
      </c>
      <c r="ALD222" s="100">
        <v>-9.9940880791818731E-2</v>
      </c>
      <c r="ALV222" s="100">
        <v>-8.5869823323033431E-2</v>
      </c>
      <c r="ANK222" s="100">
        <v>-9.9940880791818731E-2</v>
      </c>
      <c r="ANL222" s="100">
        <v>-9.9940880791818731E-2</v>
      </c>
      <c r="APY222" s="100">
        <v>-9.9938980936905147E-2</v>
      </c>
      <c r="APZ222" s="100">
        <v>-9.9938980936905147E-2</v>
      </c>
      <c r="AQA222" s="100">
        <v>-9.9938980936905147E-2</v>
      </c>
      <c r="ARX222" s="100">
        <v>-7.7092345581602009E-2</v>
      </c>
      <c r="ARY222" s="100">
        <v>-7.7092345581602009E-2</v>
      </c>
      <c r="ARZ222" s="100">
        <v>-0.19287007972942644</v>
      </c>
      <c r="AUD222" s="100">
        <v>4.4983881540443813E-3</v>
      </c>
      <c r="AUE222" s="100">
        <v>4.4983881540443813E-3</v>
      </c>
      <c r="AUF222" s="100">
        <v>4.4983881540443813E-3</v>
      </c>
      <c r="AUG222" s="100">
        <v>4.4983881540443813E-3</v>
      </c>
      <c r="AUI222" s="100">
        <v>4.6833582546047707E-3</v>
      </c>
      <c r="AUJ222" s="100">
        <v>4.6833582546047707E-3</v>
      </c>
      <c r="AUK222" s="100">
        <v>4.6833582546047707E-3</v>
      </c>
      <c r="AVZ222" s="100">
        <v>-0.27607214487665221</v>
      </c>
      <c r="AWK222" s="100">
        <v>-0.22881140339305203</v>
      </c>
      <c r="AXB222" s="100">
        <v>0.17990252666142048</v>
      </c>
      <c r="AXJ222" s="124">
        <v>-0.15811673287592504</v>
      </c>
      <c r="AXL222" s="124">
        <v>6000</v>
      </c>
    </row>
    <row r="223" spans="1:1010 1051:1312" ht="14.25" customHeight="1" x14ac:dyDescent="0.2">
      <c r="A223" s="126" t="s">
        <v>3079</v>
      </c>
      <c r="B223" s="126" t="s">
        <v>2882</v>
      </c>
      <c r="C223" s="126" t="s">
        <v>2782</v>
      </c>
      <c r="D223" s="126" t="s">
        <v>2786</v>
      </c>
      <c r="E223" s="29" t="s">
        <v>3050</v>
      </c>
      <c r="F223" s="126" t="s">
        <v>2746</v>
      </c>
      <c r="G223" s="126" t="s">
        <v>2881</v>
      </c>
      <c r="K223" s="124">
        <v>0.88722941542566391</v>
      </c>
      <c r="AF223" s="100">
        <v>-0.56369251261092435</v>
      </c>
      <c r="AG223" s="100">
        <v>-0.56369251261092435</v>
      </c>
      <c r="CN223" s="100">
        <v>0.92336528094264914</v>
      </c>
      <c r="DO223" s="100">
        <v>0.88840781894089882</v>
      </c>
      <c r="HH223" s="100">
        <v>1</v>
      </c>
      <c r="HI223" s="100">
        <v>1</v>
      </c>
      <c r="HT223" s="100">
        <v>0.92336528094264914</v>
      </c>
      <c r="HU223" s="100">
        <v>0.92336528094264914</v>
      </c>
      <c r="HV223" s="100">
        <v>0.92336528094264914</v>
      </c>
      <c r="QD223" s="100">
        <v>0.88840781894089882</v>
      </c>
      <c r="QE223" s="100">
        <v>0.88840781894089882</v>
      </c>
      <c r="QF223" s="100">
        <v>0.88840781894089882</v>
      </c>
      <c r="QG223" s="100">
        <v>0.88840781894089882</v>
      </c>
      <c r="QT223" s="100">
        <v>0.92336528094264914</v>
      </c>
      <c r="QU223" s="100">
        <v>0.92336528094264914</v>
      </c>
      <c r="QV223" s="100">
        <v>0.92336528094264914</v>
      </c>
      <c r="XR223" s="124" t="s">
        <v>86</v>
      </c>
      <c r="XS223" s="124">
        <v>1554.2504230508098</v>
      </c>
      <c r="XT223" s="124">
        <v>-88.309683127886913</v>
      </c>
      <c r="XU223" s="124">
        <v>-45.252606748982089</v>
      </c>
      <c r="XV223" s="124">
        <v>8.8309683127886913</v>
      </c>
      <c r="XW223" s="124">
        <v>-422.31122634941289</v>
      </c>
      <c r="XX223" s="124">
        <v>1043.6295135735099</v>
      </c>
      <c r="YJ223" s="124">
        <v>0.17990252666142048</v>
      </c>
      <c r="AAU223" s="100">
        <v>-4.9976160521850499E-2</v>
      </c>
      <c r="AAV223" s="100">
        <v>-0.16148432851626626</v>
      </c>
      <c r="AAW223" s="100">
        <v>8.5362594959025304E-2</v>
      </c>
      <c r="AAX223" s="100">
        <v>8.5362594959025304E-2</v>
      </c>
      <c r="AAY223" s="100">
        <v>8.5362594959025304E-2</v>
      </c>
      <c r="AAZ223" s="100">
        <v>8.5362594959025304E-2</v>
      </c>
      <c r="ABA223" s="100">
        <v>8.5362594959025304E-2</v>
      </c>
      <c r="ABB223" s="100">
        <v>8.5362594959025304E-2</v>
      </c>
      <c r="ABC223" s="100">
        <v>8.5362594959025304E-2</v>
      </c>
      <c r="ABD223" s="100">
        <v>8.5362594959025304E-2</v>
      </c>
      <c r="ABE223" s="100">
        <v>8.5362594959025304E-2</v>
      </c>
      <c r="ABF223" s="100">
        <v>8.5362594959025304E-2</v>
      </c>
      <c r="ABG223" s="100">
        <v>8.5362594959025304E-2</v>
      </c>
      <c r="ABH223" s="100">
        <v>8.5362594959025304E-2</v>
      </c>
      <c r="ACB223" s="100">
        <v>8.5869823323033431E-2</v>
      </c>
      <c r="ADM223" s="100">
        <v>9.9940880791818731E-2</v>
      </c>
      <c r="ADT223" s="100">
        <v>0.16555366970053484</v>
      </c>
      <c r="AFW223" s="100">
        <v>-5.0780875529138373E-3</v>
      </c>
      <c r="AFX223" s="100">
        <v>-5.0780875529138373E-3</v>
      </c>
      <c r="AFY223" s="100">
        <v>-5.0780875529138373E-3</v>
      </c>
      <c r="AGI223" s="100">
        <v>9.9938980936905147E-2</v>
      </c>
      <c r="AGJ223" s="100">
        <v>9.9938980936905147E-2</v>
      </c>
      <c r="AGP223" s="100">
        <v>0.10208042995476733</v>
      </c>
      <c r="AHI223" s="100">
        <v>8.5362594959025304E-2</v>
      </c>
      <c r="AHJ223" s="100">
        <v>8.2555629232276356E-2</v>
      </c>
      <c r="AHK223" s="100">
        <v>8.932704112351926E-2</v>
      </c>
      <c r="AKE223" s="100">
        <v>0.26448579332907807</v>
      </c>
      <c r="AKF223" s="100">
        <v>8.5869823323033431E-2</v>
      </c>
      <c r="AKG223" s="100">
        <v>7.7092345581602009E-2</v>
      </c>
      <c r="AKH223" s="100">
        <v>0.12983542683637345</v>
      </c>
      <c r="AKI223" s="100">
        <v>0.10208042995476733</v>
      </c>
      <c r="AKJ223" s="100">
        <v>8.5362594959025304E-2</v>
      </c>
      <c r="AKK223" s="100">
        <v>0.10208042995476733</v>
      </c>
      <c r="ALD223" s="100">
        <v>9.9940880791818731E-2</v>
      </c>
      <c r="ALV223" s="100">
        <v>8.5869823323033431E-2</v>
      </c>
      <c r="ANK223" s="100">
        <v>9.9940880791818731E-2</v>
      </c>
      <c r="ANL223" s="100">
        <v>9.9940880791818731E-2</v>
      </c>
      <c r="APY223" s="100">
        <v>9.9938980936905147E-2</v>
      </c>
      <c r="APZ223" s="100">
        <v>9.9938980936905147E-2</v>
      </c>
      <c r="AQA223" s="100">
        <v>9.9938980936905147E-2</v>
      </c>
      <c r="ARX223" s="100">
        <v>7.7092345581602009E-2</v>
      </c>
      <c r="ARY223" s="100">
        <v>7.7092345581602009E-2</v>
      </c>
      <c r="ARZ223" s="100">
        <v>0.19287007972942644</v>
      </c>
      <c r="AUD223" s="100">
        <v>-4.4983881540443813E-3</v>
      </c>
      <c r="AUE223" s="100">
        <v>-4.4983881540443813E-3</v>
      </c>
      <c r="AUF223" s="100">
        <v>-4.4983881540443813E-3</v>
      </c>
      <c r="AUG223" s="100">
        <v>-4.4983881540443813E-3</v>
      </c>
      <c r="AUI223" s="100">
        <v>-4.6833582546047707E-3</v>
      </c>
      <c r="AUJ223" s="100">
        <v>-4.6833582546047707E-3</v>
      </c>
      <c r="AUK223" s="100">
        <v>-4.6833582546047707E-3</v>
      </c>
      <c r="AVZ223" s="100">
        <v>0.27607214487665221</v>
      </c>
      <c r="AWK223" s="100">
        <v>0.22881140339305203</v>
      </c>
      <c r="AXB223" s="100">
        <v>-0.17990252666142048</v>
      </c>
      <c r="AXJ223" s="124">
        <v>0.15811673287592504</v>
      </c>
      <c r="AXL223" s="124">
        <v>6000</v>
      </c>
    </row>
    <row r="224" spans="1:1010 1051:1312" ht="14.25" customHeight="1" x14ac:dyDescent="0.2">
      <c r="A224" s="126" t="s">
        <v>3079</v>
      </c>
      <c r="B224" s="126" t="s">
        <v>2883</v>
      </c>
      <c r="C224" s="126" t="s">
        <v>2782</v>
      </c>
      <c r="D224" s="126" t="s">
        <v>2786</v>
      </c>
      <c r="E224" s="29" t="s">
        <v>3050</v>
      </c>
      <c r="F224" s="126" t="s">
        <v>2746</v>
      </c>
      <c r="G224" s="126" t="s">
        <v>2884</v>
      </c>
      <c r="K224" s="124">
        <v>0.88723229155481442</v>
      </c>
      <c r="AF224" s="100">
        <v>-0.56367852774040594</v>
      </c>
      <c r="AG224" s="100">
        <v>-0.56367852774040594</v>
      </c>
      <c r="CN224" s="100">
        <v>0.92336740483875379</v>
      </c>
      <c r="DO224" s="100">
        <v>0.88840996395463157</v>
      </c>
      <c r="HH224" s="100">
        <v>0.99999999999999989</v>
      </c>
      <c r="HI224" s="100">
        <v>0.99999999999999989</v>
      </c>
      <c r="HT224" s="100">
        <v>0.92336740483875379</v>
      </c>
      <c r="HU224" s="100">
        <v>0.92336740483875379</v>
      </c>
      <c r="HV224" s="100">
        <v>0.92336740483875379</v>
      </c>
      <c r="QD224" s="100">
        <v>0.88840996395463157</v>
      </c>
      <c r="QE224" s="100">
        <v>0.88840996395463157</v>
      </c>
      <c r="QF224" s="100">
        <v>0.88840996395463157</v>
      </c>
      <c r="QG224" s="100">
        <v>0.88840996395463157</v>
      </c>
      <c r="QT224" s="100">
        <v>0.92336740483875379</v>
      </c>
      <c r="QU224" s="100">
        <v>0.92336740483875379</v>
      </c>
      <c r="QV224" s="100">
        <v>0.92336740483875379</v>
      </c>
      <c r="XR224" s="124" t="s">
        <v>86</v>
      </c>
      <c r="XS224" s="124">
        <v>1527.747968763488</v>
      </c>
      <c r="XT224" s="124">
        <v>-88.309131142398144</v>
      </c>
      <c r="XU224" s="124">
        <v>101.6289474626124</v>
      </c>
      <c r="XV224" s="124">
        <v>8.8309131142398147</v>
      </c>
      <c r="XW224" s="124">
        <v>-417.19778694292103</v>
      </c>
      <c r="XX224" s="124">
        <v>1022.2410506781687</v>
      </c>
      <c r="YJ224" s="124">
        <v>0.12866994700673515</v>
      </c>
      <c r="AAU224" s="100">
        <v>-4.9983069191000443E-2</v>
      </c>
      <c r="AAV224" s="100">
        <v>-0.1614920205934432</v>
      </c>
      <c r="AAW224" s="100">
        <v>8.5352882932033844E-2</v>
      </c>
      <c r="AAX224" s="100">
        <v>8.5352882932033844E-2</v>
      </c>
      <c r="AAY224" s="100">
        <v>8.5352882932033844E-2</v>
      </c>
      <c r="AAZ224" s="100">
        <v>8.5352882932033844E-2</v>
      </c>
      <c r="ABA224" s="100">
        <v>8.5352882932033844E-2</v>
      </c>
      <c r="ABB224" s="100">
        <v>8.5352882932033844E-2</v>
      </c>
      <c r="ABC224" s="100">
        <v>8.5352882932033844E-2</v>
      </c>
      <c r="ABD224" s="100">
        <v>8.5352882932033844E-2</v>
      </c>
      <c r="ABE224" s="100">
        <v>8.5352882932033844E-2</v>
      </c>
      <c r="ABF224" s="100">
        <v>8.5352882932033844E-2</v>
      </c>
      <c r="ABG224" s="100">
        <v>8.5352882932033844E-2</v>
      </c>
      <c r="ABH224" s="100">
        <v>8.5352882932033844E-2</v>
      </c>
      <c r="ACB224" s="100">
        <v>8.5860650937874372E-2</v>
      </c>
      <c r="ADM224" s="100">
        <v>9.9932771874611803E-2</v>
      </c>
      <c r="ADT224" s="100">
        <v>0.16554464075168909</v>
      </c>
      <c r="AFW224" s="100">
        <v>-5.0872265640626415E-3</v>
      </c>
      <c r="AFX224" s="100">
        <v>-5.0872265640626415E-3</v>
      </c>
      <c r="AFY224" s="100">
        <v>-5.0872265640626415E-3</v>
      </c>
      <c r="AGI224" s="100">
        <v>9.9932771874611803E-2</v>
      </c>
      <c r="AGJ224" s="100">
        <v>9.9932771874611803E-2</v>
      </c>
      <c r="AGP224" s="100">
        <v>0.10207112334642925</v>
      </c>
      <c r="AHI224" s="100">
        <v>8.5352882932033844E-2</v>
      </c>
      <c r="AHJ224" s="100">
        <v>8.2549430132622531E-2</v>
      </c>
      <c r="AHK224" s="100">
        <v>8.9319681176401225E-2</v>
      </c>
      <c r="AKE224" s="100">
        <v>0.26447617889619479</v>
      </c>
      <c r="AKF224" s="100">
        <v>8.5860650937874372E-2</v>
      </c>
      <c r="AKG224" s="100">
        <v>7.7087932433883483E-2</v>
      </c>
      <c r="AKH224" s="100">
        <v>0.12982916249523641</v>
      </c>
      <c r="AKI224" s="100">
        <v>0.10207112334642925</v>
      </c>
      <c r="AKJ224" s="100">
        <v>8.5352882932033844E-2</v>
      </c>
      <c r="AKK224" s="100">
        <v>0.10207112334642925</v>
      </c>
      <c r="ALD224" s="100">
        <v>9.9932771874611803E-2</v>
      </c>
      <c r="ALV224" s="100">
        <v>8.5860650937874372E-2</v>
      </c>
      <c r="ANK224" s="100">
        <v>9.9932771874611803E-2</v>
      </c>
      <c r="ANL224" s="100">
        <v>9.9932771874611803E-2</v>
      </c>
      <c r="APY224" s="100">
        <v>9.9932771874611803E-2</v>
      </c>
      <c r="APZ224" s="100">
        <v>9.9932771874611803E-2</v>
      </c>
      <c r="AQA224" s="100">
        <v>9.9932771874611803E-2</v>
      </c>
      <c r="ARX224" s="100">
        <v>7.7087932433883483E-2</v>
      </c>
      <c r="ARY224" s="100">
        <v>7.7087932433883483E-2</v>
      </c>
      <c r="ARZ224" s="100">
        <v>0.19286165313386264</v>
      </c>
      <c r="AUD224" s="100">
        <v>-4.5055564117185871E-3</v>
      </c>
      <c r="AUE224" s="100">
        <v>-4.5055564117185871E-3</v>
      </c>
      <c r="AUF224" s="100">
        <v>-4.5055564117185871E-3</v>
      </c>
      <c r="AUG224" s="100">
        <v>-4.5055564117185871E-3</v>
      </c>
      <c r="AUI224" s="100">
        <v>-4.6915004649434053E-3</v>
      </c>
      <c r="AUJ224" s="100">
        <v>-4.6915004649434053E-3</v>
      </c>
      <c r="AUK224" s="100">
        <v>-4.6915004649434053E-3</v>
      </c>
      <c r="AVZ224" s="100">
        <v>0.27606189876136156</v>
      </c>
      <c r="AWK224" s="100">
        <v>0.22880122240013304</v>
      </c>
      <c r="AXB224" s="100">
        <v>-0.12866994700673515</v>
      </c>
      <c r="AXJ224" s="124">
        <v>0.15810928015588779</v>
      </c>
      <c r="AXL224" s="124">
        <v>6000</v>
      </c>
    </row>
    <row r="225" spans="1:1010 1051:1312" ht="14.25" customHeight="1" x14ac:dyDescent="0.2">
      <c r="A225" s="126" t="s">
        <v>3079</v>
      </c>
      <c r="B225" s="126" t="s">
        <v>2885</v>
      </c>
      <c r="C225" s="126" t="s">
        <v>2782</v>
      </c>
      <c r="D225" s="126" t="s">
        <v>2783</v>
      </c>
      <c r="E225" s="29" t="s">
        <v>3050</v>
      </c>
      <c r="F225" s="126" t="s">
        <v>2746</v>
      </c>
      <c r="G225" s="126" t="s">
        <v>2884</v>
      </c>
      <c r="K225" s="124">
        <v>-0.88723229155481442</v>
      </c>
      <c r="AF225" s="100">
        <v>0.56367852774040594</v>
      </c>
      <c r="AG225" s="100">
        <v>0.56367852774040594</v>
      </c>
      <c r="CN225" s="100">
        <v>-0.92336740483875379</v>
      </c>
      <c r="DO225" s="100">
        <v>-0.88840996395463157</v>
      </c>
      <c r="HH225" s="100">
        <v>-0.99999999999999989</v>
      </c>
      <c r="HI225" s="100">
        <v>-0.99999999999999989</v>
      </c>
      <c r="HT225" s="100">
        <v>-0.92336740483875379</v>
      </c>
      <c r="HU225" s="100">
        <v>-0.92336740483875379</v>
      </c>
      <c r="HV225" s="100">
        <v>-0.92336740483875379</v>
      </c>
      <c r="QD225" s="100">
        <v>-0.88840996395463157</v>
      </c>
      <c r="QE225" s="100">
        <v>-0.88840996395463157</v>
      </c>
      <c r="QF225" s="100">
        <v>-0.88840996395463157</v>
      </c>
      <c r="QG225" s="100">
        <v>-0.88840996395463157</v>
      </c>
      <c r="QT225" s="100">
        <v>-0.92336740483875379</v>
      </c>
      <c r="QU225" s="100">
        <v>-0.92336740483875379</v>
      </c>
      <c r="QV225" s="100">
        <v>-0.92336740483875379</v>
      </c>
      <c r="XR225" s="124" t="s">
        <v>86</v>
      </c>
      <c r="XS225" s="124">
        <v>1527.747968763488</v>
      </c>
      <c r="XT225" s="124">
        <v>-88.309131142398144</v>
      </c>
      <c r="XU225" s="124">
        <v>-101.6289474626124</v>
      </c>
      <c r="XV225" s="124">
        <v>8.8309131142398147</v>
      </c>
      <c r="XW225" s="124">
        <v>417.19778694292103</v>
      </c>
      <c r="XX225" s="124">
        <v>1856.6366245640108</v>
      </c>
      <c r="YJ225" s="124">
        <v>-0.12866994700673515</v>
      </c>
      <c r="AAU225" s="100">
        <v>4.9983069191000443E-2</v>
      </c>
      <c r="AAV225" s="100">
        <v>0.1614920205934432</v>
      </c>
      <c r="AAW225" s="100">
        <v>-8.5352882932033844E-2</v>
      </c>
      <c r="AAX225" s="100">
        <v>-8.5352882932033844E-2</v>
      </c>
      <c r="AAY225" s="100">
        <v>-8.5352882932033844E-2</v>
      </c>
      <c r="AAZ225" s="100">
        <v>-8.5352882932033844E-2</v>
      </c>
      <c r="ABA225" s="100">
        <v>-8.5352882932033844E-2</v>
      </c>
      <c r="ABB225" s="100">
        <v>-8.5352882932033844E-2</v>
      </c>
      <c r="ABC225" s="100">
        <v>-8.5352882932033844E-2</v>
      </c>
      <c r="ABD225" s="100">
        <v>-8.5352882932033844E-2</v>
      </c>
      <c r="ABE225" s="100">
        <v>-8.5352882932033844E-2</v>
      </c>
      <c r="ABF225" s="100">
        <v>-8.5352882932033844E-2</v>
      </c>
      <c r="ABG225" s="100">
        <v>-8.5352882932033844E-2</v>
      </c>
      <c r="ABH225" s="100">
        <v>-8.5352882932033844E-2</v>
      </c>
      <c r="ACB225" s="100">
        <v>-8.5860650937874372E-2</v>
      </c>
      <c r="ADM225" s="100">
        <v>-9.9932771874611803E-2</v>
      </c>
      <c r="ADT225" s="100">
        <v>-0.16554464075168909</v>
      </c>
      <c r="AFW225" s="100">
        <v>5.0872265640626415E-3</v>
      </c>
      <c r="AFX225" s="100">
        <v>5.0872265640626415E-3</v>
      </c>
      <c r="AFY225" s="100">
        <v>5.0872265640626415E-3</v>
      </c>
      <c r="AGI225" s="100">
        <v>-9.9932771874611803E-2</v>
      </c>
      <c r="AGJ225" s="100">
        <v>-9.9932771874611803E-2</v>
      </c>
      <c r="AGP225" s="100">
        <v>-0.10207112334642925</v>
      </c>
      <c r="AHI225" s="100">
        <v>-8.5352882932033844E-2</v>
      </c>
      <c r="AHJ225" s="100">
        <v>-8.2549430132622531E-2</v>
      </c>
      <c r="AHK225" s="100">
        <v>-8.9319681176401225E-2</v>
      </c>
      <c r="AKE225" s="100">
        <v>-0.26447617889619479</v>
      </c>
      <c r="AKF225" s="100">
        <v>-8.5860650937874372E-2</v>
      </c>
      <c r="AKG225" s="100">
        <v>-7.7087932433883483E-2</v>
      </c>
      <c r="AKH225" s="100">
        <v>-0.12982916249523641</v>
      </c>
      <c r="AKI225" s="100">
        <v>-0.10207112334642925</v>
      </c>
      <c r="AKJ225" s="100">
        <v>-8.5352882932033844E-2</v>
      </c>
      <c r="AKK225" s="100">
        <v>-0.10207112334642925</v>
      </c>
      <c r="ALD225" s="100">
        <v>-9.9932771874611803E-2</v>
      </c>
      <c r="ALV225" s="100">
        <v>-8.5860650937874372E-2</v>
      </c>
      <c r="ANK225" s="100">
        <v>-9.9932771874611803E-2</v>
      </c>
      <c r="ANL225" s="100">
        <v>-9.9932771874611803E-2</v>
      </c>
      <c r="APY225" s="100">
        <v>-9.9932771874611803E-2</v>
      </c>
      <c r="APZ225" s="100">
        <v>-9.9932771874611803E-2</v>
      </c>
      <c r="AQA225" s="100">
        <v>-9.9932771874611803E-2</v>
      </c>
      <c r="ARX225" s="100">
        <v>-7.7087932433883483E-2</v>
      </c>
      <c r="ARY225" s="100">
        <v>-7.7087932433883483E-2</v>
      </c>
      <c r="ARZ225" s="100">
        <v>-0.19286165313386264</v>
      </c>
      <c r="AUD225" s="100">
        <v>4.5055564117185871E-3</v>
      </c>
      <c r="AUE225" s="100">
        <v>4.5055564117185871E-3</v>
      </c>
      <c r="AUF225" s="100">
        <v>4.5055564117185871E-3</v>
      </c>
      <c r="AUG225" s="100">
        <v>4.5055564117185871E-3</v>
      </c>
      <c r="AUI225" s="100">
        <v>4.6915004649434053E-3</v>
      </c>
      <c r="AUJ225" s="100">
        <v>4.6915004649434053E-3</v>
      </c>
      <c r="AUK225" s="100">
        <v>4.6915004649434053E-3</v>
      </c>
      <c r="AVZ225" s="100">
        <v>-0.27606189876136156</v>
      </c>
      <c r="AWK225" s="100">
        <v>-0.22880122240013304</v>
      </c>
      <c r="AXB225" s="100">
        <v>0.12866994700673515</v>
      </c>
      <c r="AXJ225" s="124">
        <v>-0.15810928015588779</v>
      </c>
      <c r="AXL225" s="124">
        <v>6000</v>
      </c>
    </row>
    <row r="226" spans="1:1010 1051:1312" ht="14.25" customHeight="1" x14ac:dyDescent="0.2">
      <c r="A226" s="126" t="s">
        <v>3079</v>
      </c>
      <c r="B226" s="126" t="s">
        <v>2886</v>
      </c>
      <c r="C226" s="126" t="s">
        <v>2782</v>
      </c>
      <c r="D226" s="126" t="s">
        <v>2783</v>
      </c>
      <c r="E226" s="29" t="s">
        <v>3050</v>
      </c>
      <c r="F226" s="126" t="s">
        <v>2746</v>
      </c>
      <c r="G226" s="126" t="s">
        <v>2887</v>
      </c>
      <c r="L226" s="124">
        <v>-0.31795866958966762</v>
      </c>
      <c r="P226" s="100">
        <v>-0.22075711033405065</v>
      </c>
      <c r="Q226" s="100">
        <v>-0.22075711033405065</v>
      </c>
      <c r="R226" s="100">
        <v>-0.22075711033405065</v>
      </c>
      <c r="S226" s="100">
        <v>-0.22075711033405065</v>
      </c>
      <c r="T226" s="100">
        <v>-0.22075711033405065</v>
      </c>
      <c r="U226" s="100">
        <v>-0.22075711033405065</v>
      </c>
      <c r="V226" s="100">
        <v>-0.22075711033405065</v>
      </c>
      <c r="W226" s="100">
        <v>-0.22075711033405065</v>
      </c>
      <c r="X226" s="100">
        <v>-0.22075711033405065</v>
      </c>
      <c r="Y226" s="100">
        <v>-0.22075711033405065</v>
      </c>
      <c r="Z226" s="100">
        <v>-0.22075711033405065</v>
      </c>
      <c r="AA226" s="100">
        <v>-0.22075711033405065</v>
      </c>
      <c r="AF226" s="100">
        <v>-1</v>
      </c>
      <c r="AG226" s="100">
        <v>-1</v>
      </c>
      <c r="AU226" s="100">
        <v>-0.2228115898413546</v>
      </c>
      <c r="CF226" s="100">
        <v>-0.27976081046538426</v>
      </c>
      <c r="CM226" s="100">
        <v>-0.42278549311789426</v>
      </c>
      <c r="FB226" s="100">
        <v>-0.27976172337850891</v>
      </c>
      <c r="FC226" s="100">
        <v>-0.27976172337850891</v>
      </c>
      <c r="FI226" s="100">
        <v>-0.24255714521362798</v>
      </c>
      <c r="GB226" s="100">
        <v>-0.22075711033405065</v>
      </c>
      <c r="GC226" s="100">
        <v>-0.20940078586080155</v>
      </c>
      <c r="GD226" s="100">
        <v>-0.23680692579968043</v>
      </c>
      <c r="IX226" s="100">
        <v>-0.52105007674766202</v>
      </c>
      <c r="IY226" s="100">
        <v>-0.2228115898413546</v>
      </c>
      <c r="IZ226" s="100">
        <v>-0.14032855113761566</v>
      </c>
      <c r="JA226" s="100">
        <v>-0.48600331041186867</v>
      </c>
      <c r="JB226" s="100">
        <v>-0.24255714521362798</v>
      </c>
      <c r="JC226" s="100">
        <v>-0.22075711033405065</v>
      </c>
      <c r="JD226" s="100">
        <v>-0.24255714521362798</v>
      </c>
      <c r="JW226" s="100">
        <v>-0.27976081046538426</v>
      </c>
      <c r="KO226" s="100">
        <v>-0.22281069266811138</v>
      </c>
      <c r="MD226" s="100">
        <v>-0.27976172337850891</v>
      </c>
      <c r="ME226" s="100">
        <v>-0.27976172337850891</v>
      </c>
      <c r="OR226" s="100">
        <v>-0.27976172337850891</v>
      </c>
      <c r="OS226" s="100">
        <v>-0.27976172337850891</v>
      </c>
      <c r="OT226" s="100">
        <v>-0.27976172337850891</v>
      </c>
      <c r="QQ226" s="100">
        <v>-0.14032855113761566</v>
      </c>
      <c r="QR226" s="100">
        <v>-0.14032855113761566</v>
      </c>
      <c r="QS226" s="100">
        <v>-0.40668582944768128</v>
      </c>
      <c r="US226" s="100">
        <v>-0.50935575405994504</v>
      </c>
      <c r="VD226" s="100">
        <v>-0.45381846376238572</v>
      </c>
      <c r="XR226" s="124" t="s">
        <v>86</v>
      </c>
      <c r="XS226" s="124">
        <v>289.42224460783143</v>
      </c>
      <c r="XT226" s="124">
        <v>-21.12571128524317</v>
      </c>
      <c r="XU226" s="124">
        <v>95.843094788084542</v>
      </c>
      <c r="XV226" s="124">
        <v>2.1125711285243169</v>
      </c>
      <c r="XW226" s="124">
        <v>-2.4162867949554783</v>
      </c>
      <c r="XX226" s="124">
        <v>265.88024652763283</v>
      </c>
      <c r="YJ226" s="124">
        <v>-7.4979870210110891E-2</v>
      </c>
      <c r="AAU226" s="100">
        <v>1.9537102284675274E-2</v>
      </c>
      <c r="AAV226" s="100">
        <v>1.2968545775038059E-3</v>
      </c>
      <c r="ADU226" s="100">
        <v>-9.316327624373396E-3</v>
      </c>
      <c r="AEV226" s="100">
        <v>-6.8830265525504277E-3</v>
      </c>
      <c r="AIO226" s="100">
        <v>-1.4649654635521009E-2</v>
      </c>
      <c r="AIP226" s="100">
        <v>-1.4649654635521009E-2</v>
      </c>
      <c r="AJA226" s="100">
        <v>-9.316327624373396E-3</v>
      </c>
      <c r="AJB226" s="100">
        <v>-9.316327624373396E-3</v>
      </c>
      <c r="AJC226" s="100">
        <v>-9.316327624373396E-3</v>
      </c>
      <c r="ARK226" s="100">
        <v>-6.8830265525504277E-3</v>
      </c>
      <c r="ARL226" s="100">
        <v>-6.8830265525504277E-3</v>
      </c>
      <c r="ARM226" s="100">
        <v>-6.8830265525504277E-3</v>
      </c>
      <c r="ARN226" s="100">
        <v>-6.8830265525504277E-3</v>
      </c>
      <c r="ASA226" s="100">
        <v>-9.316327624373396E-3</v>
      </c>
      <c r="ASB226" s="100">
        <v>-9.316327624373396E-3</v>
      </c>
      <c r="ASC226" s="100">
        <v>-9.316327624373396E-3</v>
      </c>
      <c r="AXB226" s="100">
        <v>7.4979870210110891E-2</v>
      </c>
      <c r="AXI226" s="124">
        <v>-6.8739638239286496E-3</v>
      </c>
      <c r="AXL226" s="124">
        <v>6000</v>
      </c>
    </row>
    <row r="227" spans="1:1010 1051:1312" ht="14.25" customHeight="1" x14ac:dyDescent="0.2">
      <c r="A227" s="126" t="s">
        <v>3079</v>
      </c>
      <c r="B227" s="126" t="s">
        <v>2888</v>
      </c>
      <c r="C227" s="126" t="s">
        <v>2782</v>
      </c>
      <c r="D227" s="126" t="s">
        <v>2786</v>
      </c>
      <c r="E227" s="29" t="s">
        <v>3050</v>
      </c>
      <c r="F227" s="126" t="s">
        <v>2746</v>
      </c>
      <c r="G227" s="126" t="s">
        <v>2887</v>
      </c>
      <c r="L227" s="124">
        <v>0.31795866958966762</v>
      </c>
      <c r="P227" s="100">
        <v>0.22075711033405065</v>
      </c>
      <c r="Q227" s="100">
        <v>0.22075711033405065</v>
      </c>
      <c r="R227" s="100">
        <v>0.22075711033405065</v>
      </c>
      <c r="S227" s="100">
        <v>0.22075711033405065</v>
      </c>
      <c r="T227" s="100">
        <v>0.22075711033405065</v>
      </c>
      <c r="U227" s="100">
        <v>0.22075711033405065</v>
      </c>
      <c r="V227" s="100">
        <v>0.22075711033405065</v>
      </c>
      <c r="W227" s="100">
        <v>0.22075711033405065</v>
      </c>
      <c r="X227" s="100">
        <v>0.22075711033405065</v>
      </c>
      <c r="Y227" s="100">
        <v>0.22075711033405065</v>
      </c>
      <c r="Z227" s="100">
        <v>0.22075711033405065</v>
      </c>
      <c r="AA227" s="100">
        <v>0.22075711033405065</v>
      </c>
      <c r="AF227" s="100">
        <v>1</v>
      </c>
      <c r="AG227" s="100">
        <v>1</v>
      </c>
      <c r="AU227" s="100">
        <v>0.2228115898413546</v>
      </c>
      <c r="CF227" s="100">
        <v>0.27976081046538426</v>
      </c>
      <c r="CM227" s="100">
        <v>0.42278549311789426</v>
      </c>
      <c r="FB227" s="100">
        <v>0.27976172337850891</v>
      </c>
      <c r="FC227" s="100">
        <v>0.27976172337850891</v>
      </c>
      <c r="FI227" s="100">
        <v>0.24255714521362798</v>
      </c>
      <c r="GB227" s="100">
        <v>0.22075711033405065</v>
      </c>
      <c r="GC227" s="100">
        <v>0.20940078586080155</v>
      </c>
      <c r="GD227" s="100">
        <v>0.23680692579968043</v>
      </c>
      <c r="IX227" s="100">
        <v>0.52105007674766202</v>
      </c>
      <c r="IY227" s="100">
        <v>0.2228115898413546</v>
      </c>
      <c r="IZ227" s="100">
        <v>0.14032855113761566</v>
      </c>
      <c r="JA227" s="100">
        <v>0.48600331041186867</v>
      </c>
      <c r="JB227" s="100">
        <v>0.24255714521362798</v>
      </c>
      <c r="JC227" s="100">
        <v>0.22075711033405065</v>
      </c>
      <c r="JD227" s="100">
        <v>0.24255714521362798</v>
      </c>
      <c r="JW227" s="100">
        <v>0.27976081046538426</v>
      </c>
      <c r="KO227" s="100">
        <v>0.22281069266811138</v>
      </c>
      <c r="MD227" s="100">
        <v>0.27976172337850891</v>
      </c>
      <c r="ME227" s="100">
        <v>0.27976172337850891</v>
      </c>
      <c r="OR227" s="100">
        <v>0.27976172337850891</v>
      </c>
      <c r="OS227" s="100">
        <v>0.27976172337850891</v>
      </c>
      <c r="OT227" s="100">
        <v>0.27976172337850891</v>
      </c>
      <c r="QQ227" s="100">
        <v>0.14032855113761566</v>
      </c>
      <c r="QR227" s="100">
        <v>0.14032855113761566</v>
      </c>
      <c r="QS227" s="100">
        <v>0.40668582944768128</v>
      </c>
      <c r="US227" s="100">
        <v>0.50935575405994504</v>
      </c>
      <c r="VD227" s="100">
        <v>0.45381846376238572</v>
      </c>
      <c r="XR227" s="124" t="s">
        <v>86</v>
      </c>
      <c r="XS227" s="124">
        <v>289.42224460783143</v>
      </c>
      <c r="XT227" s="124">
        <v>-21.12571128524317</v>
      </c>
      <c r="XU227" s="124">
        <v>-95.843094788084542</v>
      </c>
      <c r="XV227" s="124">
        <v>2.1125711285243169</v>
      </c>
      <c r="XW227" s="124">
        <v>2.4162867949554783</v>
      </c>
      <c r="XX227" s="124">
        <v>270.71282011754374</v>
      </c>
      <c r="YJ227" s="124">
        <v>7.4979870210110891E-2</v>
      </c>
      <c r="AAU227" s="100">
        <v>-1.9537102284675274E-2</v>
      </c>
      <c r="AAV227" s="100">
        <v>-1.2968545775038059E-3</v>
      </c>
      <c r="ADU227" s="100">
        <v>9.316327624373396E-3</v>
      </c>
      <c r="AEV227" s="100">
        <v>6.8830265525504277E-3</v>
      </c>
      <c r="AIO227" s="100">
        <v>1.4649654635521009E-2</v>
      </c>
      <c r="AIP227" s="100">
        <v>1.4649654635521009E-2</v>
      </c>
      <c r="AJA227" s="100">
        <v>9.316327624373396E-3</v>
      </c>
      <c r="AJB227" s="100">
        <v>9.316327624373396E-3</v>
      </c>
      <c r="AJC227" s="100">
        <v>9.316327624373396E-3</v>
      </c>
      <c r="ARK227" s="100">
        <v>6.8830265525504277E-3</v>
      </c>
      <c r="ARL227" s="100">
        <v>6.8830265525504277E-3</v>
      </c>
      <c r="ARM227" s="100">
        <v>6.8830265525504277E-3</v>
      </c>
      <c r="ARN227" s="100">
        <v>6.8830265525504277E-3</v>
      </c>
      <c r="ASA227" s="100">
        <v>9.316327624373396E-3</v>
      </c>
      <c r="ASB227" s="100">
        <v>9.316327624373396E-3</v>
      </c>
      <c r="ASC227" s="100">
        <v>9.316327624373396E-3</v>
      </c>
      <c r="AXB227" s="100">
        <v>-7.4979870210110891E-2</v>
      </c>
      <c r="AXI227" s="124">
        <v>6.8739638239286496E-3</v>
      </c>
      <c r="AXL227" s="124">
        <v>6000</v>
      </c>
    </row>
    <row r="228" spans="1:1010 1051:1312" ht="14.25" customHeight="1" x14ac:dyDescent="0.2">
      <c r="A228" s="126" t="s">
        <v>3079</v>
      </c>
      <c r="B228" s="126" t="s">
        <v>2889</v>
      </c>
      <c r="C228" s="126" t="s">
        <v>2782</v>
      </c>
      <c r="D228" s="126" t="s">
        <v>2783</v>
      </c>
      <c r="E228" s="29" t="s">
        <v>3050</v>
      </c>
      <c r="F228" s="126" t="s">
        <v>2746</v>
      </c>
      <c r="G228" s="126" t="s">
        <v>2890</v>
      </c>
      <c r="CF228" s="100">
        <v>-7.0111874078888595E-2</v>
      </c>
      <c r="CM228" s="100">
        <v>-0.12395223738384713</v>
      </c>
      <c r="FB228" s="100">
        <v>-7.0111951234667347E-2</v>
      </c>
      <c r="FC228" s="100">
        <v>-7.0111784063813382E-2</v>
      </c>
      <c r="FI228" s="100">
        <v>-0.14022531699194515</v>
      </c>
      <c r="IX228" s="100">
        <v>7.1683292965429898E-2</v>
      </c>
      <c r="IZ228" s="100">
        <v>-0.14022531699194515</v>
      </c>
      <c r="JB228" s="100">
        <v>-0.14022531699194515</v>
      </c>
      <c r="JD228" s="100">
        <v>-0.14022531699194515</v>
      </c>
      <c r="JW228" s="100">
        <v>-7.0111874078888595E-2</v>
      </c>
      <c r="MD228" s="100">
        <v>-7.0112034820094329E-2</v>
      </c>
      <c r="ME228" s="100">
        <v>-7.0112034820094329E-2</v>
      </c>
      <c r="OR228" s="100">
        <v>-7.0111784063813382E-2</v>
      </c>
      <c r="OS228" s="100">
        <v>-7.0111784063813382E-2</v>
      </c>
      <c r="OT228" s="100">
        <v>-7.0111784063813382E-2</v>
      </c>
      <c r="QQ228" s="100">
        <v>-0.14022531699194515</v>
      </c>
      <c r="QR228" s="100">
        <v>-0.14022531699194515</v>
      </c>
      <c r="QS228" s="100">
        <v>-0.67941043520591438</v>
      </c>
      <c r="US228" s="100">
        <v>0.10847797727175933</v>
      </c>
      <c r="VD228" s="100">
        <v>-1</v>
      </c>
      <c r="XR228" s="124" t="s">
        <v>86</v>
      </c>
      <c r="XS228" s="124">
        <v>217.46913984886109</v>
      </c>
      <c r="XT228" s="124">
        <v>-17.259455543560406</v>
      </c>
      <c r="XU228" s="124">
        <v>36.362327651993283</v>
      </c>
      <c r="XV228" s="124">
        <v>1.7259455543560405</v>
      </c>
      <c r="XW228" s="124">
        <v>2.0909145209431688</v>
      </c>
      <c r="XX228" s="124">
        <v>202.30059882624386</v>
      </c>
      <c r="YJ228" s="124">
        <v>-1.8440470526934951E-2</v>
      </c>
      <c r="AAW228" s="100">
        <v>2.6182863349194504E-2</v>
      </c>
      <c r="AAX228" s="100">
        <v>2.6182863349194504E-2</v>
      </c>
      <c r="AAY228" s="100">
        <v>2.6182863349194504E-2</v>
      </c>
      <c r="AAZ228" s="100">
        <v>2.6182863349194504E-2</v>
      </c>
      <c r="ABA228" s="100">
        <v>2.6182863349194504E-2</v>
      </c>
      <c r="ABB228" s="100">
        <v>2.6182863349194504E-2</v>
      </c>
      <c r="ABC228" s="100">
        <v>2.6182863349194504E-2</v>
      </c>
      <c r="ABD228" s="100">
        <v>2.6182863349194504E-2</v>
      </c>
      <c r="ABE228" s="100">
        <v>2.6182863349194504E-2</v>
      </c>
      <c r="ABF228" s="100">
        <v>2.6182863349194504E-2</v>
      </c>
      <c r="ABG228" s="100">
        <v>2.6182863349194504E-2</v>
      </c>
      <c r="ABH228" s="100">
        <v>2.6182863349194504E-2</v>
      </c>
      <c r="ABM228" s="100">
        <v>-2.9885950128150606E-2</v>
      </c>
      <c r="ABN228" s="100">
        <v>-2.9885950128150606E-2</v>
      </c>
      <c r="ACB228" s="100">
        <v>2.7712095706291202E-2</v>
      </c>
      <c r="ADU228" s="100">
        <v>-1.1952592488496589E-3</v>
      </c>
      <c r="AEV228" s="100">
        <v>-1.096481668198466E-3</v>
      </c>
      <c r="AHI228" s="100">
        <v>2.6182863349194504E-2</v>
      </c>
      <c r="AHJ228" s="100">
        <v>1.7728438521863996E-2</v>
      </c>
      <c r="AHK228" s="100">
        <v>3.8131572129234077E-2</v>
      </c>
      <c r="AIO228" s="100">
        <v>-1.4120903950802801E-3</v>
      </c>
      <c r="AIP228" s="100">
        <v>-1.4120903950802801E-3</v>
      </c>
      <c r="AJA228" s="100">
        <v>-1.1954248122915637E-3</v>
      </c>
      <c r="AJB228" s="100">
        <v>-1.1954248122915637E-3</v>
      </c>
      <c r="AJC228" s="100">
        <v>-1.1954248122915637E-3</v>
      </c>
      <c r="AKF228" s="100">
        <v>2.7712095706291202E-2</v>
      </c>
      <c r="AKH228" s="100">
        <v>4.1831924700280666E-2</v>
      </c>
      <c r="AKJ228" s="100">
        <v>2.6182863349194504E-2</v>
      </c>
      <c r="ALV228" s="100">
        <v>2.7712015335688334E-2</v>
      </c>
      <c r="ARK228" s="100">
        <v>-1.096481668198466E-3</v>
      </c>
      <c r="ARL228" s="100">
        <v>-1.096481668198466E-3</v>
      </c>
      <c r="ARM228" s="100">
        <v>-1.096481668198466E-3</v>
      </c>
      <c r="ARN228" s="100">
        <v>-1.096481668198466E-3</v>
      </c>
      <c r="ASA228" s="100">
        <v>-1.1953420305706112E-3</v>
      </c>
      <c r="ASB228" s="100">
        <v>-1.1953420305706112E-3</v>
      </c>
      <c r="ASC228" s="100">
        <v>-1.1953420305706112E-3</v>
      </c>
      <c r="AXB228" s="100">
        <v>1.8440470526934951E-2</v>
      </c>
      <c r="AXI228" s="124">
        <v>-1.0949926018538579E-3</v>
      </c>
      <c r="AXJ228" s="124">
        <v>-4.4119201331729321E-2</v>
      </c>
      <c r="AXL228" s="124">
        <v>6000</v>
      </c>
    </row>
    <row r="229" spans="1:1010 1051:1312" ht="14.25" customHeight="1" x14ac:dyDescent="0.2">
      <c r="A229" s="126" t="s">
        <v>3079</v>
      </c>
      <c r="B229" s="126" t="s">
        <v>2891</v>
      </c>
      <c r="C229" s="126" t="s">
        <v>2782</v>
      </c>
      <c r="D229" s="126" t="s">
        <v>2786</v>
      </c>
      <c r="E229" s="29" t="s">
        <v>3050</v>
      </c>
      <c r="F229" s="126" t="s">
        <v>2746</v>
      </c>
      <c r="G229" s="126" t="s">
        <v>2890</v>
      </c>
      <c r="CF229" s="100">
        <v>7.0111874078888595E-2</v>
      </c>
      <c r="CM229" s="100">
        <v>0.12395223738384713</v>
      </c>
      <c r="FB229" s="100">
        <v>7.0111951234667347E-2</v>
      </c>
      <c r="FC229" s="100">
        <v>7.0111784063813382E-2</v>
      </c>
      <c r="FI229" s="100">
        <v>0.14022531699194515</v>
      </c>
      <c r="IX229" s="100">
        <v>-7.1683292965429898E-2</v>
      </c>
      <c r="IZ229" s="100">
        <v>0.14022531699194515</v>
      </c>
      <c r="JB229" s="100">
        <v>0.14022531699194515</v>
      </c>
      <c r="JD229" s="100">
        <v>0.14022531699194515</v>
      </c>
      <c r="JW229" s="100">
        <v>7.0111874078888595E-2</v>
      </c>
      <c r="MD229" s="100">
        <v>7.0112034820094329E-2</v>
      </c>
      <c r="ME229" s="100">
        <v>7.0112034820094329E-2</v>
      </c>
      <c r="OR229" s="100">
        <v>7.0111784063813382E-2</v>
      </c>
      <c r="OS229" s="100">
        <v>7.0111784063813382E-2</v>
      </c>
      <c r="OT229" s="100">
        <v>7.0111784063813382E-2</v>
      </c>
      <c r="QQ229" s="100">
        <v>0.14022531699194515</v>
      </c>
      <c r="QR229" s="100">
        <v>0.14022531699194515</v>
      </c>
      <c r="QS229" s="100">
        <v>0.67941043520591438</v>
      </c>
      <c r="US229" s="100">
        <v>-0.10847797727175933</v>
      </c>
      <c r="VD229" s="100">
        <v>1</v>
      </c>
      <c r="XR229" s="124" t="s">
        <v>86</v>
      </c>
      <c r="XS229" s="124">
        <v>217.46913984886109</v>
      </c>
      <c r="XT229" s="124">
        <v>-17.259455543560406</v>
      </c>
      <c r="XU229" s="124">
        <v>-36.362327651993283</v>
      </c>
      <c r="XV229" s="124">
        <v>1.7259455543560405</v>
      </c>
      <c r="XW229" s="124">
        <v>-2.0909145209431688</v>
      </c>
      <c r="XX229" s="124">
        <v>198.11876978435754</v>
      </c>
      <c r="YJ229" s="124">
        <v>1.8440470526934951E-2</v>
      </c>
      <c r="AAW229" s="100">
        <v>-2.6182863349194504E-2</v>
      </c>
      <c r="AAX229" s="100">
        <v>-2.6182863349194504E-2</v>
      </c>
      <c r="AAY229" s="100">
        <v>-2.6182863349194504E-2</v>
      </c>
      <c r="AAZ229" s="100">
        <v>-2.6182863349194504E-2</v>
      </c>
      <c r="ABA229" s="100">
        <v>-2.6182863349194504E-2</v>
      </c>
      <c r="ABB229" s="100">
        <v>-2.6182863349194504E-2</v>
      </c>
      <c r="ABC229" s="100">
        <v>-2.6182863349194504E-2</v>
      </c>
      <c r="ABD229" s="100">
        <v>-2.6182863349194504E-2</v>
      </c>
      <c r="ABE229" s="100">
        <v>-2.6182863349194504E-2</v>
      </c>
      <c r="ABF229" s="100">
        <v>-2.6182863349194504E-2</v>
      </c>
      <c r="ABG229" s="100">
        <v>-2.6182863349194504E-2</v>
      </c>
      <c r="ABH229" s="100">
        <v>-2.6182863349194504E-2</v>
      </c>
      <c r="ABM229" s="100">
        <v>2.9885950128150606E-2</v>
      </c>
      <c r="ABN229" s="100">
        <v>2.9885950128150606E-2</v>
      </c>
      <c r="ACB229" s="100">
        <v>-2.7712095706291202E-2</v>
      </c>
      <c r="ADU229" s="100">
        <v>1.1952592488496589E-3</v>
      </c>
      <c r="AEV229" s="100">
        <v>1.096481668198466E-3</v>
      </c>
      <c r="AHI229" s="100">
        <v>-2.6182863349194504E-2</v>
      </c>
      <c r="AHJ229" s="100">
        <v>-1.7728438521863996E-2</v>
      </c>
      <c r="AHK229" s="100">
        <v>-3.8131572129234077E-2</v>
      </c>
      <c r="AIO229" s="100">
        <v>1.4120903950802801E-3</v>
      </c>
      <c r="AIP229" s="100">
        <v>1.4120903950802801E-3</v>
      </c>
      <c r="AJA229" s="100">
        <v>1.1954248122915637E-3</v>
      </c>
      <c r="AJB229" s="100">
        <v>1.1954248122915637E-3</v>
      </c>
      <c r="AJC229" s="100">
        <v>1.1954248122915637E-3</v>
      </c>
      <c r="AKF229" s="100">
        <v>-2.7712095706291202E-2</v>
      </c>
      <c r="AKH229" s="100">
        <v>-4.1831924700280666E-2</v>
      </c>
      <c r="AKJ229" s="100">
        <v>-2.6182863349194504E-2</v>
      </c>
      <c r="ALV229" s="100">
        <v>-2.7712015335688334E-2</v>
      </c>
      <c r="ARK229" s="100">
        <v>1.096481668198466E-3</v>
      </c>
      <c r="ARL229" s="100">
        <v>1.096481668198466E-3</v>
      </c>
      <c r="ARM229" s="100">
        <v>1.096481668198466E-3</v>
      </c>
      <c r="ARN229" s="100">
        <v>1.096481668198466E-3</v>
      </c>
      <c r="ASA229" s="100">
        <v>1.1953420305706112E-3</v>
      </c>
      <c r="ASB229" s="100">
        <v>1.1953420305706112E-3</v>
      </c>
      <c r="ASC229" s="100">
        <v>1.1953420305706112E-3</v>
      </c>
      <c r="AXB229" s="100">
        <v>-1.8440470526934951E-2</v>
      </c>
      <c r="AXI229" s="124">
        <v>1.0949926018538579E-3</v>
      </c>
      <c r="AXJ229" s="124">
        <v>4.4119201331729321E-2</v>
      </c>
      <c r="AXL229" s="124">
        <v>6000</v>
      </c>
    </row>
    <row r="230" spans="1:1010 1051:1312" ht="14.25" customHeight="1" x14ac:dyDescent="0.2">
      <c r="A230" s="126" t="s">
        <v>3079</v>
      </c>
      <c r="B230" s="126" t="s">
        <v>2892</v>
      </c>
      <c r="C230" s="126" t="s">
        <v>2782</v>
      </c>
      <c r="D230" s="126" t="s">
        <v>2786</v>
      </c>
      <c r="E230" s="29" t="s">
        <v>3050</v>
      </c>
      <c r="F230" s="126" t="s">
        <v>2746</v>
      </c>
      <c r="G230" s="126" t="s">
        <v>3028</v>
      </c>
      <c r="CF230" s="100">
        <v>-0.12062250203172356</v>
      </c>
      <c r="CM230" s="100">
        <v>-1</v>
      </c>
      <c r="FB230" s="100">
        <v>-0.12062318743785838</v>
      </c>
      <c r="FC230" s="100">
        <v>-0.12062250203172356</v>
      </c>
      <c r="FI230" s="100">
        <v>-0.29041363563594141</v>
      </c>
      <c r="GD230" s="100">
        <v>-8.111540589841193E-2</v>
      </c>
      <c r="IX230" s="100">
        <v>9.5037380926976514E-2</v>
      </c>
      <c r="IZ230" s="100">
        <v>-0.29041363563594141</v>
      </c>
      <c r="JB230" s="100">
        <v>-0.29041363563594141</v>
      </c>
      <c r="JD230" s="100">
        <v>-0.29041363563594141</v>
      </c>
      <c r="JW230" s="100">
        <v>-0.1206228391167079</v>
      </c>
      <c r="MD230" s="100">
        <v>-0.1206228391167079</v>
      </c>
      <c r="ME230" s="100">
        <v>-0.1206228391167079</v>
      </c>
      <c r="OR230" s="100">
        <v>-0.12062250203172356</v>
      </c>
      <c r="OS230" s="100">
        <v>-0.12062250203172356</v>
      </c>
      <c r="OT230" s="100">
        <v>-0.12062250203172356</v>
      </c>
      <c r="QQ230" s="100">
        <v>-0.29041363563594141</v>
      </c>
      <c r="QR230" s="100">
        <v>-0.29041363563594141</v>
      </c>
      <c r="QS230" s="100">
        <v>-0.38227432767051533</v>
      </c>
      <c r="VD230" s="100">
        <v>-0.24279948270488858</v>
      </c>
      <c r="XR230" s="124" t="s">
        <v>86</v>
      </c>
      <c r="XS230" s="124">
        <v>260.90003560516328</v>
      </c>
      <c r="XT230" s="124">
        <v>-15.080926913593252</v>
      </c>
      <c r="XU230" s="124">
        <v>67.607867150043532</v>
      </c>
      <c r="XV230" s="124">
        <v>1.5080926913593253</v>
      </c>
      <c r="XW230" s="124">
        <v>3.3533651081369036</v>
      </c>
      <c r="XX230" s="124">
        <v>249.17247379970695</v>
      </c>
      <c r="YJ230" s="124">
        <v>-3.0071555556744851E-2</v>
      </c>
      <c r="AAU230" s="100">
        <v>4.75822176400887E-3</v>
      </c>
      <c r="AAV230" s="100">
        <v>1.5058850319075658E-3</v>
      </c>
      <c r="AAW230" s="100">
        <v>6.6354055550346971E-2</v>
      </c>
      <c r="AAX230" s="100">
        <v>6.6354055550346971E-2</v>
      </c>
      <c r="AAY230" s="100">
        <v>6.6354055550346971E-2</v>
      </c>
      <c r="AAZ230" s="100">
        <v>6.6354055550346971E-2</v>
      </c>
      <c r="ABA230" s="100">
        <v>6.6354055550346971E-2</v>
      </c>
      <c r="ABB230" s="100">
        <v>6.6354055550346971E-2</v>
      </c>
      <c r="ABC230" s="100">
        <v>6.6354055550346971E-2</v>
      </c>
      <c r="ABD230" s="100">
        <v>6.6354055550346971E-2</v>
      </c>
      <c r="ABE230" s="100">
        <v>6.6354055550346971E-2</v>
      </c>
      <c r="ABF230" s="100">
        <v>6.6354055550346971E-2</v>
      </c>
      <c r="ABG230" s="100">
        <v>6.6354055550346971E-2</v>
      </c>
      <c r="ABH230" s="100">
        <v>6.6354055550346971E-2</v>
      </c>
      <c r="ABM230" s="100">
        <v>-1.3133621735006078E-2</v>
      </c>
      <c r="ABN230" s="100">
        <v>-1.3133621735006078E-2</v>
      </c>
      <c r="ACB230" s="100">
        <v>6.8243529249223653E-2</v>
      </c>
      <c r="ADU230" s="100">
        <v>3.119729957174027E-3</v>
      </c>
      <c r="AEV230" s="100">
        <v>3.1766604508570093E-3</v>
      </c>
      <c r="AHI230" s="100">
        <v>6.6354055550346971E-2</v>
      </c>
      <c r="AHJ230" s="100">
        <v>5.5909713270118962E-2</v>
      </c>
      <c r="AIO230" s="100">
        <v>2.9951071805528751E-3</v>
      </c>
      <c r="AIP230" s="100">
        <v>2.9951071805528751E-3</v>
      </c>
      <c r="AJA230" s="100">
        <v>3.1193826894141204E-3</v>
      </c>
      <c r="AJB230" s="100">
        <v>3.1193826894141204E-3</v>
      </c>
      <c r="AJC230" s="100">
        <v>3.1193826894141204E-3</v>
      </c>
      <c r="AKF230" s="100">
        <v>6.8243529249223653E-2</v>
      </c>
      <c r="AKH230" s="100">
        <v>-6.8915238497514242E-2</v>
      </c>
      <c r="AKJ230" s="100">
        <v>6.6354055550346971E-2</v>
      </c>
      <c r="ALV230" s="100">
        <v>6.8243529249223653E-2</v>
      </c>
      <c r="ARK230" s="100">
        <v>3.1766604508570093E-3</v>
      </c>
      <c r="ARL230" s="100">
        <v>3.1766604508570093E-3</v>
      </c>
      <c r="ARM230" s="100">
        <v>3.1766604508570093E-3</v>
      </c>
      <c r="ARN230" s="100">
        <v>3.1766604508570093E-3</v>
      </c>
      <c r="ASA230" s="100">
        <v>3.119729957174027E-3</v>
      </c>
      <c r="ASB230" s="100">
        <v>3.119729957174027E-3</v>
      </c>
      <c r="ASC230" s="100">
        <v>3.119729957174027E-3</v>
      </c>
      <c r="AVZ230" s="100">
        <v>-1.5723618425730425E-2</v>
      </c>
      <c r="AXB230" s="100">
        <v>3.0071555556744851E-2</v>
      </c>
      <c r="AXI230" s="124">
        <v>3.1721477256291828E-3</v>
      </c>
      <c r="AXJ230" s="124">
        <v>1.3906004222910795E-2</v>
      </c>
      <c r="AXL230" s="124">
        <v>6000</v>
      </c>
    </row>
    <row r="231" spans="1:1010 1051:1312" ht="14.25" customHeight="1" x14ac:dyDescent="0.2">
      <c r="A231" s="126" t="s">
        <v>3079</v>
      </c>
      <c r="B231" s="126" t="s">
        <v>2893</v>
      </c>
      <c r="C231" s="126" t="s">
        <v>2782</v>
      </c>
      <c r="D231" s="126" t="s">
        <v>2783</v>
      </c>
      <c r="E231" s="29" t="s">
        <v>3050</v>
      </c>
      <c r="F231" s="126" t="s">
        <v>2746</v>
      </c>
      <c r="G231" s="126" t="s">
        <v>3029</v>
      </c>
      <c r="CF231" s="100">
        <v>0.12062250203172356</v>
      </c>
      <c r="CM231" s="100">
        <v>1</v>
      </c>
      <c r="FB231" s="100">
        <v>0.12062318743785838</v>
      </c>
      <c r="FC231" s="100">
        <v>0.12062250203172356</v>
      </c>
      <c r="FI231" s="100">
        <v>0.29041363563594141</v>
      </c>
      <c r="GD231" s="100">
        <v>8.111540589841193E-2</v>
      </c>
      <c r="IX231" s="100">
        <v>-9.5037380926976514E-2</v>
      </c>
      <c r="IZ231" s="100">
        <v>0.29041363563594141</v>
      </c>
      <c r="JB231" s="100">
        <v>0.29041363563594141</v>
      </c>
      <c r="JD231" s="100">
        <v>0.29041363563594141</v>
      </c>
      <c r="JW231" s="100">
        <v>0.1206228391167079</v>
      </c>
      <c r="MD231" s="100">
        <v>0.1206228391167079</v>
      </c>
      <c r="ME231" s="100">
        <v>0.1206228391167079</v>
      </c>
      <c r="OR231" s="100">
        <v>0.12062250203172356</v>
      </c>
      <c r="OS231" s="100">
        <v>0.12062250203172356</v>
      </c>
      <c r="OT231" s="100">
        <v>0.12062250203172356</v>
      </c>
      <c r="QQ231" s="100">
        <v>0.29041363563594141</v>
      </c>
      <c r="QR231" s="100">
        <v>0.29041363563594141</v>
      </c>
      <c r="QS231" s="100">
        <v>0.38227432767051533</v>
      </c>
      <c r="VD231" s="100">
        <v>0.24279948270488858</v>
      </c>
      <c r="XR231" s="124" t="s">
        <v>86</v>
      </c>
      <c r="XS231" s="124">
        <v>260.90003560516328</v>
      </c>
      <c r="XT231" s="124">
        <v>-15.080926913593252</v>
      </c>
      <c r="XU231" s="124">
        <v>-67.607867150043532</v>
      </c>
      <c r="XV231" s="124">
        <v>1.5080926913593253</v>
      </c>
      <c r="XW231" s="124">
        <v>-3.3533651081369036</v>
      </c>
      <c r="XX231" s="124">
        <v>242.4657435834331</v>
      </c>
      <c r="YJ231" s="124">
        <v>3.0071555556744851E-2</v>
      </c>
      <c r="AAU231" s="100">
        <v>-4.75822176400887E-3</v>
      </c>
      <c r="AAV231" s="100">
        <v>-1.5058850319075658E-3</v>
      </c>
      <c r="AAW231" s="100">
        <v>-6.6354055550346971E-2</v>
      </c>
      <c r="AAX231" s="100">
        <v>-6.6354055550346971E-2</v>
      </c>
      <c r="AAY231" s="100">
        <v>-6.6354055550346971E-2</v>
      </c>
      <c r="AAZ231" s="100">
        <v>-6.6354055550346971E-2</v>
      </c>
      <c r="ABA231" s="100">
        <v>-6.6354055550346971E-2</v>
      </c>
      <c r="ABB231" s="100">
        <v>-6.6354055550346971E-2</v>
      </c>
      <c r="ABC231" s="100">
        <v>-6.6354055550346971E-2</v>
      </c>
      <c r="ABD231" s="100">
        <v>-6.6354055550346971E-2</v>
      </c>
      <c r="ABE231" s="100">
        <v>-6.6354055550346971E-2</v>
      </c>
      <c r="ABF231" s="100">
        <v>-6.6354055550346971E-2</v>
      </c>
      <c r="ABG231" s="100">
        <v>-6.6354055550346971E-2</v>
      </c>
      <c r="ABH231" s="100">
        <v>-6.6354055550346971E-2</v>
      </c>
      <c r="ABM231" s="100">
        <v>1.3133621735006078E-2</v>
      </c>
      <c r="ABN231" s="100">
        <v>1.3133621735006078E-2</v>
      </c>
      <c r="ACB231" s="100">
        <v>-6.8243529249223653E-2</v>
      </c>
      <c r="ADU231" s="100">
        <v>-3.119729957174027E-3</v>
      </c>
      <c r="AEV231" s="100">
        <v>-3.1766604508570093E-3</v>
      </c>
      <c r="AHI231" s="100">
        <v>-6.6354055550346971E-2</v>
      </c>
      <c r="AHJ231" s="100">
        <v>-5.5909713270118962E-2</v>
      </c>
      <c r="AIO231" s="100">
        <v>-2.9951071805528751E-3</v>
      </c>
      <c r="AIP231" s="100">
        <v>-2.9951071805528751E-3</v>
      </c>
      <c r="AJA231" s="100">
        <v>-3.1193826894141204E-3</v>
      </c>
      <c r="AJB231" s="100">
        <v>-3.1193826894141204E-3</v>
      </c>
      <c r="AJC231" s="100">
        <v>-3.1193826894141204E-3</v>
      </c>
      <c r="AKF231" s="100">
        <v>-6.8243529249223653E-2</v>
      </c>
      <c r="AKH231" s="100">
        <v>6.8915238497514242E-2</v>
      </c>
      <c r="AKJ231" s="100">
        <v>-6.6354055550346971E-2</v>
      </c>
      <c r="ALV231" s="100">
        <v>-6.8243529249223653E-2</v>
      </c>
      <c r="ARK231" s="100">
        <v>-3.1766604508570093E-3</v>
      </c>
      <c r="ARL231" s="100">
        <v>-3.1766604508570093E-3</v>
      </c>
      <c r="ARM231" s="100">
        <v>-3.1766604508570093E-3</v>
      </c>
      <c r="ARN231" s="100">
        <v>-3.1766604508570093E-3</v>
      </c>
      <c r="ASA231" s="100">
        <v>-3.119729957174027E-3</v>
      </c>
      <c r="ASB231" s="100">
        <v>-3.119729957174027E-3</v>
      </c>
      <c r="ASC231" s="100">
        <v>-3.119729957174027E-3</v>
      </c>
      <c r="AVZ231" s="100">
        <v>1.5723618425730425E-2</v>
      </c>
      <c r="AXB231" s="100">
        <v>-3.0071555556744851E-2</v>
      </c>
      <c r="AXI231" s="124">
        <v>-3.1721477256291828E-3</v>
      </c>
      <c r="AXJ231" s="124">
        <v>-1.3906004222910795E-2</v>
      </c>
      <c r="AXL231" s="124">
        <v>6000</v>
      </c>
    </row>
    <row r="232" spans="1:1010 1051:1312" ht="14.25" customHeight="1" x14ac:dyDescent="0.2">
      <c r="A232" s="126" t="s">
        <v>3079</v>
      </c>
      <c r="B232" s="126" t="s">
        <v>2894</v>
      </c>
      <c r="C232" s="126" t="s">
        <v>2782</v>
      </c>
      <c r="D232" s="126" t="s">
        <v>2783</v>
      </c>
      <c r="E232" s="29" t="s">
        <v>3050</v>
      </c>
      <c r="F232" s="126" t="s">
        <v>2746</v>
      </c>
      <c r="G232" s="126" t="s">
        <v>2895</v>
      </c>
      <c r="P232" s="100">
        <v>7.7089126877994921E-2</v>
      </c>
      <c r="Q232" s="100">
        <v>7.7089126877994921E-2</v>
      </c>
      <c r="R232" s="100">
        <v>7.7089126877994921E-2</v>
      </c>
      <c r="S232" s="100">
        <v>7.7089126877994921E-2</v>
      </c>
      <c r="T232" s="100">
        <v>7.7089126877994921E-2</v>
      </c>
      <c r="U232" s="100">
        <v>7.7089126877994921E-2</v>
      </c>
      <c r="V232" s="100">
        <v>7.7089126877994921E-2</v>
      </c>
      <c r="W232" s="100">
        <v>7.7089126877994921E-2</v>
      </c>
      <c r="X232" s="100">
        <v>7.7089126877994921E-2</v>
      </c>
      <c r="Y232" s="100">
        <v>7.7089126877994921E-2</v>
      </c>
      <c r="Z232" s="100">
        <v>7.7089126877994921E-2</v>
      </c>
      <c r="AA232" s="100">
        <v>7.7089126877994921E-2</v>
      </c>
      <c r="AF232" s="100">
        <v>-0.30316352865493523</v>
      </c>
      <c r="AG232" s="100">
        <v>-0.30316352865493523</v>
      </c>
      <c r="AU232" s="100">
        <v>7.8803129653830961E-2</v>
      </c>
      <c r="CF232" s="100">
        <v>0.12632349253867428</v>
      </c>
      <c r="CM232" s="100">
        <v>0.39116272325725115</v>
      </c>
      <c r="FB232" s="100">
        <v>0.12632380912581428</v>
      </c>
      <c r="FC232" s="100">
        <v>0.12632349253867428</v>
      </c>
      <c r="FI232" s="100">
        <v>0.16227813573230407</v>
      </c>
      <c r="GB232" s="100">
        <v>7.7089126877994921E-2</v>
      </c>
      <c r="GD232" s="100">
        <v>9.0480921192596431E-2</v>
      </c>
      <c r="IX232" s="100">
        <v>0.84607799187510768</v>
      </c>
      <c r="IY232" s="100">
        <v>7.8803129653830961E-2</v>
      </c>
      <c r="IZ232" s="100">
        <v>9.410568565176429E-2</v>
      </c>
      <c r="JA232" s="100">
        <v>0.17386839092686585</v>
      </c>
      <c r="JB232" s="100">
        <v>0.16227813573230407</v>
      </c>
      <c r="JC232" s="100">
        <v>7.7089126877994921E-2</v>
      </c>
      <c r="JD232" s="100">
        <v>0.16227813573230407</v>
      </c>
      <c r="JW232" s="100">
        <v>0.12632349253867428</v>
      </c>
      <c r="KO232" s="100">
        <v>7.8802971360260973E-2</v>
      </c>
      <c r="MD232" s="100">
        <v>0.12632396741938426</v>
      </c>
      <c r="ME232" s="100">
        <v>0.12632396741938426</v>
      </c>
      <c r="OR232" s="100">
        <v>0.12632349253867428</v>
      </c>
      <c r="OS232" s="100">
        <v>0.12632349253867428</v>
      </c>
      <c r="OT232" s="100">
        <v>0.12632349253867428</v>
      </c>
      <c r="QQ232" s="100">
        <v>9.410568565176429E-2</v>
      </c>
      <c r="QR232" s="100">
        <v>9.410568565176429E-2</v>
      </c>
      <c r="QS232" s="100">
        <v>0.54000869981460664</v>
      </c>
      <c r="US232" s="100">
        <v>1</v>
      </c>
      <c r="VD232" s="100">
        <v>0.69913046176133897</v>
      </c>
      <c r="XR232" s="124" t="s">
        <v>86</v>
      </c>
      <c r="XS232" s="124">
        <v>291.06750549595279</v>
      </c>
      <c r="XT232" s="124">
        <v>-21.245803320872465</v>
      </c>
      <c r="XU232" s="124">
        <v>31.828123068818449</v>
      </c>
      <c r="XV232" s="124">
        <v>2.1245803320872465</v>
      </c>
      <c r="XW232" s="124">
        <v>4.5477089987707462</v>
      </c>
      <c r="XX232" s="124">
        <v>274.36941117385106</v>
      </c>
      <c r="YJ232" s="124">
        <v>2.083925206222426E-2</v>
      </c>
      <c r="AAU232" s="100">
        <v>-3.9462586998146067E-3</v>
      </c>
      <c r="ADU232" s="100">
        <v>6.9772639779554051E-3</v>
      </c>
      <c r="AEV232" s="100">
        <v>5.9793813127475715E-3</v>
      </c>
      <c r="AHJ232" s="100">
        <v>-6.7613515484910194E-2</v>
      </c>
      <c r="AIO232" s="100">
        <v>9.1640896473472542E-3</v>
      </c>
      <c r="AIP232" s="100">
        <v>9.1640896473472542E-3</v>
      </c>
      <c r="AJA232" s="100">
        <v>6.9772639779554051E-3</v>
      </c>
      <c r="AJB232" s="100">
        <v>6.9772639779554051E-3</v>
      </c>
      <c r="AJC232" s="100">
        <v>6.9772639779554051E-3</v>
      </c>
      <c r="ARK232" s="100">
        <v>5.9793813127475715E-3</v>
      </c>
      <c r="ARL232" s="100">
        <v>5.9793813127475715E-3</v>
      </c>
      <c r="ARM232" s="100">
        <v>5.9793813127475715E-3</v>
      </c>
      <c r="ARN232" s="100">
        <v>5.9793813127475715E-3</v>
      </c>
      <c r="ASA232" s="100">
        <v>6.9772639779554051E-3</v>
      </c>
      <c r="ASB232" s="100">
        <v>6.9772639779554051E-3</v>
      </c>
      <c r="ASC232" s="100">
        <v>6.9772639779554051E-3</v>
      </c>
      <c r="AXB232" s="100">
        <v>-2.083925206222426E-2</v>
      </c>
      <c r="AXI232" s="124">
        <v>5.9716249278181322E-3</v>
      </c>
      <c r="AXJ232" s="124">
        <v>-4.8045897537205326E-2</v>
      </c>
      <c r="AXL232" s="124">
        <v>6000</v>
      </c>
    </row>
    <row r="233" spans="1:1010 1051:1312" ht="14.25" customHeight="1" x14ac:dyDescent="0.2">
      <c r="A233" s="126" t="s">
        <v>3079</v>
      </c>
      <c r="B233" s="126" t="s">
        <v>2896</v>
      </c>
      <c r="C233" s="126" t="s">
        <v>2782</v>
      </c>
      <c r="D233" s="126" t="s">
        <v>2786</v>
      </c>
      <c r="E233" s="29" t="s">
        <v>3050</v>
      </c>
      <c r="F233" s="126" t="s">
        <v>2746</v>
      </c>
      <c r="G233" s="126" t="s">
        <v>2895</v>
      </c>
      <c r="P233" s="100">
        <v>-7.7089126877994921E-2</v>
      </c>
      <c r="Q233" s="100">
        <v>-7.7089126877994921E-2</v>
      </c>
      <c r="R233" s="100">
        <v>-7.7089126877994921E-2</v>
      </c>
      <c r="S233" s="100">
        <v>-7.7089126877994921E-2</v>
      </c>
      <c r="T233" s="100">
        <v>-7.7089126877994921E-2</v>
      </c>
      <c r="U233" s="100">
        <v>-7.7089126877994921E-2</v>
      </c>
      <c r="V233" s="100">
        <v>-7.7089126877994921E-2</v>
      </c>
      <c r="W233" s="100">
        <v>-7.7089126877994921E-2</v>
      </c>
      <c r="X233" s="100">
        <v>-7.7089126877994921E-2</v>
      </c>
      <c r="Y233" s="100">
        <v>-7.7089126877994921E-2</v>
      </c>
      <c r="Z233" s="100">
        <v>-7.7089126877994921E-2</v>
      </c>
      <c r="AA233" s="100">
        <v>-7.7089126877994921E-2</v>
      </c>
      <c r="AF233" s="100">
        <v>0.30316352865493523</v>
      </c>
      <c r="AG233" s="100">
        <v>0.30316352865493523</v>
      </c>
      <c r="AU233" s="100">
        <v>-7.8803129653830961E-2</v>
      </c>
      <c r="CF233" s="100">
        <v>-0.12632349253867428</v>
      </c>
      <c r="CM233" s="100">
        <v>-0.39116272325725115</v>
      </c>
      <c r="FB233" s="100">
        <v>-0.12632380912581428</v>
      </c>
      <c r="FC233" s="100">
        <v>-0.12632349253867428</v>
      </c>
      <c r="FI233" s="100">
        <v>-0.16227813573230407</v>
      </c>
      <c r="GB233" s="100">
        <v>-7.7089126877994921E-2</v>
      </c>
      <c r="GD233" s="100">
        <v>-9.0480921192596431E-2</v>
      </c>
      <c r="IX233" s="100">
        <v>-0.84607799187510768</v>
      </c>
      <c r="IY233" s="100">
        <v>-7.8803129653830961E-2</v>
      </c>
      <c r="IZ233" s="100">
        <v>-9.410568565176429E-2</v>
      </c>
      <c r="JA233" s="100">
        <v>-0.17386839092686585</v>
      </c>
      <c r="JB233" s="100">
        <v>-0.16227813573230407</v>
      </c>
      <c r="JC233" s="100">
        <v>-7.7089126877994921E-2</v>
      </c>
      <c r="JD233" s="100">
        <v>-0.16227813573230407</v>
      </c>
      <c r="JW233" s="100">
        <v>-0.12632349253867428</v>
      </c>
      <c r="KO233" s="100">
        <v>-7.8802971360260973E-2</v>
      </c>
      <c r="MD233" s="100">
        <v>-0.12632396741938426</v>
      </c>
      <c r="ME233" s="100">
        <v>-0.12632396741938426</v>
      </c>
      <c r="OR233" s="100">
        <v>-0.12632349253867428</v>
      </c>
      <c r="OS233" s="100">
        <v>-0.12632349253867428</v>
      </c>
      <c r="OT233" s="100">
        <v>-0.12632349253867428</v>
      </c>
      <c r="QQ233" s="100">
        <v>-9.410568565176429E-2</v>
      </c>
      <c r="QR233" s="100">
        <v>-9.410568565176429E-2</v>
      </c>
      <c r="QS233" s="100">
        <v>-0.54000869981460664</v>
      </c>
      <c r="US233" s="100">
        <v>-1</v>
      </c>
      <c r="VD233" s="100">
        <v>-0.69913046176133897</v>
      </c>
      <c r="XR233" s="124" t="s">
        <v>86</v>
      </c>
      <c r="XS233" s="124">
        <v>291.06750549595279</v>
      </c>
      <c r="XT233" s="124">
        <v>-21.245803320872465</v>
      </c>
      <c r="XU233" s="124">
        <v>-31.828123068818449</v>
      </c>
      <c r="XV233" s="124">
        <v>2.1245803320872465</v>
      </c>
      <c r="XW233" s="124">
        <v>-4.5477089987707462</v>
      </c>
      <c r="XX233" s="124">
        <v>265.27399317630955</v>
      </c>
      <c r="YJ233" s="124">
        <v>-2.083925206222426E-2</v>
      </c>
      <c r="AAU233" s="100">
        <v>3.9462586998146067E-3</v>
      </c>
      <c r="ADU233" s="100">
        <v>-6.9772639779554051E-3</v>
      </c>
      <c r="AEV233" s="100">
        <v>-5.9793813127475715E-3</v>
      </c>
      <c r="AHJ233" s="100">
        <v>6.7613515484910194E-2</v>
      </c>
      <c r="AIO233" s="100">
        <v>-9.1640896473472542E-3</v>
      </c>
      <c r="AIP233" s="100">
        <v>-9.1640896473472542E-3</v>
      </c>
      <c r="AJA233" s="100">
        <v>-6.9772639779554051E-3</v>
      </c>
      <c r="AJB233" s="100">
        <v>-6.9772639779554051E-3</v>
      </c>
      <c r="AJC233" s="100">
        <v>-6.9772639779554051E-3</v>
      </c>
      <c r="ARK233" s="100">
        <v>-5.9793813127475715E-3</v>
      </c>
      <c r="ARL233" s="100">
        <v>-5.9793813127475715E-3</v>
      </c>
      <c r="ARM233" s="100">
        <v>-5.9793813127475715E-3</v>
      </c>
      <c r="ARN233" s="100">
        <v>-5.9793813127475715E-3</v>
      </c>
      <c r="ASA233" s="100">
        <v>-6.9772639779554051E-3</v>
      </c>
      <c r="ASB233" s="100">
        <v>-6.9772639779554051E-3</v>
      </c>
      <c r="ASC233" s="100">
        <v>-6.9772639779554051E-3</v>
      </c>
      <c r="AXB233" s="100">
        <v>2.083925206222426E-2</v>
      </c>
      <c r="AXI233" s="124">
        <v>-5.9716249278181322E-3</v>
      </c>
      <c r="AXJ233" s="124">
        <v>4.8045897537205326E-2</v>
      </c>
      <c r="AXL233" s="124">
        <v>6000</v>
      </c>
    </row>
    <row r="234" spans="1:1010 1051:1312" ht="14.25" customHeight="1" x14ac:dyDescent="0.2">
      <c r="A234" s="126" t="s">
        <v>3079</v>
      </c>
      <c r="B234" s="126" t="s">
        <v>2897</v>
      </c>
      <c r="C234" s="126" t="s">
        <v>2782</v>
      </c>
      <c r="D234" s="126" t="s">
        <v>2786</v>
      </c>
      <c r="E234" s="29" t="s">
        <v>3050</v>
      </c>
      <c r="F234" s="126" t="s">
        <v>2746</v>
      </c>
      <c r="G234" s="126" t="s">
        <v>2898</v>
      </c>
      <c r="K234" s="124">
        <v>0.4222261167695639</v>
      </c>
      <c r="CN234" s="100">
        <v>0.60360933665797867</v>
      </c>
      <c r="DO234" s="100">
        <v>0.42278527640413854</v>
      </c>
      <c r="HH234" s="100">
        <v>1</v>
      </c>
      <c r="HI234" s="100">
        <v>1</v>
      </c>
      <c r="HT234" s="100">
        <v>0.60360933665797867</v>
      </c>
      <c r="HU234" s="100">
        <v>0.60360933665797867</v>
      </c>
      <c r="HV234" s="100">
        <v>0.60360933665797867</v>
      </c>
      <c r="QD234" s="100">
        <v>0.42278527640413854</v>
      </c>
      <c r="QE234" s="100">
        <v>0.42278527640413854</v>
      </c>
      <c r="QF234" s="100">
        <v>0.42278527640413854</v>
      </c>
      <c r="QG234" s="100">
        <v>0.42278527640413854</v>
      </c>
      <c r="QT234" s="100">
        <v>0.60360933665797867</v>
      </c>
      <c r="QU234" s="100">
        <v>0.60360933665797867</v>
      </c>
      <c r="QV234" s="100">
        <v>0.60360933665797867</v>
      </c>
      <c r="XR234" s="124" t="s">
        <v>86</v>
      </c>
      <c r="XS234" s="124">
        <v>962.67101973204876</v>
      </c>
      <c r="XT234" s="124">
        <v>-43.559774648508991</v>
      </c>
      <c r="XU234" s="124">
        <v>370.40909740295359</v>
      </c>
      <c r="XV234" s="124">
        <v>4.3559774648508993</v>
      </c>
      <c r="XW234" s="124">
        <v>-222.18726562465801</v>
      </c>
      <c r="XX234" s="124">
        <v>696.92397945888172</v>
      </c>
      <c r="YJ234" s="124">
        <v>-1.4684064516462038E-2</v>
      </c>
      <c r="AAU234" s="100">
        <v>-3.5626043718403459E-3</v>
      </c>
      <c r="ABM234" s="100">
        <v>1.2019020360693503E-2</v>
      </c>
      <c r="ABN234" s="100">
        <v>1.2019020360693503E-2</v>
      </c>
      <c r="ADT234" s="100">
        <v>3.545130633259889E-3</v>
      </c>
      <c r="AGP234" s="100">
        <v>2.2552773449150683E-3</v>
      </c>
      <c r="AKE234" s="100">
        <v>5.4171505438897639E-3</v>
      </c>
      <c r="AKH234" s="100">
        <v>2.9437427971158283E-3</v>
      </c>
      <c r="AKI234" s="100">
        <v>2.2552773449150683E-3</v>
      </c>
      <c r="AKK234" s="100">
        <v>2.2552773449150683E-3</v>
      </c>
      <c r="ARZ234" s="100">
        <v>4.0294444716251401E-3</v>
      </c>
      <c r="AVZ234" s="100">
        <v>5.5426705876644765E-3</v>
      </c>
      <c r="AWK234" s="100">
        <v>4.7182010006714854E-3</v>
      </c>
      <c r="AXB234" s="100">
        <v>1.4684064516462038E-2</v>
      </c>
      <c r="AXJ234" s="124">
        <v>2.8211352966557848E-3</v>
      </c>
      <c r="AXL234" s="124">
        <v>6000</v>
      </c>
    </row>
    <row r="235" spans="1:1010 1051:1312" ht="14.25" customHeight="1" x14ac:dyDescent="0.2">
      <c r="A235" s="126" t="s">
        <v>3079</v>
      </c>
      <c r="B235" s="126" t="s">
        <v>2899</v>
      </c>
      <c r="C235" s="126" t="s">
        <v>2782</v>
      </c>
      <c r="D235" s="126" t="s">
        <v>2783</v>
      </c>
      <c r="E235" s="29" t="s">
        <v>3050</v>
      </c>
      <c r="F235" s="126" t="s">
        <v>2746</v>
      </c>
      <c r="G235" s="126" t="s">
        <v>2898</v>
      </c>
      <c r="K235" s="124">
        <v>-0.4222261167695639</v>
      </c>
      <c r="CN235" s="100">
        <v>-0.60360933665797867</v>
      </c>
      <c r="DO235" s="100">
        <v>-0.42278527640413854</v>
      </c>
      <c r="HH235" s="100">
        <v>-1</v>
      </c>
      <c r="HI235" s="100">
        <v>-1</v>
      </c>
      <c r="HT235" s="100">
        <v>-0.60360933665797867</v>
      </c>
      <c r="HU235" s="100">
        <v>-0.60360933665797867</v>
      </c>
      <c r="HV235" s="100">
        <v>-0.60360933665797867</v>
      </c>
      <c r="QD235" s="100">
        <v>-0.42278527640413854</v>
      </c>
      <c r="QE235" s="100">
        <v>-0.42278527640413854</v>
      </c>
      <c r="QF235" s="100">
        <v>-0.42278527640413854</v>
      </c>
      <c r="QG235" s="100">
        <v>-0.42278527640413854</v>
      </c>
      <c r="QT235" s="100">
        <v>-0.60360933665797867</v>
      </c>
      <c r="QU235" s="100">
        <v>-0.60360933665797867</v>
      </c>
      <c r="QV235" s="100">
        <v>-0.60360933665797867</v>
      </c>
      <c r="XR235" s="124" t="s">
        <v>86</v>
      </c>
      <c r="XS235" s="124">
        <v>962.67101973204876</v>
      </c>
      <c r="XT235" s="124">
        <v>-43.559774648508991</v>
      </c>
      <c r="XU235" s="124">
        <v>-370.40909740295359</v>
      </c>
      <c r="XV235" s="124">
        <v>4.3559774648508993</v>
      </c>
      <c r="XW235" s="124">
        <v>222.18726562465801</v>
      </c>
      <c r="XX235" s="124">
        <v>1141.2985107081979</v>
      </c>
      <c r="YJ235" s="124">
        <v>1.4684064516462038E-2</v>
      </c>
      <c r="AAU235" s="100">
        <v>3.5626043718403459E-3</v>
      </c>
      <c r="ABM235" s="100">
        <v>-1.2019020360693503E-2</v>
      </c>
      <c r="ABN235" s="100">
        <v>-1.2019020360693503E-2</v>
      </c>
      <c r="ADT235" s="100">
        <v>-3.545130633259889E-3</v>
      </c>
      <c r="AGP235" s="100">
        <v>-2.2552773449150683E-3</v>
      </c>
      <c r="AKE235" s="100">
        <v>-5.4171505438897639E-3</v>
      </c>
      <c r="AKH235" s="100">
        <v>-2.9437427971158283E-3</v>
      </c>
      <c r="AKI235" s="100">
        <v>-2.2552773449150683E-3</v>
      </c>
      <c r="AKK235" s="100">
        <v>-2.2552773449150683E-3</v>
      </c>
      <c r="ARZ235" s="100">
        <v>-4.0294444716251401E-3</v>
      </c>
      <c r="AVZ235" s="100">
        <v>-5.5426705876644765E-3</v>
      </c>
      <c r="AWK235" s="100">
        <v>-4.7182010006714854E-3</v>
      </c>
      <c r="AXB235" s="100">
        <v>-1.4684064516462038E-2</v>
      </c>
      <c r="AXJ235" s="124">
        <v>-2.8211352966557848E-3</v>
      </c>
      <c r="AXL235" s="124">
        <v>6000</v>
      </c>
    </row>
    <row r="236" spans="1:1010 1051:1312" ht="14.25" customHeight="1" x14ac:dyDescent="0.2">
      <c r="A236" s="126" t="s">
        <v>3079</v>
      </c>
      <c r="B236" s="126" t="s">
        <v>2900</v>
      </c>
      <c r="C236" s="126" t="s">
        <v>2782</v>
      </c>
      <c r="D236" s="126" t="s">
        <v>2786</v>
      </c>
      <c r="E236" s="29" t="s">
        <v>3050</v>
      </c>
      <c r="F236" s="126" t="s">
        <v>2746</v>
      </c>
      <c r="G236" s="126" t="s">
        <v>2901</v>
      </c>
      <c r="K236" s="124">
        <v>0.4222261167695639</v>
      </c>
      <c r="CN236" s="100">
        <v>0.60360933665797867</v>
      </c>
      <c r="DO236" s="100">
        <v>0.42278527640413854</v>
      </c>
      <c r="HH236" s="100">
        <v>1</v>
      </c>
      <c r="HI236" s="100">
        <v>1</v>
      </c>
      <c r="HT236" s="100">
        <v>0.60360933665797867</v>
      </c>
      <c r="HU236" s="100">
        <v>0.60360933665797867</v>
      </c>
      <c r="HV236" s="100">
        <v>0.60360933665797867</v>
      </c>
      <c r="QD236" s="100">
        <v>0.42278527640413854</v>
      </c>
      <c r="QE236" s="100">
        <v>0.42278527640413854</v>
      </c>
      <c r="QF236" s="100">
        <v>0.42278527640413854</v>
      </c>
      <c r="QG236" s="100">
        <v>0.42278527640413854</v>
      </c>
      <c r="QT236" s="100">
        <v>0.60360933665797867</v>
      </c>
      <c r="QU236" s="100">
        <v>0.60360933665797867</v>
      </c>
      <c r="QV236" s="100">
        <v>0.60360933665797867</v>
      </c>
      <c r="XR236" s="124" t="s">
        <v>86</v>
      </c>
      <c r="XS236" s="124">
        <v>962.67101973204876</v>
      </c>
      <c r="XT236" s="124">
        <v>-43.559774648508991</v>
      </c>
      <c r="XU236" s="124">
        <v>370.40909740295359</v>
      </c>
      <c r="XV236" s="124">
        <v>4.3559774648508993</v>
      </c>
      <c r="XW236" s="124">
        <v>-222.18726562465801</v>
      </c>
      <c r="XX236" s="124">
        <v>696.92397945888172</v>
      </c>
      <c r="YJ236" s="124">
        <v>-1.4684064516462038E-2</v>
      </c>
      <c r="AAU236" s="100">
        <v>-3.5626043718403459E-3</v>
      </c>
      <c r="ABM236" s="100">
        <v>1.2019020360693503E-2</v>
      </c>
      <c r="ABN236" s="100">
        <v>1.2019020360693503E-2</v>
      </c>
      <c r="ADT236" s="100">
        <v>3.545130633259889E-3</v>
      </c>
      <c r="AGP236" s="100">
        <v>2.2552773449150683E-3</v>
      </c>
      <c r="AKE236" s="100">
        <v>5.4171505438897639E-3</v>
      </c>
      <c r="AKH236" s="100">
        <v>2.9437427971158283E-3</v>
      </c>
      <c r="AKI236" s="100">
        <v>2.2552773449150683E-3</v>
      </c>
      <c r="AKK236" s="100">
        <v>2.2552773449150683E-3</v>
      </c>
      <c r="ARZ236" s="100">
        <v>4.0294444716251401E-3</v>
      </c>
      <c r="AVZ236" s="100">
        <v>5.5426705876644765E-3</v>
      </c>
      <c r="AWK236" s="100">
        <v>4.7182010006714854E-3</v>
      </c>
      <c r="AXB236" s="100">
        <v>1.4684064516462038E-2</v>
      </c>
      <c r="AXJ236" s="124">
        <v>2.8211352966557848E-3</v>
      </c>
      <c r="AXL236" s="124">
        <v>6000</v>
      </c>
    </row>
    <row r="237" spans="1:1010 1051:1312" ht="14.25" customHeight="1" x14ac:dyDescent="0.2">
      <c r="A237" s="126" t="s">
        <v>3079</v>
      </c>
      <c r="B237" s="126" t="s">
        <v>2902</v>
      </c>
      <c r="C237" s="126" t="s">
        <v>2782</v>
      </c>
      <c r="D237" s="126" t="s">
        <v>2783</v>
      </c>
      <c r="E237" s="29" t="s">
        <v>3050</v>
      </c>
      <c r="F237" s="126" t="s">
        <v>2746</v>
      </c>
      <c r="G237" s="126" t="s">
        <v>2901</v>
      </c>
      <c r="K237" s="124">
        <v>-0.4222261167695639</v>
      </c>
      <c r="CN237" s="100">
        <v>-0.60360933665797867</v>
      </c>
      <c r="DO237" s="100">
        <v>-0.42278527640413854</v>
      </c>
      <c r="HH237" s="100">
        <v>-1</v>
      </c>
      <c r="HI237" s="100">
        <v>-1</v>
      </c>
      <c r="HT237" s="100">
        <v>-0.60360933665797867</v>
      </c>
      <c r="HU237" s="100">
        <v>-0.60360933665797867</v>
      </c>
      <c r="HV237" s="100">
        <v>-0.60360933665797867</v>
      </c>
      <c r="QD237" s="100">
        <v>-0.42278527640413854</v>
      </c>
      <c r="QE237" s="100">
        <v>-0.42278527640413854</v>
      </c>
      <c r="QF237" s="100">
        <v>-0.42278527640413854</v>
      </c>
      <c r="QG237" s="100">
        <v>-0.42278527640413854</v>
      </c>
      <c r="QT237" s="100">
        <v>-0.60360933665797867</v>
      </c>
      <c r="QU237" s="100">
        <v>-0.60360933665797867</v>
      </c>
      <c r="QV237" s="100">
        <v>-0.60360933665797867</v>
      </c>
      <c r="XR237" s="124" t="s">
        <v>86</v>
      </c>
      <c r="XS237" s="124">
        <v>962.67101973204876</v>
      </c>
      <c r="XT237" s="124">
        <v>-43.559774648508991</v>
      </c>
      <c r="XU237" s="124">
        <v>-370.40909740295359</v>
      </c>
      <c r="XV237" s="124">
        <v>4.3559774648508993</v>
      </c>
      <c r="XW237" s="124">
        <v>222.18726562465801</v>
      </c>
      <c r="XX237" s="124">
        <v>1141.2985107081979</v>
      </c>
      <c r="YJ237" s="124">
        <v>1.4684064516462038E-2</v>
      </c>
      <c r="AAU237" s="100">
        <v>3.5626043718403459E-3</v>
      </c>
      <c r="ABM237" s="100">
        <v>-1.2019020360693503E-2</v>
      </c>
      <c r="ABN237" s="100">
        <v>-1.2019020360693503E-2</v>
      </c>
      <c r="ADT237" s="100">
        <v>-3.545130633259889E-3</v>
      </c>
      <c r="AGP237" s="100">
        <v>-2.2552773449150683E-3</v>
      </c>
      <c r="AKE237" s="100">
        <v>-5.4171505438897639E-3</v>
      </c>
      <c r="AKH237" s="100">
        <v>-2.9437427971158283E-3</v>
      </c>
      <c r="AKI237" s="100">
        <v>-2.2552773449150683E-3</v>
      </c>
      <c r="AKK237" s="100">
        <v>-2.2552773449150683E-3</v>
      </c>
      <c r="ARZ237" s="100">
        <v>-4.0294444716251401E-3</v>
      </c>
      <c r="AVZ237" s="100">
        <v>-5.5426705876644765E-3</v>
      </c>
      <c r="AWK237" s="100">
        <v>-4.7182010006714854E-3</v>
      </c>
      <c r="AXB237" s="100">
        <v>-1.4684064516462038E-2</v>
      </c>
      <c r="AXJ237" s="124">
        <v>-2.8211352966557848E-3</v>
      </c>
      <c r="AXL237" s="124">
        <v>6000</v>
      </c>
    </row>
    <row r="238" spans="1:1010 1051:1312" ht="14.25" customHeight="1" x14ac:dyDescent="0.2">
      <c r="A238" s="126" t="s">
        <v>3079</v>
      </c>
      <c r="B238" s="126" t="s">
        <v>2903</v>
      </c>
      <c r="C238" s="126" t="s">
        <v>2782</v>
      </c>
      <c r="D238" s="126" t="s">
        <v>2786</v>
      </c>
      <c r="E238" s="29" t="s">
        <v>3050</v>
      </c>
      <c r="F238" s="126" t="s">
        <v>2746</v>
      </c>
      <c r="G238" s="126" t="s">
        <v>2904</v>
      </c>
      <c r="K238" s="124">
        <v>0.42222602157099737</v>
      </c>
      <c r="CN238" s="100">
        <v>0.60360944191828858</v>
      </c>
      <c r="DO238" s="100">
        <v>0.42278544105993004</v>
      </c>
      <c r="HH238" s="100">
        <v>1</v>
      </c>
      <c r="HI238" s="100">
        <v>1</v>
      </c>
      <c r="HT238" s="100">
        <v>0.60360957173658392</v>
      </c>
      <c r="HU238" s="100">
        <v>0.60360957173658392</v>
      </c>
      <c r="HV238" s="100">
        <v>0.60360957173658392</v>
      </c>
      <c r="QD238" s="100">
        <v>0.42278544105993004</v>
      </c>
      <c r="QE238" s="100">
        <v>0.42278544105993004</v>
      </c>
      <c r="QF238" s="100">
        <v>0.42278544105993004</v>
      </c>
      <c r="QG238" s="100">
        <v>0.42278544105993004</v>
      </c>
      <c r="QT238" s="100">
        <v>0.60360944191828858</v>
      </c>
      <c r="QU238" s="100">
        <v>0.60360944191828858</v>
      </c>
      <c r="QV238" s="100">
        <v>0.60360944191828858</v>
      </c>
      <c r="XR238" s="124" t="s">
        <v>86</v>
      </c>
      <c r="XS238" s="124">
        <v>962.67139464898071</v>
      </c>
      <c r="XT238" s="124">
        <v>-43.559791613076051</v>
      </c>
      <c r="XU238" s="124">
        <v>171.62239518779157</v>
      </c>
      <c r="XV238" s="124">
        <v>4.3559791613076051</v>
      </c>
      <c r="XW238" s="124">
        <v>-214.07881900346871</v>
      </c>
      <c r="XX238" s="124">
        <v>705.03278403243587</v>
      </c>
      <c r="YJ238" s="124">
        <v>4.920838078543191E-2</v>
      </c>
      <c r="AAU238" s="100">
        <v>-3.56231442880372E-3</v>
      </c>
      <c r="ABM238" s="100">
        <v>1.2019317132724083E-2</v>
      </c>
      <c r="ABN238" s="100">
        <v>1.2019317132724083E-2</v>
      </c>
      <c r="ADT238" s="100">
        <v>3.5451320139283345E-3</v>
      </c>
      <c r="AGP238" s="100">
        <v>2.2552782232438491E-3</v>
      </c>
      <c r="AKE238" s="100">
        <v>5.4171526536255102E-3</v>
      </c>
      <c r="AKH238" s="100">
        <v>2.943743943570843E-3</v>
      </c>
      <c r="AKI238" s="100">
        <v>2.2552782232438491E-3</v>
      </c>
      <c r="AKK238" s="100">
        <v>2.2552782232438491E-3</v>
      </c>
      <c r="ARZ238" s="100">
        <v>4.029446040911976E-3</v>
      </c>
      <c r="AVZ238" s="100">
        <v>5.5428177776613739E-3</v>
      </c>
      <c r="AWK238" s="100">
        <v>4.7180572997184431E-3</v>
      </c>
      <c r="AXB238" s="100">
        <v>-4.920838078543191E-2</v>
      </c>
      <c r="AXJ238" s="124">
        <v>2.8209908568812363E-3</v>
      </c>
      <c r="AXL238" s="124">
        <v>6000</v>
      </c>
    </row>
    <row r="239" spans="1:1010 1051:1312" ht="14.25" customHeight="1" x14ac:dyDescent="0.2">
      <c r="A239" s="126" t="s">
        <v>3079</v>
      </c>
      <c r="B239" s="126" t="s">
        <v>2905</v>
      </c>
      <c r="C239" s="126" t="s">
        <v>2782</v>
      </c>
      <c r="D239" s="126" t="s">
        <v>2783</v>
      </c>
      <c r="E239" s="29" t="s">
        <v>3050</v>
      </c>
      <c r="F239" s="126" t="s">
        <v>2746</v>
      </c>
      <c r="G239" s="126" t="s">
        <v>2904</v>
      </c>
      <c r="K239" s="124">
        <v>-0.42222602157099737</v>
      </c>
      <c r="CN239" s="100">
        <v>-0.60360944191828858</v>
      </c>
      <c r="DO239" s="100">
        <v>-0.42278544105993004</v>
      </c>
      <c r="HH239" s="100">
        <v>-1</v>
      </c>
      <c r="HI239" s="100">
        <v>-1</v>
      </c>
      <c r="HT239" s="100">
        <v>-0.60360957173658392</v>
      </c>
      <c r="HU239" s="100">
        <v>-0.60360957173658392</v>
      </c>
      <c r="HV239" s="100">
        <v>-0.60360957173658392</v>
      </c>
      <c r="QD239" s="100">
        <v>-0.42278544105993004</v>
      </c>
      <c r="QE239" s="100">
        <v>-0.42278544105993004</v>
      </c>
      <c r="QF239" s="100">
        <v>-0.42278544105993004</v>
      </c>
      <c r="QG239" s="100">
        <v>-0.42278544105993004</v>
      </c>
      <c r="QT239" s="100">
        <v>-0.60360944191828858</v>
      </c>
      <c r="QU239" s="100">
        <v>-0.60360944191828858</v>
      </c>
      <c r="QV239" s="100">
        <v>-0.60360944191828858</v>
      </c>
      <c r="XR239" s="124" t="s">
        <v>86</v>
      </c>
      <c r="XS239" s="124">
        <v>962.67139464898071</v>
      </c>
      <c r="XT239" s="124">
        <v>-43.559791613076051</v>
      </c>
      <c r="XU239" s="124">
        <v>-171.62239518779157</v>
      </c>
      <c r="XV239" s="124">
        <v>4.3559791613076051</v>
      </c>
      <c r="XW239" s="124">
        <v>214.07881900346871</v>
      </c>
      <c r="XX239" s="124">
        <v>1133.1904220393735</v>
      </c>
      <c r="YJ239" s="124">
        <v>-4.920838078543191E-2</v>
      </c>
      <c r="AAU239" s="100">
        <v>3.56231442880372E-3</v>
      </c>
      <c r="ABM239" s="100">
        <v>-1.2019317132724083E-2</v>
      </c>
      <c r="ABN239" s="100">
        <v>-1.2019317132724083E-2</v>
      </c>
      <c r="ADT239" s="100">
        <v>-3.5451320139283345E-3</v>
      </c>
      <c r="AGP239" s="100">
        <v>-2.2552782232438491E-3</v>
      </c>
      <c r="AKE239" s="100">
        <v>-5.4171526536255102E-3</v>
      </c>
      <c r="AKH239" s="100">
        <v>-2.943743943570843E-3</v>
      </c>
      <c r="AKI239" s="100">
        <v>-2.2552782232438491E-3</v>
      </c>
      <c r="AKK239" s="100">
        <v>-2.2552782232438491E-3</v>
      </c>
      <c r="ARZ239" s="100">
        <v>-4.029446040911976E-3</v>
      </c>
      <c r="AVZ239" s="100">
        <v>-5.5428177776613739E-3</v>
      </c>
      <c r="AWK239" s="100">
        <v>-4.7180572997184431E-3</v>
      </c>
      <c r="AXB239" s="100">
        <v>4.920838078543191E-2</v>
      </c>
      <c r="AXJ239" s="124">
        <v>-2.8209908568812363E-3</v>
      </c>
      <c r="AXL239" s="124">
        <v>6000</v>
      </c>
    </row>
    <row r="240" spans="1:1010 1051:1312" ht="14.25" customHeight="1" x14ac:dyDescent="0.2">
      <c r="A240" s="126" t="s">
        <v>3079</v>
      </c>
      <c r="B240" s="126" t="s">
        <v>2906</v>
      </c>
      <c r="C240" s="126" t="s">
        <v>2782</v>
      </c>
      <c r="D240" s="126" t="s">
        <v>2786</v>
      </c>
      <c r="E240" s="29" t="s">
        <v>3050</v>
      </c>
      <c r="F240" s="126" t="s">
        <v>2746</v>
      </c>
      <c r="G240" s="126" t="s">
        <v>2907</v>
      </c>
      <c r="K240" s="124">
        <v>0.42222602157099737</v>
      </c>
      <c r="CN240" s="100">
        <v>0.60360944191828858</v>
      </c>
      <c r="DO240" s="100">
        <v>0.42278544105993004</v>
      </c>
      <c r="HH240" s="100">
        <v>1</v>
      </c>
      <c r="HI240" s="100">
        <v>1</v>
      </c>
      <c r="HT240" s="100">
        <v>0.60360957173658392</v>
      </c>
      <c r="HU240" s="100">
        <v>0.60360957173658392</v>
      </c>
      <c r="HV240" s="100">
        <v>0.60360957173658392</v>
      </c>
      <c r="QD240" s="100">
        <v>0.42278544105993004</v>
      </c>
      <c r="QE240" s="100">
        <v>0.42278544105993004</v>
      </c>
      <c r="QF240" s="100">
        <v>0.42278544105993004</v>
      </c>
      <c r="QG240" s="100">
        <v>0.42278544105993004</v>
      </c>
      <c r="QT240" s="100">
        <v>0.60360944191828858</v>
      </c>
      <c r="QU240" s="100">
        <v>0.60360944191828858</v>
      </c>
      <c r="QV240" s="100">
        <v>0.60360944191828858</v>
      </c>
      <c r="XR240" s="124" t="s">
        <v>86</v>
      </c>
      <c r="XS240" s="124">
        <v>962.67139464898071</v>
      </c>
      <c r="XT240" s="124">
        <v>-43.559791613076051</v>
      </c>
      <c r="XU240" s="124">
        <v>171.62239518779157</v>
      </c>
      <c r="XV240" s="124">
        <v>4.3559791613076051</v>
      </c>
      <c r="XW240" s="124">
        <v>-214.07881900346871</v>
      </c>
      <c r="XX240" s="124">
        <v>705.03278403243587</v>
      </c>
      <c r="YJ240" s="124">
        <v>4.920838078543191E-2</v>
      </c>
      <c r="AAU240" s="100">
        <v>-3.56231442880372E-3</v>
      </c>
      <c r="ABM240" s="100">
        <v>1.2019317132724083E-2</v>
      </c>
      <c r="ABN240" s="100">
        <v>1.2019317132724083E-2</v>
      </c>
      <c r="ADT240" s="100">
        <v>3.5451320139283345E-3</v>
      </c>
      <c r="AGP240" s="100">
        <v>2.2552782232438491E-3</v>
      </c>
      <c r="AKE240" s="100">
        <v>5.4171526536255102E-3</v>
      </c>
      <c r="AKH240" s="100">
        <v>2.943743943570843E-3</v>
      </c>
      <c r="AKI240" s="100">
        <v>2.2552782232438491E-3</v>
      </c>
      <c r="AKK240" s="100">
        <v>2.2552782232438491E-3</v>
      </c>
      <c r="ARZ240" s="100">
        <v>4.029446040911976E-3</v>
      </c>
      <c r="AVZ240" s="100">
        <v>5.5428177776613739E-3</v>
      </c>
      <c r="AWK240" s="100">
        <v>4.7180572997184431E-3</v>
      </c>
      <c r="AXB240" s="100">
        <v>-4.920838078543191E-2</v>
      </c>
      <c r="AXJ240" s="124">
        <v>2.8209908568812363E-3</v>
      </c>
      <c r="AXL240" s="124">
        <v>6000</v>
      </c>
    </row>
    <row r="241" spans="1:1010 1051:1312" ht="14.25" customHeight="1" x14ac:dyDescent="0.2">
      <c r="A241" s="126" t="s">
        <v>3079</v>
      </c>
      <c r="B241" s="126" t="s">
        <v>2908</v>
      </c>
      <c r="C241" s="126" t="s">
        <v>2782</v>
      </c>
      <c r="D241" s="126" t="s">
        <v>2783</v>
      </c>
      <c r="E241" s="29" t="s">
        <v>3050</v>
      </c>
      <c r="F241" s="126" t="s">
        <v>2746</v>
      </c>
      <c r="G241" s="126" t="s">
        <v>2907</v>
      </c>
      <c r="K241" s="124">
        <v>-0.42222602157099737</v>
      </c>
      <c r="CN241" s="100">
        <v>-0.60360944191828858</v>
      </c>
      <c r="DO241" s="100">
        <v>-0.42278544105993004</v>
      </c>
      <c r="HH241" s="100">
        <v>-1</v>
      </c>
      <c r="HI241" s="100">
        <v>-1</v>
      </c>
      <c r="HT241" s="100">
        <v>-0.60360957173658392</v>
      </c>
      <c r="HU241" s="100">
        <v>-0.60360957173658392</v>
      </c>
      <c r="HV241" s="100">
        <v>-0.60360957173658392</v>
      </c>
      <c r="QD241" s="100">
        <v>-0.42278544105993004</v>
      </c>
      <c r="QE241" s="100">
        <v>-0.42278544105993004</v>
      </c>
      <c r="QF241" s="100">
        <v>-0.42278544105993004</v>
      </c>
      <c r="QG241" s="100">
        <v>-0.42278544105993004</v>
      </c>
      <c r="QT241" s="100">
        <v>-0.60360944191828858</v>
      </c>
      <c r="QU241" s="100">
        <v>-0.60360944191828858</v>
      </c>
      <c r="QV241" s="100">
        <v>-0.60360944191828858</v>
      </c>
      <c r="XR241" s="124" t="s">
        <v>86</v>
      </c>
      <c r="XS241" s="124">
        <v>962.67139464898071</v>
      </c>
      <c r="XT241" s="124">
        <v>-43.559791613076051</v>
      </c>
      <c r="XU241" s="124">
        <v>-171.62239518779157</v>
      </c>
      <c r="XV241" s="124">
        <v>4.3559791613076051</v>
      </c>
      <c r="XW241" s="124">
        <v>214.07881900346871</v>
      </c>
      <c r="XX241" s="124">
        <v>1133.1904220393735</v>
      </c>
      <c r="YJ241" s="124">
        <v>-4.920838078543191E-2</v>
      </c>
      <c r="AAU241" s="100">
        <v>3.56231442880372E-3</v>
      </c>
      <c r="ABM241" s="100">
        <v>-1.2019317132724083E-2</v>
      </c>
      <c r="ABN241" s="100">
        <v>-1.2019317132724083E-2</v>
      </c>
      <c r="ADT241" s="100">
        <v>-3.5451320139283345E-3</v>
      </c>
      <c r="AGP241" s="100">
        <v>-2.2552782232438491E-3</v>
      </c>
      <c r="AKE241" s="100">
        <v>-5.4171526536255102E-3</v>
      </c>
      <c r="AKH241" s="100">
        <v>-2.943743943570843E-3</v>
      </c>
      <c r="AKI241" s="100">
        <v>-2.2552782232438491E-3</v>
      </c>
      <c r="AKK241" s="100">
        <v>-2.2552782232438491E-3</v>
      </c>
      <c r="ARZ241" s="100">
        <v>-4.029446040911976E-3</v>
      </c>
      <c r="AVZ241" s="100">
        <v>-5.5428177776613739E-3</v>
      </c>
      <c r="AWK241" s="100">
        <v>-4.7180572997184431E-3</v>
      </c>
      <c r="AXB241" s="100">
        <v>4.920838078543191E-2</v>
      </c>
      <c r="AXJ241" s="124">
        <v>-2.8209908568812363E-3</v>
      </c>
      <c r="AXL241" s="124">
        <v>6000</v>
      </c>
    </row>
    <row r="242" spans="1:1010 1051:1312" ht="14.25" customHeight="1" x14ac:dyDescent="0.2">
      <c r="A242" s="126" t="s">
        <v>3079</v>
      </c>
      <c r="B242" s="126" t="s">
        <v>2909</v>
      </c>
      <c r="C242" s="126" t="s">
        <v>2782</v>
      </c>
      <c r="D242" s="126" t="s">
        <v>2783</v>
      </c>
      <c r="E242" s="29" t="s">
        <v>3050</v>
      </c>
      <c r="F242" s="126" t="s">
        <v>2746</v>
      </c>
      <c r="G242" s="126" t="s">
        <v>2910</v>
      </c>
      <c r="HH242" s="100">
        <v>1</v>
      </c>
      <c r="HI242" s="100">
        <v>1</v>
      </c>
      <c r="XR242" s="124" t="s">
        <v>86</v>
      </c>
      <c r="XS242" s="124">
        <v>1801.5560596502062</v>
      </c>
      <c r="XT242" s="124">
        <v>-131.50044231023404</v>
      </c>
      <c r="XU242" s="124">
        <v>66.253485844553893</v>
      </c>
      <c r="XV242" s="124">
        <v>13.150044231023402</v>
      </c>
      <c r="XW242" s="124">
        <v>-370.56479372802056</v>
      </c>
      <c r="XX242" s="124">
        <v>1299.4908236119516</v>
      </c>
      <c r="YJ242" s="124">
        <v>0.11756574604444178</v>
      </c>
      <c r="AAU242" s="100">
        <v>-0.19643035948079668</v>
      </c>
      <c r="AAV242" s="100">
        <v>-0.15593477312850454</v>
      </c>
      <c r="AAW242" s="100">
        <v>6.5286116034106043E-2</v>
      </c>
      <c r="AAX242" s="100">
        <v>6.5286116034106043E-2</v>
      </c>
      <c r="AAY242" s="100">
        <v>6.5286116034106043E-2</v>
      </c>
      <c r="AAZ242" s="100">
        <v>6.5286116034106043E-2</v>
      </c>
      <c r="ABA242" s="100">
        <v>6.5286116034106043E-2</v>
      </c>
      <c r="ABB242" s="100">
        <v>6.5286116034106043E-2</v>
      </c>
      <c r="ABC242" s="100">
        <v>6.5286116034106043E-2</v>
      </c>
      <c r="ABD242" s="100">
        <v>6.5286116034106043E-2</v>
      </c>
      <c r="ABE242" s="100">
        <v>6.5286116034106043E-2</v>
      </c>
      <c r="ABF242" s="100">
        <v>6.5286116034106043E-2</v>
      </c>
      <c r="ABG242" s="100">
        <v>6.5286116034106043E-2</v>
      </c>
      <c r="ABH242" s="100">
        <v>6.5286116034106043E-2</v>
      </c>
      <c r="ABM242" s="100">
        <v>0.78319847173951618</v>
      </c>
      <c r="ABN242" s="100">
        <v>0.78319847173951618</v>
      </c>
      <c r="ACB242" s="100">
        <v>6.6399264272845218E-2</v>
      </c>
      <c r="ADM242" s="100">
        <v>9.7244444962625798E-2</v>
      </c>
      <c r="ADT242" s="100">
        <v>0.1990862293819208</v>
      </c>
      <c r="ADU242" s="100">
        <v>-0.84311355444501457</v>
      </c>
      <c r="AEV242" s="100">
        <v>-0.77154727850123406</v>
      </c>
      <c r="AGI242" s="100">
        <v>9.7242069057614178E-2</v>
      </c>
      <c r="AGJ242" s="100">
        <v>9.7242069057614178E-2</v>
      </c>
      <c r="AGP242" s="100">
        <v>0.10789642318032865</v>
      </c>
      <c r="AHI242" s="100">
        <v>6.5286116034106043E-2</v>
      </c>
      <c r="AHJ242" s="100">
        <v>5.9136545171538872E-2</v>
      </c>
      <c r="AHK242" s="100">
        <v>7.3980017855048638E-2</v>
      </c>
      <c r="AJA242" s="100">
        <v>-0.84311580788069573</v>
      </c>
      <c r="AJB242" s="100">
        <v>-0.84311580788069573</v>
      </c>
      <c r="AJC242" s="100">
        <v>-0.84311580788069573</v>
      </c>
      <c r="AKE242" s="100">
        <v>0.33687846937242893</v>
      </c>
      <c r="AKF242" s="100">
        <v>6.6399264272845218E-2</v>
      </c>
      <c r="AKG242" s="100">
        <v>8.0091617101695697E-2</v>
      </c>
      <c r="AKH242" s="100">
        <v>0.15168396064247217</v>
      </c>
      <c r="AKI242" s="100">
        <v>0.10789642318032865</v>
      </c>
      <c r="AKJ242" s="100">
        <v>6.5286116034106043E-2</v>
      </c>
      <c r="AKK242" s="100">
        <v>0.10789642318032865</v>
      </c>
      <c r="ALD242" s="100">
        <v>9.7242069057614178E-2</v>
      </c>
      <c r="ALV242" s="100">
        <v>6.6399264272845218E-2</v>
      </c>
      <c r="ANK242" s="100">
        <v>9.7244444962625798E-2</v>
      </c>
      <c r="ANL242" s="100">
        <v>9.7244444962625798E-2</v>
      </c>
      <c r="APY242" s="100">
        <v>9.7242069057614178E-2</v>
      </c>
      <c r="APZ242" s="100">
        <v>9.7242069057614178E-2</v>
      </c>
      <c r="AQA242" s="100">
        <v>9.7242069057614178E-2</v>
      </c>
      <c r="ARK242" s="100">
        <v>-0.77154727850123406</v>
      </c>
      <c r="ARL242" s="100">
        <v>-0.77154727850123406</v>
      </c>
      <c r="ARM242" s="100">
        <v>-0.77154727850123406</v>
      </c>
      <c r="ARN242" s="100">
        <v>-0.77154727850123406</v>
      </c>
      <c r="ARX242" s="100">
        <v>8.0091617101695697E-2</v>
      </c>
      <c r="ARY242" s="100">
        <v>8.0091617101695697E-2</v>
      </c>
      <c r="ARZ242" s="100">
        <v>0.23610710364246323</v>
      </c>
      <c r="ASA242" s="100">
        <v>-0.84311355444501457</v>
      </c>
      <c r="ASB242" s="100">
        <v>-0.84311355444501457</v>
      </c>
      <c r="ASC242" s="100">
        <v>-0.84311355444501457</v>
      </c>
      <c r="AVZ242" s="100">
        <v>0.35007003286195054</v>
      </c>
      <c r="AWK242" s="100">
        <v>0.28643582602183265</v>
      </c>
      <c r="AXB242" s="100">
        <v>-0.11756574604444178</v>
      </c>
      <c r="AXI242" s="124">
        <v>-0.77053146888637269</v>
      </c>
      <c r="AXJ242" s="124">
        <v>0.17037240082115196</v>
      </c>
      <c r="AXL242" s="124">
        <v>6000</v>
      </c>
    </row>
    <row r="243" spans="1:1010 1051:1312" ht="14.25" customHeight="1" x14ac:dyDescent="0.2">
      <c r="A243" s="126" t="s">
        <v>3079</v>
      </c>
      <c r="B243" s="126" t="s">
        <v>2911</v>
      </c>
      <c r="C243" s="126" t="s">
        <v>2782</v>
      </c>
      <c r="D243" s="126" t="s">
        <v>2786</v>
      </c>
      <c r="E243" s="29" t="s">
        <v>3050</v>
      </c>
      <c r="F243" s="126" t="s">
        <v>2746</v>
      </c>
      <c r="G243" s="126" t="s">
        <v>2910</v>
      </c>
      <c r="HH243" s="100">
        <v>-1</v>
      </c>
      <c r="HI243" s="100">
        <v>-1</v>
      </c>
      <c r="XR243" s="124" t="s">
        <v>86</v>
      </c>
      <c r="XS243" s="124">
        <v>1801.5560596502062</v>
      </c>
      <c r="XT243" s="124">
        <v>-131.50044231023404</v>
      </c>
      <c r="XU243" s="124">
        <v>-66.253485844553893</v>
      </c>
      <c r="XV243" s="124">
        <v>13.150044231023402</v>
      </c>
      <c r="XW243" s="124">
        <v>370.56479372802056</v>
      </c>
      <c r="XX243" s="124">
        <v>2040.6204110679928</v>
      </c>
      <c r="YJ243" s="124">
        <v>-0.11756574604444178</v>
      </c>
      <c r="AAU243" s="100">
        <v>0.19643035948079668</v>
      </c>
      <c r="AAV243" s="100">
        <v>0.15593477312850454</v>
      </c>
      <c r="AAW243" s="100">
        <v>-6.5286116034106043E-2</v>
      </c>
      <c r="AAX243" s="100">
        <v>-6.5286116034106043E-2</v>
      </c>
      <c r="AAY243" s="100">
        <v>-6.5286116034106043E-2</v>
      </c>
      <c r="AAZ243" s="100">
        <v>-6.5286116034106043E-2</v>
      </c>
      <c r="ABA243" s="100">
        <v>-6.5286116034106043E-2</v>
      </c>
      <c r="ABB243" s="100">
        <v>-6.5286116034106043E-2</v>
      </c>
      <c r="ABC243" s="100">
        <v>-6.5286116034106043E-2</v>
      </c>
      <c r="ABD243" s="100">
        <v>-6.5286116034106043E-2</v>
      </c>
      <c r="ABE243" s="100">
        <v>-6.5286116034106043E-2</v>
      </c>
      <c r="ABF243" s="100">
        <v>-6.5286116034106043E-2</v>
      </c>
      <c r="ABG243" s="100">
        <v>-6.5286116034106043E-2</v>
      </c>
      <c r="ABH243" s="100">
        <v>-6.5286116034106043E-2</v>
      </c>
      <c r="ABM243" s="100">
        <v>-0.78319847173951618</v>
      </c>
      <c r="ABN243" s="100">
        <v>-0.78319847173951618</v>
      </c>
      <c r="ACB243" s="100">
        <v>-6.6399264272845218E-2</v>
      </c>
      <c r="ADM243" s="100">
        <v>-9.7244444962625798E-2</v>
      </c>
      <c r="ADT243" s="100">
        <v>-0.1990862293819208</v>
      </c>
      <c r="ADU243" s="100">
        <v>0.84311355444501457</v>
      </c>
      <c r="AEV243" s="100">
        <v>0.77154727850123406</v>
      </c>
      <c r="AGI243" s="100">
        <v>-9.7242069057614178E-2</v>
      </c>
      <c r="AGJ243" s="100">
        <v>-9.7242069057614178E-2</v>
      </c>
      <c r="AGP243" s="100">
        <v>-0.10789642318032865</v>
      </c>
      <c r="AHI243" s="100">
        <v>-6.5286116034106043E-2</v>
      </c>
      <c r="AHJ243" s="100">
        <v>-5.9136545171538872E-2</v>
      </c>
      <c r="AHK243" s="100">
        <v>-7.3980017855048638E-2</v>
      </c>
      <c r="AJA243" s="100">
        <v>0.84311580788069573</v>
      </c>
      <c r="AJB243" s="100">
        <v>0.84311580788069573</v>
      </c>
      <c r="AJC243" s="100">
        <v>0.84311580788069573</v>
      </c>
      <c r="AKE243" s="100">
        <v>-0.33687846937242893</v>
      </c>
      <c r="AKF243" s="100">
        <v>-6.6399264272845218E-2</v>
      </c>
      <c r="AKG243" s="100">
        <v>-8.0091617101695697E-2</v>
      </c>
      <c r="AKH243" s="100">
        <v>-0.15168396064247217</v>
      </c>
      <c r="AKI243" s="100">
        <v>-0.10789642318032865</v>
      </c>
      <c r="AKJ243" s="100">
        <v>-6.5286116034106043E-2</v>
      </c>
      <c r="AKK243" s="100">
        <v>-0.10789642318032865</v>
      </c>
      <c r="ALD243" s="100">
        <v>-9.7242069057614178E-2</v>
      </c>
      <c r="ALV243" s="100">
        <v>-6.6399264272845218E-2</v>
      </c>
      <c r="ANK243" s="100">
        <v>-9.7244444962625798E-2</v>
      </c>
      <c r="ANL243" s="100">
        <v>-9.7244444962625798E-2</v>
      </c>
      <c r="APY243" s="100">
        <v>-9.7242069057614178E-2</v>
      </c>
      <c r="APZ243" s="100">
        <v>-9.7242069057614178E-2</v>
      </c>
      <c r="AQA243" s="100">
        <v>-9.7242069057614178E-2</v>
      </c>
      <c r="ARK243" s="100">
        <v>0.77154727850123406</v>
      </c>
      <c r="ARL243" s="100">
        <v>0.77154727850123406</v>
      </c>
      <c r="ARM243" s="100">
        <v>0.77154727850123406</v>
      </c>
      <c r="ARN243" s="100">
        <v>0.77154727850123406</v>
      </c>
      <c r="ARX243" s="100">
        <v>-8.0091617101695697E-2</v>
      </c>
      <c r="ARY243" s="100">
        <v>-8.0091617101695697E-2</v>
      </c>
      <c r="ARZ243" s="100">
        <v>-0.23610710364246323</v>
      </c>
      <c r="ASA243" s="100">
        <v>0.84311355444501457</v>
      </c>
      <c r="ASB243" s="100">
        <v>0.84311355444501457</v>
      </c>
      <c r="ASC243" s="100">
        <v>0.84311355444501457</v>
      </c>
      <c r="AVZ243" s="100">
        <v>-0.35007003286195054</v>
      </c>
      <c r="AWK243" s="100">
        <v>-0.28643582602183265</v>
      </c>
      <c r="AXB243" s="100">
        <v>0.11756574604444178</v>
      </c>
      <c r="AXI243" s="124">
        <v>0.77053146888637269</v>
      </c>
      <c r="AXJ243" s="124">
        <v>-0.17037240082115196</v>
      </c>
      <c r="AXL243" s="124">
        <v>6000</v>
      </c>
    </row>
    <row r="244" spans="1:1010 1051:1312" ht="14.25" customHeight="1" x14ac:dyDescent="0.2">
      <c r="A244" s="126" t="s">
        <v>3079</v>
      </c>
      <c r="B244" s="126" t="s">
        <v>2912</v>
      </c>
      <c r="C244" s="126" t="s">
        <v>2782</v>
      </c>
      <c r="D244" s="126" t="s">
        <v>2783</v>
      </c>
      <c r="E244" s="29" t="s">
        <v>3050</v>
      </c>
      <c r="F244" s="126" t="s">
        <v>2746</v>
      </c>
      <c r="G244" s="126" t="s">
        <v>3030</v>
      </c>
      <c r="HH244" s="100">
        <v>1</v>
      </c>
      <c r="HI244" s="100">
        <v>1</v>
      </c>
      <c r="XR244" s="124" t="s">
        <v>86</v>
      </c>
      <c r="XS244" s="124">
        <v>2156.6061974153695</v>
      </c>
      <c r="XT244" s="124">
        <v>-131.50037789118105</v>
      </c>
      <c r="XU244" s="124">
        <v>77.771643994175562</v>
      </c>
      <c r="XV244" s="124">
        <v>13.150037789118105</v>
      </c>
      <c r="XW244" s="124">
        <v>-370.21625005590016</v>
      </c>
      <c r="XX244" s="124">
        <v>1654.8895694682883</v>
      </c>
      <c r="YJ244" s="124">
        <v>0.11355517863529126</v>
      </c>
      <c r="AAU244" s="100">
        <v>-0.19643606829748705</v>
      </c>
      <c r="AAV244" s="100">
        <v>-0.15593649703790924</v>
      </c>
      <c r="AAW244" s="100">
        <v>6.528613303964223E-2</v>
      </c>
      <c r="AAX244" s="100">
        <v>6.528613303964223E-2</v>
      </c>
      <c r="AAY244" s="100">
        <v>6.528613303964223E-2</v>
      </c>
      <c r="AAZ244" s="100">
        <v>6.528613303964223E-2</v>
      </c>
      <c r="ABA244" s="100">
        <v>6.528613303964223E-2</v>
      </c>
      <c r="ABB244" s="100">
        <v>6.528613303964223E-2</v>
      </c>
      <c r="ABC244" s="100">
        <v>6.528613303964223E-2</v>
      </c>
      <c r="ABD244" s="100">
        <v>6.528613303964223E-2</v>
      </c>
      <c r="ABE244" s="100">
        <v>6.528613303964223E-2</v>
      </c>
      <c r="ABF244" s="100">
        <v>6.528613303964223E-2</v>
      </c>
      <c r="ABG244" s="100">
        <v>6.528613303964223E-2</v>
      </c>
      <c r="ABH244" s="100">
        <v>6.528613303964223E-2</v>
      </c>
      <c r="ABM244" s="100">
        <v>0.78319093586313693</v>
      </c>
      <c r="ABN244" s="100">
        <v>0.78319093586313693</v>
      </c>
      <c r="ACB244" s="100">
        <v>6.6395282111393741E-2</v>
      </c>
      <c r="ADM244" s="100">
        <v>9.7239829221011181E-2</v>
      </c>
      <c r="ADT244" s="100">
        <v>0.19908572770554703</v>
      </c>
      <c r="ADU244" s="100">
        <v>-0.8431160806854987</v>
      </c>
      <c r="AEV244" s="100">
        <v>-0.77154861510769157</v>
      </c>
      <c r="AGI244" s="100">
        <v>9.7243674756104889E-2</v>
      </c>
      <c r="AGJ244" s="100">
        <v>9.7239829221011181E-2</v>
      </c>
      <c r="AGP244" s="100">
        <v>0.10789234108534422</v>
      </c>
      <c r="AHI244" s="100">
        <v>6.528613303964223E-2</v>
      </c>
      <c r="AHJ244" s="100">
        <v>5.9131856246158139E-2</v>
      </c>
      <c r="AHK244" s="100">
        <v>7.3974513361005509E-2</v>
      </c>
      <c r="AJA244" s="100">
        <v>-0.8431160806854987</v>
      </c>
      <c r="AJB244" s="100">
        <v>-0.8431160806854987</v>
      </c>
      <c r="AJC244" s="100">
        <v>-0.8431160806854987</v>
      </c>
      <c r="AKE244" s="100">
        <v>0.33687521811777077</v>
      </c>
      <c r="AKF244" s="100">
        <v>6.6395282111393741E-2</v>
      </c>
      <c r="AKG244" s="100">
        <v>8.0090279692380709E-2</v>
      </c>
      <c r="AKH244" s="100">
        <v>0.15168087359192181</v>
      </c>
      <c r="AKI244" s="100">
        <v>0.10789234108534422</v>
      </c>
      <c r="AKJ244" s="100">
        <v>6.528613303964223E-2</v>
      </c>
      <c r="AKK244" s="100">
        <v>0.10789234108534422</v>
      </c>
      <c r="ALD244" s="100">
        <v>9.7243674756104889E-2</v>
      </c>
      <c r="ALV244" s="100">
        <v>6.6395282111393741E-2</v>
      </c>
      <c r="ANK244" s="100">
        <v>9.7239829221011181E-2</v>
      </c>
      <c r="ANL244" s="100">
        <v>9.7239829221011181E-2</v>
      </c>
      <c r="APY244" s="100">
        <v>9.7239829221011181E-2</v>
      </c>
      <c r="APZ244" s="100">
        <v>9.7239829221011181E-2</v>
      </c>
      <c r="AQA244" s="100">
        <v>9.7239829221011181E-2</v>
      </c>
      <c r="ARK244" s="100">
        <v>-0.77154861510769157</v>
      </c>
      <c r="ARL244" s="100">
        <v>-0.77154861510769157</v>
      </c>
      <c r="ARM244" s="100">
        <v>-0.77154861510769157</v>
      </c>
      <c r="ARN244" s="100">
        <v>-0.77154861510769157</v>
      </c>
      <c r="ARX244" s="100">
        <v>8.0090279692380709E-2</v>
      </c>
      <c r="ARY244" s="100">
        <v>8.0090279692380709E-2</v>
      </c>
      <c r="ARZ244" s="100">
        <v>0.23610377928411713</v>
      </c>
      <c r="ASA244" s="100">
        <v>-0.8431160806854987</v>
      </c>
      <c r="ASB244" s="100">
        <v>-0.8431160806854987</v>
      </c>
      <c r="ASC244" s="100">
        <v>-0.8431160806854987</v>
      </c>
      <c r="AVZ244" s="100">
        <v>0.35006567292161317</v>
      </c>
      <c r="AWK244" s="100">
        <v>0.2864317421929759</v>
      </c>
      <c r="AXB244" s="100">
        <v>-0.11355517863529126</v>
      </c>
      <c r="AXI244" s="124">
        <v>-0.77053579424065233</v>
      </c>
      <c r="AXJ244" s="124">
        <v>0.17037092120993369</v>
      </c>
      <c r="AXL244" s="124">
        <v>6000</v>
      </c>
    </row>
    <row r="245" spans="1:1010 1051:1312" ht="14.25" customHeight="1" x14ac:dyDescent="0.2">
      <c r="A245" s="126" t="s">
        <v>3079</v>
      </c>
      <c r="B245" s="126" t="s">
        <v>2913</v>
      </c>
      <c r="C245" s="126" t="s">
        <v>2782</v>
      </c>
      <c r="D245" s="126" t="s">
        <v>2786</v>
      </c>
      <c r="E245" s="29" t="s">
        <v>3050</v>
      </c>
      <c r="F245" s="126" t="s">
        <v>2746</v>
      </c>
      <c r="G245" s="126" t="s">
        <v>3030</v>
      </c>
      <c r="HH245" s="100">
        <v>-1</v>
      </c>
      <c r="HI245" s="100">
        <v>-1</v>
      </c>
      <c r="XR245" s="124" t="s">
        <v>86</v>
      </c>
      <c r="XS245" s="124">
        <v>2156.6061974153695</v>
      </c>
      <c r="XT245" s="124">
        <v>-131.50037789118105</v>
      </c>
      <c r="XU245" s="124">
        <v>-77.771643994175562</v>
      </c>
      <c r="XV245" s="124">
        <v>13.150037789118105</v>
      </c>
      <c r="XW245" s="124">
        <v>370.21625005590016</v>
      </c>
      <c r="XX245" s="124">
        <v>2395.3220695800887</v>
      </c>
      <c r="YJ245" s="124">
        <v>-0.11355517863529126</v>
      </c>
      <c r="AAU245" s="100">
        <v>0.19643606829748705</v>
      </c>
      <c r="AAV245" s="100">
        <v>0.15593649703790924</v>
      </c>
      <c r="AAW245" s="100">
        <v>-6.528613303964223E-2</v>
      </c>
      <c r="AAX245" s="100">
        <v>-6.528613303964223E-2</v>
      </c>
      <c r="AAY245" s="100">
        <v>-6.528613303964223E-2</v>
      </c>
      <c r="AAZ245" s="100">
        <v>-6.528613303964223E-2</v>
      </c>
      <c r="ABA245" s="100">
        <v>-6.528613303964223E-2</v>
      </c>
      <c r="ABB245" s="100">
        <v>-6.528613303964223E-2</v>
      </c>
      <c r="ABC245" s="100">
        <v>-6.528613303964223E-2</v>
      </c>
      <c r="ABD245" s="100">
        <v>-6.528613303964223E-2</v>
      </c>
      <c r="ABE245" s="100">
        <v>-6.528613303964223E-2</v>
      </c>
      <c r="ABF245" s="100">
        <v>-6.528613303964223E-2</v>
      </c>
      <c r="ABG245" s="100">
        <v>-6.528613303964223E-2</v>
      </c>
      <c r="ABH245" s="100">
        <v>-6.528613303964223E-2</v>
      </c>
      <c r="ABM245" s="100">
        <v>-0.78319093586313693</v>
      </c>
      <c r="ABN245" s="100">
        <v>-0.78319093586313693</v>
      </c>
      <c r="ACB245" s="100">
        <v>-6.6395282111393741E-2</v>
      </c>
      <c r="ADM245" s="100">
        <v>-9.7239829221011181E-2</v>
      </c>
      <c r="ADT245" s="100">
        <v>-0.19908572770554703</v>
      </c>
      <c r="ADU245" s="100">
        <v>0.8431160806854987</v>
      </c>
      <c r="AEV245" s="100">
        <v>0.77154861510769157</v>
      </c>
      <c r="AGI245" s="100">
        <v>-9.7243674756104889E-2</v>
      </c>
      <c r="AGJ245" s="100">
        <v>-9.7239829221011181E-2</v>
      </c>
      <c r="AGP245" s="100">
        <v>-0.10789234108534422</v>
      </c>
      <c r="AHI245" s="100">
        <v>-6.528613303964223E-2</v>
      </c>
      <c r="AHJ245" s="100">
        <v>-5.9131856246158139E-2</v>
      </c>
      <c r="AHK245" s="100">
        <v>-7.3974513361005509E-2</v>
      </c>
      <c r="AJA245" s="100">
        <v>0.8431160806854987</v>
      </c>
      <c r="AJB245" s="100">
        <v>0.8431160806854987</v>
      </c>
      <c r="AJC245" s="100">
        <v>0.8431160806854987</v>
      </c>
      <c r="AKE245" s="100">
        <v>-0.33687521811777077</v>
      </c>
      <c r="AKF245" s="100">
        <v>-6.6395282111393741E-2</v>
      </c>
      <c r="AKG245" s="100">
        <v>-8.0090279692380709E-2</v>
      </c>
      <c r="AKH245" s="100">
        <v>-0.15168087359192181</v>
      </c>
      <c r="AKI245" s="100">
        <v>-0.10789234108534422</v>
      </c>
      <c r="AKJ245" s="100">
        <v>-6.528613303964223E-2</v>
      </c>
      <c r="AKK245" s="100">
        <v>-0.10789234108534422</v>
      </c>
      <c r="ALD245" s="100">
        <v>-9.7243674756104889E-2</v>
      </c>
      <c r="ALV245" s="100">
        <v>-6.6395282111393741E-2</v>
      </c>
      <c r="ANK245" s="100">
        <v>-9.7239829221011181E-2</v>
      </c>
      <c r="ANL245" s="100">
        <v>-9.7239829221011181E-2</v>
      </c>
      <c r="APY245" s="100">
        <v>-9.7239829221011181E-2</v>
      </c>
      <c r="APZ245" s="100">
        <v>-9.7239829221011181E-2</v>
      </c>
      <c r="AQA245" s="100">
        <v>-9.7239829221011181E-2</v>
      </c>
      <c r="ARK245" s="100">
        <v>0.77154861510769157</v>
      </c>
      <c r="ARL245" s="100">
        <v>0.77154861510769157</v>
      </c>
      <c r="ARM245" s="100">
        <v>0.77154861510769157</v>
      </c>
      <c r="ARN245" s="100">
        <v>0.77154861510769157</v>
      </c>
      <c r="ARX245" s="100">
        <v>-8.0090279692380709E-2</v>
      </c>
      <c r="ARY245" s="100">
        <v>-8.0090279692380709E-2</v>
      </c>
      <c r="ARZ245" s="100">
        <v>-0.23610377928411713</v>
      </c>
      <c r="ASA245" s="100">
        <v>0.8431160806854987</v>
      </c>
      <c r="ASB245" s="100">
        <v>0.8431160806854987</v>
      </c>
      <c r="ASC245" s="100">
        <v>0.8431160806854987</v>
      </c>
      <c r="AVZ245" s="100">
        <v>-0.35006567292161317</v>
      </c>
      <c r="AWK245" s="100">
        <v>-0.2864317421929759</v>
      </c>
      <c r="AXB245" s="100">
        <v>0.11355517863529126</v>
      </c>
      <c r="AXI245" s="124">
        <v>0.77053579424065233</v>
      </c>
      <c r="AXJ245" s="124">
        <v>-0.17037092120993369</v>
      </c>
      <c r="AXL245" s="124">
        <v>6000</v>
      </c>
    </row>
    <row r="246" spans="1:1010 1051:1312" ht="14.25" customHeight="1" x14ac:dyDescent="0.2">
      <c r="A246" s="126" t="s">
        <v>3079</v>
      </c>
      <c r="B246" s="126" t="s">
        <v>2914</v>
      </c>
      <c r="C246" s="126" t="s">
        <v>2782</v>
      </c>
      <c r="D246" s="126" t="s">
        <v>2783</v>
      </c>
      <c r="E246" s="29" t="s">
        <v>3050</v>
      </c>
      <c r="F246" s="126" t="s">
        <v>2746</v>
      </c>
      <c r="G246" s="126" t="s">
        <v>2915</v>
      </c>
      <c r="HH246" s="100">
        <v>-1</v>
      </c>
      <c r="HI246" s="100">
        <v>-1</v>
      </c>
      <c r="XR246" s="124" t="s">
        <v>86</v>
      </c>
      <c r="XS246" s="124">
        <v>2314.4393040590417</v>
      </c>
      <c r="XT246" s="124">
        <v>-131.50223318517283</v>
      </c>
      <c r="XU246" s="124">
        <v>356.65200110752977</v>
      </c>
      <c r="XV246" s="124">
        <v>13.150223318517282</v>
      </c>
      <c r="XW246" s="124">
        <v>387.14438658634401</v>
      </c>
      <c r="XX246" s="124">
        <v>2570.0814574602127</v>
      </c>
      <c r="YJ246" s="124">
        <v>-0.26610600849662214</v>
      </c>
      <c r="AAU246" s="100">
        <v>0.19642213470281383</v>
      </c>
      <c r="AAV246" s="100">
        <v>0.15592407405556735</v>
      </c>
      <c r="AAW246" s="100">
        <v>-6.5301781276986492E-2</v>
      </c>
      <c r="AAX246" s="100">
        <v>-6.5301781276986492E-2</v>
      </c>
      <c r="AAY246" s="100">
        <v>-6.5301781276986492E-2</v>
      </c>
      <c r="AAZ246" s="100">
        <v>-6.5301781276986492E-2</v>
      </c>
      <c r="ABA246" s="100">
        <v>-6.5301781276986492E-2</v>
      </c>
      <c r="ABB246" s="100">
        <v>-6.5301781276986492E-2</v>
      </c>
      <c r="ABC246" s="100">
        <v>-6.5301781276986492E-2</v>
      </c>
      <c r="ABD246" s="100">
        <v>-6.5301781276986492E-2</v>
      </c>
      <c r="ABE246" s="100">
        <v>-6.5301781276986492E-2</v>
      </c>
      <c r="ABF246" s="100">
        <v>-6.5301781276986492E-2</v>
      </c>
      <c r="ABG246" s="100">
        <v>-6.5301781276986492E-2</v>
      </c>
      <c r="ABH246" s="100">
        <v>-6.5301781276986492E-2</v>
      </c>
      <c r="ABM246" s="100">
        <v>-0.7832237854747045</v>
      </c>
      <c r="ABN246" s="100">
        <v>-0.7832237854747045</v>
      </c>
      <c r="ACB246" s="100">
        <v>-6.6412048236329443E-2</v>
      </c>
      <c r="ADM246" s="100">
        <v>-9.7258389949226462E-2</v>
      </c>
      <c r="ADT246" s="100">
        <v>-0.19910269418560608</v>
      </c>
      <c r="ADU246" s="100">
        <v>0.84311043807582198</v>
      </c>
      <c r="AEV246" s="100">
        <v>0.77154176682344922</v>
      </c>
      <c r="AGI246" s="100">
        <v>-9.7258389949226462E-2</v>
      </c>
      <c r="AGJ246" s="100">
        <v>-9.7255548622064106E-2</v>
      </c>
      <c r="AGP246" s="100">
        <v>-0.10790964981328562</v>
      </c>
      <c r="AHI246" s="100">
        <v>-6.5301781276986492E-2</v>
      </c>
      <c r="AHJ246" s="100">
        <v>-5.9151250997158872E-2</v>
      </c>
      <c r="AHK246" s="100">
        <v>-7.3990884287637157E-2</v>
      </c>
      <c r="AJA246" s="100">
        <v>0.84311043807582198</v>
      </c>
      <c r="AJB246" s="100">
        <v>0.84311043807582198</v>
      </c>
      <c r="AJC246" s="100">
        <v>0.84311043807582198</v>
      </c>
      <c r="AKE246" s="100">
        <v>-0.33689606366454</v>
      </c>
      <c r="AKF246" s="100">
        <v>-6.6412048236329443E-2</v>
      </c>
      <c r="AKG246" s="100">
        <v>-8.0104495685003815E-2</v>
      </c>
      <c r="AKH246" s="100">
        <v>-0.15169877562313736</v>
      </c>
      <c r="AKI246" s="100">
        <v>-0.10790964981328562</v>
      </c>
      <c r="AKJ246" s="100">
        <v>-6.5301781276986492E-2</v>
      </c>
      <c r="AKK246" s="100">
        <v>-0.10790964981328562</v>
      </c>
      <c r="ALD246" s="100">
        <v>-9.7258389949226462E-2</v>
      </c>
      <c r="ALV246" s="100">
        <v>-6.6412048236329443E-2</v>
      </c>
      <c r="ANK246" s="100">
        <v>-9.7258389949226462E-2</v>
      </c>
      <c r="ANL246" s="100">
        <v>-9.7258389949226462E-2</v>
      </c>
      <c r="APY246" s="100">
        <v>-9.7255548622064106E-2</v>
      </c>
      <c r="APZ246" s="100">
        <v>-9.7255548622064106E-2</v>
      </c>
      <c r="AQA246" s="100">
        <v>-9.7255548622064106E-2</v>
      </c>
      <c r="ARK246" s="100">
        <v>0.77154176682344922</v>
      </c>
      <c r="ARL246" s="100">
        <v>0.77154176682344922</v>
      </c>
      <c r="ARM246" s="100">
        <v>0.77154176682344922</v>
      </c>
      <c r="ARN246" s="100">
        <v>0.77154176682344922</v>
      </c>
      <c r="ARX246" s="100">
        <v>-8.0104495685003815E-2</v>
      </c>
      <c r="ARY246" s="100">
        <v>-8.0104495685003815E-2</v>
      </c>
      <c r="ARZ246" s="100">
        <v>-0.23612227230142993</v>
      </c>
      <c r="ASA246" s="100">
        <v>0.84311043807582198</v>
      </c>
      <c r="ASB246" s="100">
        <v>0.84311043807582198</v>
      </c>
      <c r="ASC246" s="100">
        <v>0.84311043807582198</v>
      </c>
      <c r="AVZ246" s="100">
        <v>-0.35008873758658454</v>
      </c>
      <c r="AWK246" s="100">
        <v>-0.28645378659751858</v>
      </c>
      <c r="AXB246" s="100">
        <v>0.26610600849662214</v>
      </c>
      <c r="AXI246" s="124">
        <v>0.77052804987567725</v>
      </c>
      <c r="AXJ246" s="124">
        <v>-0.17038887873196076</v>
      </c>
      <c r="AXL246" s="124">
        <v>6000</v>
      </c>
    </row>
    <row r="247" spans="1:1010 1051:1312" ht="14.25" customHeight="1" x14ac:dyDescent="0.2">
      <c r="A247" s="126" t="s">
        <v>3079</v>
      </c>
      <c r="B247" s="126" t="s">
        <v>2916</v>
      </c>
      <c r="C247" s="126" t="s">
        <v>2782</v>
      </c>
      <c r="D247" s="126" t="s">
        <v>2786</v>
      </c>
      <c r="E247" s="29" t="s">
        <v>3050</v>
      </c>
      <c r="F247" s="126" t="s">
        <v>2746</v>
      </c>
      <c r="G247" s="126" t="s">
        <v>2915</v>
      </c>
      <c r="HH247" s="100">
        <v>1</v>
      </c>
      <c r="HI247" s="100">
        <v>1</v>
      </c>
      <c r="XR247" s="124" t="s">
        <v>86</v>
      </c>
      <c r="XS247" s="124">
        <v>2314.4393040590417</v>
      </c>
      <c r="XT247" s="124">
        <v>-131.50223318517283</v>
      </c>
      <c r="XU247" s="124">
        <v>-356.65200110752977</v>
      </c>
      <c r="XV247" s="124">
        <v>13.150223318517282</v>
      </c>
      <c r="XW247" s="124">
        <v>-387.14438658634401</v>
      </c>
      <c r="XX247" s="124">
        <v>1795.7926842875249</v>
      </c>
      <c r="YJ247" s="124">
        <v>0.26610600849662214</v>
      </c>
      <c r="AAU247" s="100">
        <v>-0.19642213470281383</v>
      </c>
      <c r="AAV247" s="100">
        <v>-0.15592407405556735</v>
      </c>
      <c r="AAW247" s="100">
        <v>6.5301781276986492E-2</v>
      </c>
      <c r="AAX247" s="100">
        <v>6.5301781276986492E-2</v>
      </c>
      <c r="AAY247" s="100">
        <v>6.5301781276986492E-2</v>
      </c>
      <c r="AAZ247" s="100">
        <v>6.5301781276986492E-2</v>
      </c>
      <c r="ABA247" s="100">
        <v>6.5301781276986492E-2</v>
      </c>
      <c r="ABB247" s="100">
        <v>6.5301781276986492E-2</v>
      </c>
      <c r="ABC247" s="100">
        <v>6.5301781276986492E-2</v>
      </c>
      <c r="ABD247" s="100">
        <v>6.5301781276986492E-2</v>
      </c>
      <c r="ABE247" s="100">
        <v>6.5301781276986492E-2</v>
      </c>
      <c r="ABF247" s="100">
        <v>6.5301781276986492E-2</v>
      </c>
      <c r="ABG247" s="100">
        <v>6.5301781276986492E-2</v>
      </c>
      <c r="ABH247" s="100">
        <v>6.5301781276986492E-2</v>
      </c>
      <c r="ABM247" s="100">
        <v>0.7832237854747045</v>
      </c>
      <c r="ABN247" s="100">
        <v>0.7832237854747045</v>
      </c>
      <c r="ACB247" s="100">
        <v>6.6412048236329443E-2</v>
      </c>
      <c r="ADM247" s="100">
        <v>9.7258389949226462E-2</v>
      </c>
      <c r="ADT247" s="100">
        <v>0.19910269418560608</v>
      </c>
      <c r="ADU247" s="100">
        <v>-0.84311043807582198</v>
      </c>
      <c r="AEV247" s="100">
        <v>-0.77154176682344922</v>
      </c>
      <c r="AGI247" s="100">
        <v>9.7258389949226462E-2</v>
      </c>
      <c r="AGJ247" s="100">
        <v>9.7255548622064106E-2</v>
      </c>
      <c r="AGP247" s="100">
        <v>0.10790964981328562</v>
      </c>
      <c r="AHI247" s="100">
        <v>6.5301781276986492E-2</v>
      </c>
      <c r="AHJ247" s="100">
        <v>5.9151250997158872E-2</v>
      </c>
      <c r="AHK247" s="100">
        <v>7.3990884287637157E-2</v>
      </c>
      <c r="AJA247" s="100">
        <v>-0.84311043807582198</v>
      </c>
      <c r="AJB247" s="100">
        <v>-0.84311043807582198</v>
      </c>
      <c r="AJC247" s="100">
        <v>-0.84311043807582198</v>
      </c>
      <c r="AKE247" s="100">
        <v>0.33689606366454</v>
      </c>
      <c r="AKF247" s="100">
        <v>6.6412048236329443E-2</v>
      </c>
      <c r="AKG247" s="100">
        <v>8.0104495685003815E-2</v>
      </c>
      <c r="AKH247" s="100">
        <v>0.15169877562313736</v>
      </c>
      <c r="AKI247" s="100">
        <v>0.10790964981328562</v>
      </c>
      <c r="AKJ247" s="100">
        <v>6.5301781276986492E-2</v>
      </c>
      <c r="AKK247" s="100">
        <v>0.10790964981328562</v>
      </c>
      <c r="ALD247" s="100">
        <v>9.7258389949226462E-2</v>
      </c>
      <c r="ALV247" s="100">
        <v>6.6412048236329443E-2</v>
      </c>
      <c r="ANK247" s="100">
        <v>9.7258389949226462E-2</v>
      </c>
      <c r="ANL247" s="100">
        <v>9.7258389949226462E-2</v>
      </c>
      <c r="APY247" s="100">
        <v>9.7255548622064106E-2</v>
      </c>
      <c r="APZ247" s="100">
        <v>9.7255548622064106E-2</v>
      </c>
      <c r="AQA247" s="100">
        <v>9.7255548622064106E-2</v>
      </c>
      <c r="ARK247" s="100">
        <v>-0.77154176682344922</v>
      </c>
      <c r="ARL247" s="100">
        <v>-0.77154176682344922</v>
      </c>
      <c r="ARM247" s="100">
        <v>-0.77154176682344922</v>
      </c>
      <c r="ARN247" s="100">
        <v>-0.77154176682344922</v>
      </c>
      <c r="ARX247" s="100">
        <v>8.0104495685003815E-2</v>
      </c>
      <c r="ARY247" s="100">
        <v>8.0104495685003815E-2</v>
      </c>
      <c r="ARZ247" s="100">
        <v>0.23612227230142993</v>
      </c>
      <c r="ASA247" s="100">
        <v>-0.84311043807582198</v>
      </c>
      <c r="ASB247" s="100">
        <v>-0.84311043807582198</v>
      </c>
      <c r="ASC247" s="100">
        <v>-0.84311043807582198</v>
      </c>
      <c r="AVZ247" s="100">
        <v>0.35008873758658454</v>
      </c>
      <c r="AWK247" s="100">
        <v>0.28645378659751858</v>
      </c>
      <c r="AXB247" s="100">
        <v>-0.26610600849662214</v>
      </c>
      <c r="AXI247" s="124">
        <v>-0.77052804987567725</v>
      </c>
      <c r="AXJ247" s="124">
        <v>0.17038887873196076</v>
      </c>
      <c r="AXL247" s="124">
        <v>6000</v>
      </c>
    </row>
    <row r="248" spans="1:1010 1051:1312" ht="14.25" customHeight="1" x14ac:dyDescent="0.2">
      <c r="A248" s="126" t="s">
        <v>3079</v>
      </c>
      <c r="B248" s="126" t="s">
        <v>2917</v>
      </c>
      <c r="C248" s="126" t="s">
        <v>2782</v>
      </c>
      <c r="D248" s="126" t="s">
        <v>2783</v>
      </c>
      <c r="E248" s="29" t="s">
        <v>3050</v>
      </c>
      <c r="F248" s="126" t="s">
        <v>2746</v>
      </c>
      <c r="G248" s="126" t="s">
        <v>2918</v>
      </c>
      <c r="CM248" s="100">
        <v>-0.1022990377368241</v>
      </c>
      <c r="FI248" s="100">
        <v>-0.14296828304909404</v>
      </c>
      <c r="IX248" s="100">
        <v>8.7481437749304558E-2</v>
      </c>
      <c r="IZ248" s="100">
        <v>-8.3041159688495444E-2</v>
      </c>
      <c r="JB248" s="100">
        <v>-0.14296828304909404</v>
      </c>
      <c r="JD248" s="100">
        <v>-0.14296828304909404</v>
      </c>
      <c r="QQ248" s="100">
        <v>-8.3041159688495444E-2</v>
      </c>
      <c r="QR248" s="100">
        <v>-8.3041159688495444E-2</v>
      </c>
      <c r="QS248" s="100">
        <v>1</v>
      </c>
      <c r="US248" s="100">
        <v>0.12276877602737121</v>
      </c>
      <c r="VD248" s="100">
        <v>0.69992189960442786</v>
      </c>
      <c r="XR248" s="124" t="s">
        <v>86</v>
      </c>
      <c r="XS248" s="124">
        <v>206.11574030107167</v>
      </c>
      <c r="XT248" s="124">
        <v>-16.35839208738664</v>
      </c>
      <c r="XU248" s="124">
        <v>9.2501960310178504</v>
      </c>
      <c r="XV248" s="124">
        <v>1.635839208738664</v>
      </c>
      <c r="XW248" s="124">
        <v>-2.3944735903497563</v>
      </c>
      <c r="XX248" s="124">
        <v>187.36287462333527</v>
      </c>
      <c r="YJ248" s="124">
        <v>5.6878889074797627E-3</v>
      </c>
      <c r="AAU248" s="100">
        <v>-4.4227186500283245E-3</v>
      </c>
      <c r="AAV248" s="100">
        <v>-1.729199188184902E-3</v>
      </c>
      <c r="AAW248" s="100">
        <v>-2.3354982995369554E-2</v>
      </c>
      <c r="AAX248" s="100">
        <v>-2.3354982995369554E-2</v>
      </c>
      <c r="AAY248" s="100">
        <v>-2.3354982995369554E-2</v>
      </c>
      <c r="AAZ248" s="100">
        <v>-2.3354982995369554E-2</v>
      </c>
      <c r="ABA248" s="100">
        <v>-2.3354982995369554E-2</v>
      </c>
      <c r="ABB248" s="100">
        <v>-2.3354982995369554E-2</v>
      </c>
      <c r="ABC248" s="100">
        <v>-2.3354982995369554E-2</v>
      </c>
      <c r="ABD248" s="100">
        <v>-2.3354982995369554E-2</v>
      </c>
      <c r="ABE248" s="100">
        <v>-2.3354982995369554E-2</v>
      </c>
      <c r="ABF248" s="100">
        <v>-2.3354982995369554E-2</v>
      </c>
      <c r="ABG248" s="100">
        <v>-2.3354982995369554E-2</v>
      </c>
      <c r="ABH248" s="100">
        <v>-2.3354982995369554E-2</v>
      </c>
      <c r="ABM248" s="100">
        <v>-3.7014191285516911E-2</v>
      </c>
      <c r="ABN248" s="100">
        <v>-3.7014191285516911E-2</v>
      </c>
      <c r="ACB248" s="100">
        <v>-2.3035520018467183E-2</v>
      </c>
      <c r="ADM248" s="100">
        <v>-1.4179790754804734E-2</v>
      </c>
      <c r="ADU248" s="100">
        <v>-4.3441951040022308E-3</v>
      </c>
      <c r="AEV248" s="100">
        <v>-4.2540385387913257E-3</v>
      </c>
      <c r="AGI248" s="100">
        <v>-1.4179790754804734E-2</v>
      </c>
      <c r="AGJ248" s="100">
        <v>-1.4179790754804734E-2</v>
      </c>
      <c r="AHI248" s="100">
        <v>-2.3354982995369554E-2</v>
      </c>
      <c r="AHJ248" s="100">
        <v>-2.5120872489160034E-2</v>
      </c>
      <c r="AHK248" s="100">
        <v>-2.0859339883463678E-2</v>
      </c>
      <c r="AIO248" s="100">
        <v>-4.5421819072535867E-3</v>
      </c>
      <c r="AIP248" s="100">
        <v>-4.5421819072535867E-3</v>
      </c>
      <c r="AJA248" s="100">
        <v>-4.3443066999365254E-3</v>
      </c>
      <c r="AJB248" s="100">
        <v>-4.3443066999365254E-3</v>
      </c>
      <c r="AJC248" s="100">
        <v>-4.3443066999365254E-3</v>
      </c>
      <c r="AKF248" s="100">
        <v>-2.3035520018467183E-2</v>
      </c>
      <c r="AKH248" s="100">
        <v>7.1311150306210104E-3</v>
      </c>
      <c r="AKJ248" s="100">
        <v>-2.3354982995369554E-2</v>
      </c>
      <c r="ALD248" s="100">
        <v>-1.4179790754804734E-2</v>
      </c>
      <c r="ALV248" s="100">
        <v>-2.3035520018467183E-2</v>
      </c>
      <c r="ANK248" s="100">
        <v>-1.4179679539743936E-2</v>
      </c>
      <c r="ANL248" s="100">
        <v>-1.4179679539743936E-2</v>
      </c>
      <c r="APY248" s="100">
        <v>-1.4179790754804734E-2</v>
      </c>
      <c r="APZ248" s="100">
        <v>-1.4179790754804734E-2</v>
      </c>
      <c r="AQA248" s="100">
        <v>-1.4179790754804734E-2</v>
      </c>
      <c r="ARK248" s="100">
        <v>-4.2540385387913257E-3</v>
      </c>
      <c r="ARL248" s="100">
        <v>-4.2540385387913257E-3</v>
      </c>
      <c r="ARM248" s="100">
        <v>-4.2540385387913257E-3</v>
      </c>
      <c r="ARN248" s="100">
        <v>-4.2540385387913257E-3</v>
      </c>
      <c r="ASA248" s="100">
        <v>-4.3441951040022308E-3</v>
      </c>
      <c r="ASB248" s="100">
        <v>-4.3441951040022308E-3</v>
      </c>
      <c r="ASC248" s="100">
        <v>-4.3441951040022308E-3</v>
      </c>
      <c r="AXB248" s="100">
        <v>-5.6878889074797627E-3</v>
      </c>
      <c r="AXI248" s="124">
        <v>-4.2483334346964663E-3</v>
      </c>
      <c r="AXJ248" s="124">
        <v>-6.7136869724445034E-2</v>
      </c>
      <c r="AXL248" s="124">
        <v>6000</v>
      </c>
    </row>
    <row r="249" spans="1:1010 1051:1312" ht="14.25" customHeight="1" x14ac:dyDescent="0.2">
      <c r="A249" s="126" t="s">
        <v>3079</v>
      </c>
      <c r="B249" s="126" t="s">
        <v>2919</v>
      </c>
      <c r="C249" s="126" t="s">
        <v>2782</v>
      </c>
      <c r="D249" s="126" t="s">
        <v>2786</v>
      </c>
      <c r="E249" s="29" t="s">
        <v>3050</v>
      </c>
      <c r="F249" s="126" t="s">
        <v>2746</v>
      </c>
      <c r="G249" s="126" t="s">
        <v>2918</v>
      </c>
      <c r="CM249" s="100">
        <v>0.1022990377368241</v>
      </c>
      <c r="FI249" s="100">
        <v>0.14296828304909404</v>
      </c>
      <c r="IX249" s="100">
        <v>-8.7481437749304558E-2</v>
      </c>
      <c r="IZ249" s="100">
        <v>8.3041159688495444E-2</v>
      </c>
      <c r="JB249" s="100">
        <v>0.14296828304909404</v>
      </c>
      <c r="JD249" s="100">
        <v>0.14296828304909404</v>
      </c>
      <c r="QQ249" s="100">
        <v>8.3041159688495444E-2</v>
      </c>
      <c r="QR249" s="100">
        <v>8.3041159688495444E-2</v>
      </c>
      <c r="QS249" s="100">
        <v>-1</v>
      </c>
      <c r="US249" s="100">
        <v>-0.12276877602737121</v>
      </c>
      <c r="VD249" s="100">
        <v>-0.69992189960442786</v>
      </c>
      <c r="XR249" s="124" t="s">
        <v>86</v>
      </c>
      <c r="XS249" s="124">
        <v>206.11574030107167</v>
      </c>
      <c r="XT249" s="124">
        <v>-16.35839208738664</v>
      </c>
      <c r="XU249" s="124">
        <v>-9.2501960310178504</v>
      </c>
      <c r="XV249" s="124">
        <v>1.635839208738664</v>
      </c>
      <c r="XW249" s="124">
        <v>2.3944735903497563</v>
      </c>
      <c r="XX249" s="124">
        <v>192.15182180403477</v>
      </c>
      <c r="YJ249" s="124">
        <v>-5.6878889074797627E-3</v>
      </c>
      <c r="AAU249" s="100">
        <v>4.4227186500283245E-3</v>
      </c>
      <c r="AAV249" s="100">
        <v>1.729199188184902E-3</v>
      </c>
      <c r="AAW249" s="100">
        <v>2.3354982995369554E-2</v>
      </c>
      <c r="AAX249" s="100">
        <v>2.3354982995369554E-2</v>
      </c>
      <c r="AAY249" s="100">
        <v>2.3354982995369554E-2</v>
      </c>
      <c r="AAZ249" s="100">
        <v>2.3354982995369554E-2</v>
      </c>
      <c r="ABA249" s="100">
        <v>2.3354982995369554E-2</v>
      </c>
      <c r="ABB249" s="100">
        <v>2.3354982995369554E-2</v>
      </c>
      <c r="ABC249" s="100">
        <v>2.3354982995369554E-2</v>
      </c>
      <c r="ABD249" s="100">
        <v>2.3354982995369554E-2</v>
      </c>
      <c r="ABE249" s="100">
        <v>2.3354982995369554E-2</v>
      </c>
      <c r="ABF249" s="100">
        <v>2.3354982995369554E-2</v>
      </c>
      <c r="ABG249" s="100">
        <v>2.3354982995369554E-2</v>
      </c>
      <c r="ABH249" s="100">
        <v>2.3354982995369554E-2</v>
      </c>
      <c r="ABM249" s="100">
        <v>3.7014191285516911E-2</v>
      </c>
      <c r="ABN249" s="100">
        <v>3.7014191285516911E-2</v>
      </c>
      <c r="ACB249" s="100">
        <v>2.3035520018467183E-2</v>
      </c>
      <c r="ADM249" s="100">
        <v>1.4179790754804734E-2</v>
      </c>
      <c r="ADU249" s="100">
        <v>4.3441951040022308E-3</v>
      </c>
      <c r="AEV249" s="100">
        <v>4.2540385387913257E-3</v>
      </c>
      <c r="AGI249" s="100">
        <v>1.4179790754804734E-2</v>
      </c>
      <c r="AGJ249" s="100">
        <v>1.4179790754804734E-2</v>
      </c>
      <c r="AHI249" s="100">
        <v>2.3354982995369554E-2</v>
      </c>
      <c r="AHJ249" s="100">
        <v>2.5120872489160034E-2</v>
      </c>
      <c r="AHK249" s="100">
        <v>2.0859339883463678E-2</v>
      </c>
      <c r="AIO249" s="100">
        <v>4.5421819072535867E-3</v>
      </c>
      <c r="AIP249" s="100">
        <v>4.5421819072535867E-3</v>
      </c>
      <c r="AJA249" s="100">
        <v>4.3443066999365254E-3</v>
      </c>
      <c r="AJB249" s="100">
        <v>4.3443066999365254E-3</v>
      </c>
      <c r="AJC249" s="100">
        <v>4.3443066999365254E-3</v>
      </c>
      <c r="AKF249" s="100">
        <v>2.3035520018467183E-2</v>
      </c>
      <c r="AKH249" s="100">
        <v>-7.1311150306210104E-3</v>
      </c>
      <c r="AKJ249" s="100">
        <v>2.3354982995369554E-2</v>
      </c>
      <c r="ALD249" s="100">
        <v>1.4179790754804734E-2</v>
      </c>
      <c r="ALV249" s="100">
        <v>2.3035520018467183E-2</v>
      </c>
      <c r="ANK249" s="100">
        <v>1.4179679539743936E-2</v>
      </c>
      <c r="ANL249" s="100">
        <v>1.4179679539743936E-2</v>
      </c>
      <c r="APY249" s="100">
        <v>1.4179790754804734E-2</v>
      </c>
      <c r="APZ249" s="100">
        <v>1.4179790754804734E-2</v>
      </c>
      <c r="AQA249" s="100">
        <v>1.4179790754804734E-2</v>
      </c>
      <c r="ARK249" s="100">
        <v>4.2540385387913257E-3</v>
      </c>
      <c r="ARL249" s="100">
        <v>4.2540385387913257E-3</v>
      </c>
      <c r="ARM249" s="100">
        <v>4.2540385387913257E-3</v>
      </c>
      <c r="ARN249" s="100">
        <v>4.2540385387913257E-3</v>
      </c>
      <c r="ASA249" s="100">
        <v>4.3441951040022308E-3</v>
      </c>
      <c r="ASB249" s="100">
        <v>4.3441951040022308E-3</v>
      </c>
      <c r="ASC249" s="100">
        <v>4.3441951040022308E-3</v>
      </c>
      <c r="AXB249" s="100">
        <v>5.6878889074797627E-3</v>
      </c>
      <c r="AXI249" s="124">
        <v>4.2483334346964663E-3</v>
      </c>
      <c r="AXJ249" s="124">
        <v>6.7136869724445034E-2</v>
      </c>
      <c r="AXL249" s="124">
        <v>6000</v>
      </c>
    </row>
    <row r="250" spans="1:1010 1051:1312" ht="14.25" customHeight="1" x14ac:dyDescent="0.2">
      <c r="A250" s="126" t="s">
        <v>3079</v>
      </c>
      <c r="B250" s="126" t="s">
        <v>2920</v>
      </c>
      <c r="C250" s="126" t="s">
        <v>2782</v>
      </c>
      <c r="D250" s="126" t="s">
        <v>2783</v>
      </c>
      <c r="E250" s="29" t="s">
        <v>3050</v>
      </c>
      <c r="F250" s="126" t="s">
        <v>2746</v>
      </c>
      <c r="G250" s="126" t="s">
        <v>2921</v>
      </c>
      <c r="CM250" s="100">
        <v>-9.4513557380331362E-2</v>
      </c>
      <c r="FI250" s="100">
        <v>-8.3663626055095058E-2</v>
      </c>
      <c r="IX250" s="100">
        <v>9.4940110271988551E-2</v>
      </c>
      <c r="JB250" s="100">
        <v>-8.3663626055095058E-2</v>
      </c>
      <c r="JD250" s="100">
        <v>-8.3663626055095058E-2</v>
      </c>
      <c r="QS250" s="100">
        <v>-0.66316237318604665</v>
      </c>
      <c r="US250" s="100">
        <v>0.1302351914473408</v>
      </c>
      <c r="VD250" s="100">
        <v>-1</v>
      </c>
      <c r="XR250" s="124" t="s">
        <v>86</v>
      </c>
      <c r="XS250" s="124">
        <v>224.17169454449206</v>
      </c>
      <c r="XT250" s="124">
        <v>-17.791404328927939</v>
      </c>
      <c r="XU250" s="124">
        <v>26.640746998183236</v>
      </c>
      <c r="XV250" s="124">
        <v>1.779140432892794</v>
      </c>
      <c r="XW250" s="124">
        <v>0.27500385487776491</v>
      </c>
      <c r="XX250" s="124">
        <v>206.65529407044187</v>
      </c>
      <c r="YJ250" s="124">
        <v>-1.1958468643799883E-2</v>
      </c>
      <c r="AAU250" s="100">
        <v>-2.434093077952856E-3</v>
      </c>
      <c r="AAV250" s="100">
        <v>-1.0861871747466266E-3</v>
      </c>
      <c r="AAW250" s="100">
        <v>4.2444619936455692E-3</v>
      </c>
      <c r="AAX250" s="100">
        <v>4.2444619936455692E-3</v>
      </c>
      <c r="AAY250" s="100">
        <v>4.2444619936455692E-3</v>
      </c>
      <c r="AAZ250" s="100">
        <v>4.2444619936455692E-3</v>
      </c>
      <c r="ABA250" s="100">
        <v>4.2444619936455692E-3</v>
      </c>
      <c r="ABB250" s="100">
        <v>4.2444619936455692E-3</v>
      </c>
      <c r="ABC250" s="100">
        <v>4.2444619936455692E-3</v>
      </c>
      <c r="ABD250" s="100">
        <v>4.2444619936455692E-3</v>
      </c>
      <c r="ABE250" s="100">
        <v>4.2444619936455692E-3</v>
      </c>
      <c r="ABF250" s="100">
        <v>4.2444619936455692E-3</v>
      </c>
      <c r="ABG250" s="100">
        <v>4.2444619936455692E-3</v>
      </c>
      <c r="ABH250" s="100">
        <v>4.2444619936455692E-3</v>
      </c>
      <c r="ABM250" s="100">
        <v>-3.8284497297760456E-2</v>
      </c>
      <c r="ABN250" s="100">
        <v>-3.8284497297760456E-2</v>
      </c>
      <c r="ACB250" s="100">
        <v>5.3563180729581349E-3</v>
      </c>
      <c r="ADM250" s="100">
        <v>3.6183672278004265E-2</v>
      </c>
      <c r="ADU250" s="100">
        <v>-2.9854160291813664E-3</v>
      </c>
      <c r="AEV250" s="100">
        <v>-2.8766863165241704E-3</v>
      </c>
      <c r="AGI250" s="100">
        <v>3.6183841287276419E-2</v>
      </c>
      <c r="AGJ250" s="100">
        <v>3.618375843959399E-2</v>
      </c>
      <c r="AHI250" s="100">
        <v>4.2444619936455692E-3</v>
      </c>
      <c r="AHJ250" s="100">
        <v>-1.902469234413713E-3</v>
      </c>
      <c r="AHK250" s="100">
        <v>1.2931913468101018E-2</v>
      </c>
      <c r="AIO250" s="100">
        <v>-3.2236830641760154E-3</v>
      </c>
      <c r="AIP250" s="100">
        <v>-3.2236830641760154E-3</v>
      </c>
      <c r="AJA250" s="100">
        <v>-2.9854160291813664E-3</v>
      </c>
      <c r="AJB250" s="100">
        <v>-2.9854160291813664E-3</v>
      </c>
      <c r="AJC250" s="100">
        <v>-2.9854160291813664E-3</v>
      </c>
      <c r="AKF250" s="100">
        <v>5.3563180729581349E-3</v>
      </c>
      <c r="AKG250" s="100">
        <v>4.8600246650143439E-2</v>
      </c>
      <c r="AKH250" s="100">
        <v>2.2121398286481932E-2</v>
      </c>
      <c r="AKJ250" s="100">
        <v>4.2444619936455692E-3</v>
      </c>
      <c r="ALD250" s="100">
        <v>3.6183672278004265E-2</v>
      </c>
      <c r="ALV250" s="100">
        <v>5.3563180729581349E-3</v>
      </c>
      <c r="ANK250" s="100">
        <v>3.6183841287276419E-2</v>
      </c>
      <c r="ANL250" s="100">
        <v>3.6183841287276419E-2</v>
      </c>
      <c r="APY250" s="100">
        <v>3.618375843959399E-2</v>
      </c>
      <c r="APZ250" s="100">
        <v>3.618375843959399E-2</v>
      </c>
      <c r="AQA250" s="100">
        <v>3.618375843959399E-2</v>
      </c>
      <c r="ARK250" s="100">
        <v>-2.8766863165241704E-3</v>
      </c>
      <c r="ARL250" s="100">
        <v>-2.8766863165241704E-3</v>
      </c>
      <c r="ARM250" s="100">
        <v>-2.8766863165241704E-3</v>
      </c>
      <c r="ARN250" s="100">
        <v>-2.8766863165241704E-3</v>
      </c>
      <c r="ARX250" s="100">
        <v>4.8600246650143439E-2</v>
      </c>
      <c r="ARY250" s="100">
        <v>4.8600246650143439E-2</v>
      </c>
      <c r="ASA250" s="100">
        <v>-2.9854160291813664E-3</v>
      </c>
      <c r="ASB250" s="100">
        <v>-2.9854160291813664E-3</v>
      </c>
      <c r="ASC250" s="100">
        <v>-2.9854160291813664E-3</v>
      </c>
      <c r="AXB250" s="100">
        <v>1.1958468643799883E-2</v>
      </c>
      <c r="AXI250" s="124">
        <v>-2.872934144986997E-3</v>
      </c>
      <c r="AXJ250" s="124">
        <v>-6.1797889088771991E-2</v>
      </c>
      <c r="AXL250" s="124">
        <v>6000</v>
      </c>
    </row>
    <row r="251" spans="1:1010 1051:1312" ht="14.25" customHeight="1" x14ac:dyDescent="0.2">
      <c r="A251" s="126" t="s">
        <v>3079</v>
      </c>
      <c r="B251" s="126" t="s">
        <v>2922</v>
      </c>
      <c r="C251" s="126" t="s">
        <v>2782</v>
      </c>
      <c r="D251" s="126" t="s">
        <v>2786</v>
      </c>
      <c r="E251" s="29" t="s">
        <v>3050</v>
      </c>
      <c r="F251" s="126" t="s">
        <v>2746</v>
      </c>
      <c r="G251" s="126" t="s">
        <v>2921</v>
      </c>
      <c r="CM251" s="100">
        <v>9.4513557380331362E-2</v>
      </c>
      <c r="FI251" s="100">
        <v>8.3663626055095058E-2</v>
      </c>
      <c r="IX251" s="100">
        <v>-9.4940110271988551E-2</v>
      </c>
      <c r="JB251" s="100">
        <v>8.3663626055095058E-2</v>
      </c>
      <c r="JD251" s="100">
        <v>8.3663626055095058E-2</v>
      </c>
      <c r="QS251" s="100">
        <v>0.66316237318604665</v>
      </c>
      <c r="US251" s="100">
        <v>-0.1302351914473408</v>
      </c>
      <c r="VD251" s="100">
        <v>1</v>
      </c>
      <c r="XR251" s="124" t="s">
        <v>86</v>
      </c>
      <c r="XS251" s="124">
        <v>224.17169454449206</v>
      </c>
      <c r="XT251" s="124">
        <v>-17.791404328927939</v>
      </c>
      <c r="XU251" s="124">
        <v>-26.640746998183236</v>
      </c>
      <c r="XV251" s="124">
        <v>1.779140432892794</v>
      </c>
      <c r="XW251" s="124">
        <v>-0.27500385487776491</v>
      </c>
      <c r="XX251" s="124">
        <v>206.10528636068636</v>
      </c>
      <c r="YJ251" s="124">
        <v>1.1958468643799883E-2</v>
      </c>
      <c r="AAU251" s="100">
        <v>2.434093077952856E-3</v>
      </c>
      <c r="AAV251" s="100">
        <v>1.0861871747466266E-3</v>
      </c>
      <c r="AAW251" s="100">
        <v>-4.2444619936455692E-3</v>
      </c>
      <c r="AAX251" s="100">
        <v>-4.2444619936455692E-3</v>
      </c>
      <c r="AAY251" s="100">
        <v>-4.2444619936455692E-3</v>
      </c>
      <c r="AAZ251" s="100">
        <v>-4.2444619936455692E-3</v>
      </c>
      <c r="ABA251" s="100">
        <v>-4.2444619936455692E-3</v>
      </c>
      <c r="ABB251" s="100">
        <v>-4.2444619936455692E-3</v>
      </c>
      <c r="ABC251" s="100">
        <v>-4.2444619936455692E-3</v>
      </c>
      <c r="ABD251" s="100">
        <v>-4.2444619936455692E-3</v>
      </c>
      <c r="ABE251" s="100">
        <v>-4.2444619936455692E-3</v>
      </c>
      <c r="ABF251" s="100">
        <v>-4.2444619936455692E-3</v>
      </c>
      <c r="ABG251" s="100">
        <v>-4.2444619936455692E-3</v>
      </c>
      <c r="ABH251" s="100">
        <v>-4.2444619936455692E-3</v>
      </c>
      <c r="ABM251" s="100">
        <v>3.8284497297760456E-2</v>
      </c>
      <c r="ABN251" s="100">
        <v>3.8284497297760456E-2</v>
      </c>
      <c r="ACB251" s="100">
        <v>-5.3563180729581349E-3</v>
      </c>
      <c r="ADM251" s="100">
        <v>-3.6183672278004265E-2</v>
      </c>
      <c r="ADU251" s="100">
        <v>2.9854160291813664E-3</v>
      </c>
      <c r="AEV251" s="100">
        <v>2.8766863165241704E-3</v>
      </c>
      <c r="AGI251" s="100">
        <v>-3.6183841287276419E-2</v>
      </c>
      <c r="AGJ251" s="100">
        <v>-3.618375843959399E-2</v>
      </c>
      <c r="AHI251" s="100">
        <v>-4.2444619936455692E-3</v>
      </c>
      <c r="AHJ251" s="100">
        <v>1.902469234413713E-3</v>
      </c>
      <c r="AHK251" s="100">
        <v>-1.2931913468101018E-2</v>
      </c>
      <c r="AIO251" s="100">
        <v>3.2236830641760154E-3</v>
      </c>
      <c r="AIP251" s="100">
        <v>3.2236830641760154E-3</v>
      </c>
      <c r="AJA251" s="100">
        <v>2.9854160291813664E-3</v>
      </c>
      <c r="AJB251" s="100">
        <v>2.9854160291813664E-3</v>
      </c>
      <c r="AJC251" s="100">
        <v>2.9854160291813664E-3</v>
      </c>
      <c r="AKF251" s="100">
        <v>-5.3563180729581349E-3</v>
      </c>
      <c r="AKG251" s="100">
        <v>-4.8600246650143439E-2</v>
      </c>
      <c r="AKH251" s="100">
        <v>-2.2121398286481932E-2</v>
      </c>
      <c r="AKJ251" s="100">
        <v>-4.2444619936455692E-3</v>
      </c>
      <c r="ALD251" s="100">
        <v>-3.6183672278004265E-2</v>
      </c>
      <c r="ALV251" s="100">
        <v>-5.3563180729581349E-3</v>
      </c>
      <c r="ANK251" s="100">
        <v>-3.6183841287276419E-2</v>
      </c>
      <c r="ANL251" s="100">
        <v>-3.6183841287276419E-2</v>
      </c>
      <c r="APY251" s="100">
        <v>-3.618375843959399E-2</v>
      </c>
      <c r="APZ251" s="100">
        <v>-3.618375843959399E-2</v>
      </c>
      <c r="AQA251" s="100">
        <v>-3.618375843959399E-2</v>
      </c>
      <c r="ARK251" s="100">
        <v>2.8766863165241704E-3</v>
      </c>
      <c r="ARL251" s="100">
        <v>2.8766863165241704E-3</v>
      </c>
      <c r="ARM251" s="100">
        <v>2.8766863165241704E-3</v>
      </c>
      <c r="ARN251" s="100">
        <v>2.8766863165241704E-3</v>
      </c>
      <c r="ARX251" s="100">
        <v>-4.8600246650143439E-2</v>
      </c>
      <c r="ARY251" s="100">
        <v>-4.8600246650143439E-2</v>
      </c>
      <c r="ASA251" s="100">
        <v>2.9854160291813664E-3</v>
      </c>
      <c r="ASB251" s="100">
        <v>2.9854160291813664E-3</v>
      </c>
      <c r="ASC251" s="100">
        <v>2.9854160291813664E-3</v>
      </c>
      <c r="AXB251" s="100">
        <v>-1.1958468643799883E-2</v>
      </c>
      <c r="AXI251" s="124">
        <v>2.872934144986997E-3</v>
      </c>
      <c r="AXJ251" s="124">
        <v>6.1797889088771991E-2</v>
      </c>
      <c r="AXL251" s="124">
        <v>6000</v>
      </c>
    </row>
    <row r="252" spans="1:1010 1051:1312" ht="14.25" customHeight="1" x14ac:dyDescent="0.2">
      <c r="A252" s="126" t="s">
        <v>3079</v>
      </c>
      <c r="B252" s="126" t="s">
        <v>2923</v>
      </c>
      <c r="C252" s="126" t="s">
        <v>2782</v>
      </c>
      <c r="D252" s="126" t="s">
        <v>2783</v>
      </c>
      <c r="E252" s="29" t="s">
        <v>3050</v>
      </c>
      <c r="F252" s="126" t="s">
        <v>2746</v>
      </c>
      <c r="G252" s="126" t="s">
        <v>2924</v>
      </c>
      <c r="L252" s="124">
        <v>-0.14781520904237994</v>
      </c>
      <c r="AF252" s="100">
        <v>-7.6686264365914206E-2</v>
      </c>
      <c r="AG252" s="100">
        <v>-7.6686264365914206E-2</v>
      </c>
      <c r="CM252" s="100">
        <v>0.32919017270677287</v>
      </c>
      <c r="FI252" s="100">
        <v>7.1459568908215726E-2</v>
      </c>
      <c r="IX252" s="100">
        <v>1</v>
      </c>
      <c r="JA252" s="100">
        <v>0.15968441671576347</v>
      </c>
      <c r="JB252" s="100">
        <v>7.1459568908215726E-2</v>
      </c>
      <c r="JD252" s="100">
        <v>7.1459568908215726E-2</v>
      </c>
      <c r="US252" s="100">
        <v>-0.29987672248653163</v>
      </c>
      <c r="VD252" s="100">
        <v>-0.11355231286967556</v>
      </c>
      <c r="XR252" s="124" t="s">
        <v>86</v>
      </c>
      <c r="XS252" s="124">
        <v>318.35846860507297</v>
      </c>
      <c r="XT252" s="124">
        <v>-15.379636164496278</v>
      </c>
      <c r="XU252" s="124">
        <v>87.313498255203342</v>
      </c>
      <c r="XV252" s="124">
        <v>1.5379636164496278</v>
      </c>
      <c r="XW252" s="124">
        <v>2.8419761119345561</v>
      </c>
      <c r="XX252" s="124">
        <v>305.82080855251127</v>
      </c>
      <c r="YJ252" s="124">
        <v>1.3370069380449717E-3</v>
      </c>
      <c r="AAU252" s="100">
        <v>6.8464323464226462E-3</v>
      </c>
      <c r="AAV252" s="100">
        <v>2.8666005219585319E-3</v>
      </c>
      <c r="AAW252" s="100">
        <v>7.2715258621977776E-3</v>
      </c>
      <c r="AAX252" s="100">
        <v>7.2715258621977776E-3</v>
      </c>
      <c r="AAY252" s="100">
        <v>7.2715258621977776E-3</v>
      </c>
      <c r="AAZ252" s="100">
        <v>7.2715258621977776E-3</v>
      </c>
      <c r="ABA252" s="100">
        <v>7.2715258621977776E-3</v>
      </c>
      <c r="ABB252" s="100">
        <v>7.2715258621977776E-3</v>
      </c>
      <c r="ABC252" s="100">
        <v>7.2715258621977776E-3</v>
      </c>
      <c r="ABD252" s="100">
        <v>7.2715258621977776E-3</v>
      </c>
      <c r="ABE252" s="100">
        <v>7.2715258621977776E-3</v>
      </c>
      <c r="ABF252" s="100">
        <v>7.2715258621977776E-3</v>
      </c>
      <c r="ABG252" s="100">
        <v>7.2715258621977776E-3</v>
      </c>
      <c r="ABH252" s="100">
        <v>7.2715258621977776E-3</v>
      </c>
      <c r="ACB252" s="100">
        <v>5.1664086152950466E-3</v>
      </c>
      <c r="ADM252" s="100">
        <v>-5.3191272377394197E-2</v>
      </c>
      <c r="ADU252" s="100">
        <v>7.5944748987988604E-3</v>
      </c>
      <c r="AEV252" s="100">
        <v>7.3682954846402251E-3</v>
      </c>
      <c r="AGI252" s="100">
        <v>-5.3191661973938098E-2</v>
      </c>
      <c r="AGJ252" s="100">
        <v>-5.3191272377394197E-2</v>
      </c>
      <c r="AHI252" s="100">
        <v>7.2715258621977776E-3</v>
      </c>
      <c r="AHJ252" s="100">
        <v>1.8908042702714643E-2</v>
      </c>
      <c r="AHK252" s="100">
        <v>-9.1746577119352496E-3</v>
      </c>
      <c r="AIO252" s="100">
        <v>8.0906096255463859E-3</v>
      </c>
      <c r="AIP252" s="100">
        <v>8.0906096255463859E-3</v>
      </c>
      <c r="AJA252" s="100">
        <v>7.5948587659818234E-3</v>
      </c>
      <c r="AJB252" s="100">
        <v>7.5948587659818234E-3</v>
      </c>
      <c r="AJC252" s="100">
        <v>7.5948587659818234E-3</v>
      </c>
      <c r="AKF252" s="100">
        <v>5.1664086152950466E-3</v>
      </c>
      <c r="AKG252" s="100">
        <v>-4.1743307373064177E-2</v>
      </c>
      <c r="AKJ252" s="100">
        <v>7.2715258621977776E-3</v>
      </c>
      <c r="ALD252" s="100">
        <v>-5.3191272377394197E-2</v>
      </c>
      <c r="ALV252" s="100">
        <v>5.1667928405630687E-3</v>
      </c>
      <c r="ANK252" s="100">
        <v>-5.3191272377394197E-2</v>
      </c>
      <c r="ANL252" s="100">
        <v>-5.3191272377394197E-2</v>
      </c>
      <c r="APY252" s="100">
        <v>-5.3191272377394197E-2</v>
      </c>
      <c r="APZ252" s="100">
        <v>-5.3191272377394197E-2</v>
      </c>
      <c r="AQA252" s="100">
        <v>-5.3191272377394197E-2</v>
      </c>
      <c r="ARK252" s="100">
        <v>7.3682954846402251E-3</v>
      </c>
      <c r="ARL252" s="100">
        <v>7.3682954846402251E-3</v>
      </c>
      <c r="ARM252" s="100">
        <v>7.3682954846402251E-3</v>
      </c>
      <c r="ARN252" s="100">
        <v>7.3682954846402251E-3</v>
      </c>
      <c r="ARX252" s="100">
        <v>-4.1743307373064177E-2</v>
      </c>
      <c r="ARY252" s="100">
        <v>-4.1743307373064177E-2</v>
      </c>
      <c r="ARZ252" s="100">
        <v>9.004926110265356E-4</v>
      </c>
      <c r="ASA252" s="100">
        <v>7.5944748987988604E-3</v>
      </c>
      <c r="ASB252" s="100">
        <v>7.5944748987988604E-3</v>
      </c>
      <c r="ASC252" s="100">
        <v>7.5944748987988604E-3</v>
      </c>
      <c r="AXB252" s="100">
        <v>-1.3370069380449717E-3</v>
      </c>
      <c r="AXI252" s="124">
        <v>7.3583113570325981E-3</v>
      </c>
      <c r="AXL252" s="124">
        <v>6000</v>
      </c>
    </row>
    <row r="253" spans="1:1010 1051:1312" ht="14.25" customHeight="1" x14ac:dyDescent="0.2">
      <c r="A253" s="126" t="s">
        <v>3079</v>
      </c>
      <c r="B253" s="126" t="s">
        <v>2925</v>
      </c>
      <c r="C253" s="126" t="s">
        <v>2782</v>
      </c>
      <c r="D253" s="126" t="s">
        <v>2786</v>
      </c>
      <c r="E253" s="29" t="s">
        <v>3050</v>
      </c>
      <c r="F253" s="126" t="s">
        <v>2746</v>
      </c>
      <c r="G253" s="126" t="s">
        <v>2924</v>
      </c>
      <c r="L253" s="124">
        <v>0.14781520904237994</v>
      </c>
      <c r="AF253" s="100">
        <v>7.6686264365914206E-2</v>
      </c>
      <c r="AG253" s="100">
        <v>7.6686264365914206E-2</v>
      </c>
      <c r="CM253" s="100">
        <v>-0.32919017270677287</v>
      </c>
      <c r="FI253" s="100">
        <v>-7.1459568908215726E-2</v>
      </c>
      <c r="IX253" s="100">
        <v>-1</v>
      </c>
      <c r="JA253" s="100">
        <v>-0.15968441671576347</v>
      </c>
      <c r="JB253" s="100">
        <v>-7.1459568908215726E-2</v>
      </c>
      <c r="JD253" s="100">
        <v>-7.1459568908215726E-2</v>
      </c>
      <c r="US253" s="100">
        <v>0.29987672248653163</v>
      </c>
      <c r="VD253" s="100">
        <v>0.11355231286967556</v>
      </c>
      <c r="XR253" s="124" t="s">
        <v>86</v>
      </c>
      <c r="XS253" s="124">
        <v>318.35846860507297</v>
      </c>
      <c r="XT253" s="124">
        <v>-15.379636164496278</v>
      </c>
      <c r="XU253" s="124">
        <v>-87.313498255203342</v>
      </c>
      <c r="XV253" s="124">
        <v>1.5379636164496278</v>
      </c>
      <c r="XW253" s="124">
        <v>-2.8419761119345561</v>
      </c>
      <c r="XX253" s="124">
        <v>300.13685632864212</v>
      </c>
      <c r="YJ253" s="124">
        <v>-1.3370069380449717E-3</v>
      </c>
      <c r="AAU253" s="100">
        <v>-6.8464323464226462E-3</v>
      </c>
      <c r="AAV253" s="100">
        <v>-2.8666005219585319E-3</v>
      </c>
      <c r="AAW253" s="100">
        <v>-7.2715258621977776E-3</v>
      </c>
      <c r="AAX253" s="100">
        <v>-7.2715258621977776E-3</v>
      </c>
      <c r="AAY253" s="100">
        <v>-7.2715258621977776E-3</v>
      </c>
      <c r="AAZ253" s="100">
        <v>-7.2715258621977776E-3</v>
      </c>
      <c r="ABA253" s="100">
        <v>-7.2715258621977776E-3</v>
      </c>
      <c r="ABB253" s="100">
        <v>-7.2715258621977776E-3</v>
      </c>
      <c r="ABC253" s="100">
        <v>-7.2715258621977776E-3</v>
      </c>
      <c r="ABD253" s="100">
        <v>-7.2715258621977776E-3</v>
      </c>
      <c r="ABE253" s="100">
        <v>-7.2715258621977776E-3</v>
      </c>
      <c r="ABF253" s="100">
        <v>-7.2715258621977776E-3</v>
      </c>
      <c r="ABG253" s="100">
        <v>-7.2715258621977776E-3</v>
      </c>
      <c r="ABH253" s="100">
        <v>-7.2715258621977776E-3</v>
      </c>
      <c r="ACB253" s="100">
        <v>-5.1664086152950466E-3</v>
      </c>
      <c r="ADM253" s="100">
        <v>5.3191272377394197E-2</v>
      </c>
      <c r="ADU253" s="100">
        <v>-7.5944748987988604E-3</v>
      </c>
      <c r="AEV253" s="100">
        <v>-7.3682954846402251E-3</v>
      </c>
      <c r="AGI253" s="100">
        <v>5.3191661973938098E-2</v>
      </c>
      <c r="AGJ253" s="100">
        <v>5.3191272377394197E-2</v>
      </c>
      <c r="AHI253" s="100">
        <v>-7.2715258621977776E-3</v>
      </c>
      <c r="AHJ253" s="100">
        <v>-1.8908042702714643E-2</v>
      </c>
      <c r="AHK253" s="100">
        <v>9.1746577119352496E-3</v>
      </c>
      <c r="AIO253" s="100">
        <v>-8.0906096255463859E-3</v>
      </c>
      <c r="AIP253" s="100">
        <v>-8.0906096255463859E-3</v>
      </c>
      <c r="AJA253" s="100">
        <v>-7.5948587659818234E-3</v>
      </c>
      <c r="AJB253" s="100">
        <v>-7.5948587659818234E-3</v>
      </c>
      <c r="AJC253" s="100">
        <v>-7.5948587659818234E-3</v>
      </c>
      <c r="AKF253" s="100">
        <v>-5.1664086152950466E-3</v>
      </c>
      <c r="AKG253" s="100">
        <v>4.1743307373064177E-2</v>
      </c>
      <c r="AKJ253" s="100">
        <v>-7.2715258621977776E-3</v>
      </c>
      <c r="ALD253" s="100">
        <v>5.3191272377394197E-2</v>
      </c>
      <c r="ALV253" s="100">
        <v>-5.1667928405630687E-3</v>
      </c>
      <c r="ANK253" s="100">
        <v>5.3191272377394197E-2</v>
      </c>
      <c r="ANL253" s="100">
        <v>5.3191272377394197E-2</v>
      </c>
      <c r="APY253" s="100">
        <v>5.3191272377394197E-2</v>
      </c>
      <c r="APZ253" s="100">
        <v>5.3191272377394197E-2</v>
      </c>
      <c r="AQA253" s="100">
        <v>5.3191272377394197E-2</v>
      </c>
      <c r="ARK253" s="100">
        <v>-7.3682954846402251E-3</v>
      </c>
      <c r="ARL253" s="100">
        <v>-7.3682954846402251E-3</v>
      </c>
      <c r="ARM253" s="100">
        <v>-7.3682954846402251E-3</v>
      </c>
      <c r="ARN253" s="100">
        <v>-7.3682954846402251E-3</v>
      </c>
      <c r="ARX253" s="100">
        <v>4.1743307373064177E-2</v>
      </c>
      <c r="ARY253" s="100">
        <v>4.1743307373064177E-2</v>
      </c>
      <c r="ARZ253" s="100">
        <v>-9.004926110265356E-4</v>
      </c>
      <c r="ASA253" s="100">
        <v>-7.5944748987988604E-3</v>
      </c>
      <c r="ASB253" s="100">
        <v>-7.5944748987988604E-3</v>
      </c>
      <c r="ASC253" s="100">
        <v>-7.5944748987988604E-3</v>
      </c>
      <c r="AXB253" s="100">
        <v>1.3370069380449717E-3</v>
      </c>
      <c r="AXI253" s="124">
        <v>-7.3583113570325981E-3</v>
      </c>
      <c r="AXL253" s="124">
        <v>6000</v>
      </c>
    </row>
    <row r="254" spans="1:1010 1051:1312" ht="14.25" customHeight="1" x14ac:dyDescent="0.2">
      <c r="A254" s="126" t="s">
        <v>3079</v>
      </c>
      <c r="B254" s="126" t="s">
        <v>2926</v>
      </c>
      <c r="C254" s="126" t="s">
        <v>2782</v>
      </c>
      <c r="D254" s="126" t="s">
        <v>2783</v>
      </c>
      <c r="E254" s="29" t="s">
        <v>3050</v>
      </c>
      <c r="F254" s="126" t="s">
        <v>3046</v>
      </c>
      <c r="G254" s="126" t="s">
        <v>2927</v>
      </c>
      <c r="L254" s="124">
        <v>-0.58767285725039065</v>
      </c>
      <c r="P254" s="100">
        <v>-0.1479216658672145</v>
      </c>
      <c r="Q254" s="100">
        <v>-0.1479216658672145</v>
      </c>
      <c r="R254" s="100">
        <v>-0.1479216658672145</v>
      </c>
      <c r="S254" s="100">
        <v>-0.1479216658672145</v>
      </c>
      <c r="T254" s="100">
        <v>-0.1479216658672145</v>
      </c>
      <c r="U254" s="100">
        <v>-0.1479216658672145</v>
      </c>
      <c r="V254" s="100">
        <v>-0.1479216658672145</v>
      </c>
      <c r="W254" s="100">
        <v>-0.1479216658672145</v>
      </c>
      <c r="X254" s="100">
        <v>-0.1479216658672145</v>
      </c>
      <c r="Y254" s="100">
        <v>-0.1479216658672145</v>
      </c>
      <c r="Z254" s="100">
        <v>-0.1479216658672145</v>
      </c>
      <c r="AA254" s="100">
        <v>-0.1479216658672145</v>
      </c>
      <c r="AF254" s="100">
        <v>0.27308625170113232</v>
      </c>
      <c r="AG254" s="100">
        <v>0.27308625170113232</v>
      </c>
      <c r="AU254" s="100">
        <v>-0.1433772921783974</v>
      </c>
      <c r="CM254" s="100">
        <v>0.31804505760622293</v>
      </c>
      <c r="GB254" s="100">
        <v>-0.1479216658672145</v>
      </c>
      <c r="GC254" s="100">
        <v>-0.17304740242090699</v>
      </c>
      <c r="GD254" s="100">
        <v>-0.11241139230340169</v>
      </c>
      <c r="IX254" s="100">
        <v>0.76058336595707021</v>
      </c>
      <c r="IY254" s="100">
        <v>-0.1433772921783974</v>
      </c>
      <c r="JA254" s="100">
        <v>0.1318286231796191</v>
      </c>
      <c r="JC254" s="100">
        <v>-0.1479216658672145</v>
      </c>
      <c r="KO254" s="100">
        <v>-0.1433772921783974</v>
      </c>
      <c r="QS254" s="100">
        <v>0.45181734948699109</v>
      </c>
      <c r="US254" s="100">
        <v>1</v>
      </c>
      <c r="VD254" s="100">
        <v>0.60952520730901882</v>
      </c>
      <c r="XR254" s="124" t="s">
        <v>86</v>
      </c>
      <c r="XS254" s="124">
        <v>289.56380676963272</v>
      </c>
      <c r="XT254" s="124">
        <v>-21.136044289754214</v>
      </c>
      <c r="XU254" s="124">
        <v>97.094590359772369</v>
      </c>
      <c r="XV254" s="124">
        <v>2.1136044289754214</v>
      </c>
      <c r="XW254" s="124">
        <v>0.63807174124453014</v>
      </c>
      <c r="XX254" s="124">
        <v>269.065834221123</v>
      </c>
      <c r="YJ254" s="124">
        <v>5.0559741769193528E-3</v>
      </c>
      <c r="AAU254" s="100">
        <v>2.9401566758244093E-2</v>
      </c>
      <c r="AAV254" s="100">
        <v>7.9063801832766362E-3</v>
      </c>
      <c r="ADM254" s="100">
        <v>1.7369267920195042E-2</v>
      </c>
      <c r="ADU254" s="100">
        <v>1.2762318268988196E-2</v>
      </c>
      <c r="AEV254" s="100">
        <v>1.376348937715486E-2</v>
      </c>
      <c r="AGI254" s="100">
        <v>1.7369267920195042E-2</v>
      </c>
      <c r="AGJ254" s="100">
        <v>1.7369267920195042E-2</v>
      </c>
      <c r="AGP254" s="100">
        <v>-6.5508890138896811E-2</v>
      </c>
      <c r="AIO254" s="100">
        <v>1.0568347686727719E-2</v>
      </c>
      <c r="AIP254" s="100">
        <v>1.0568347686727719E-2</v>
      </c>
      <c r="AJA254" s="100">
        <v>1.2762318268988196E-2</v>
      </c>
      <c r="AJB254" s="100">
        <v>1.2762318268988196E-2</v>
      </c>
      <c r="AJC254" s="100">
        <v>1.2762318268988196E-2</v>
      </c>
      <c r="AKG254" s="100">
        <v>-3.8921813579516303E-2</v>
      </c>
      <c r="AKI254" s="100">
        <v>-6.5508890138896811E-2</v>
      </c>
      <c r="AKK254" s="100">
        <v>-6.5508890138896811E-2</v>
      </c>
      <c r="ALD254" s="100">
        <v>1.7367964807937789E-2</v>
      </c>
      <c r="ANK254" s="100">
        <v>1.7367964807937789E-2</v>
      </c>
      <c r="ANL254" s="100">
        <v>1.7367964807937789E-2</v>
      </c>
      <c r="APY254" s="100">
        <v>1.7369267920195042E-2</v>
      </c>
      <c r="APZ254" s="100">
        <v>1.7369267920195042E-2</v>
      </c>
      <c r="AQA254" s="100">
        <v>1.7369267920195042E-2</v>
      </c>
      <c r="ARK254" s="100">
        <v>1.376348937715486E-2</v>
      </c>
      <c r="ARL254" s="100">
        <v>1.376348937715486E-2</v>
      </c>
      <c r="ARM254" s="100">
        <v>1.376348937715486E-2</v>
      </c>
      <c r="ARN254" s="100">
        <v>1.376348937715486E-2</v>
      </c>
      <c r="ARX254" s="100">
        <v>-3.8921813579516303E-2</v>
      </c>
      <c r="ARY254" s="100">
        <v>-3.8921813579516303E-2</v>
      </c>
      <c r="ASA254" s="100">
        <v>1.2762318268988196E-2</v>
      </c>
      <c r="ASB254" s="100">
        <v>1.2762318268988196E-2</v>
      </c>
      <c r="ASC254" s="100">
        <v>1.2762318268988196E-2</v>
      </c>
      <c r="AXB254" s="100">
        <v>-5.0559741769193528E-3</v>
      </c>
      <c r="AXI254" s="124">
        <v>1.3745237931763216E-2</v>
      </c>
      <c r="AXL254" s="124">
        <v>6000</v>
      </c>
    </row>
    <row r="255" spans="1:1010 1051:1312" ht="14.25" customHeight="1" x14ac:dyDescent="0.2">
      <c r="A255" s="126" t="s">
        <v>3079</v>
      </c>
      <c r="B255" s="126" t="s">
        <v>2928</v>
      </c>
      <c r="C255" s="126" t="s">
        <v>2782</v>
      </c>
      <c r="D255" s="126" t="s">
        <v>2786</v>
      </c>
      <c r="E255" s="29" t="s">
        <v>3050</v>
      </c>
      <c r="F255" s="126" t="s">
        <v>3046</v>
      </c>
      <c r="G255" s="126" t="s">
        <v>2927</v>
      </c>
      <c r="L255" s="124">
        <v>0.58767285725039065</v>
      </c>
      <c r="P255" s="100">
        <v>0.1479216658672145</v>
      </c>
      <c r="Q255" s="100">
        <v>0.1479216658672145</v>
      </c>
      <c r="R255" s="100">
        <v>0.1479216658672145</v>
      </c>
      <c r="S255" s="100">
        <v>0.1479216658672145</v>
      </c>
      <c r="T255" s="100">
        <v>0.1479216658672145</v>
      </c>
      <c r="U255" s="100">
        <v>0.1479216658672145</v>
      </c>
      <c r="V255" s="100">
        <v>0.1479216658672145</v>
      </c>
      <c r="W255" s="100">
        <v>0.1479216658672145</v>
      </c>
      <c r="X255" s="100">
        <v>0.1479216658672145</v>
      </c>
      <c r="Y255" s="100">
        <v>0.1479216658672145</v>
      </c>
      <c r="Z255" s="100">
        <v>0.1479216658672145</v>
      </c>
      <c r="AA255" s="100">
        <v>0.1479216658672145</v>
      </c>
      <c r="AF255" s="100">
        <v>-0.27308625170113232</v>
      </c>
      <c r="AG255" s="100">
        <v>-0.27308625170113232</v>
      </c>
      <c r="AU255" s="100">
        <v>0.1433772921783974</v>
      </c>
      <c r="CM255" s="100">
        <v>-0.31804505760622293</v>
      </c>
      <c r="GB255" s="100">
        <v>0.1479216658672145</v>
      </c>
      <c r="GC255" s="100">
        <v>0.17304740242090699</v>
      </c>
      <c r="GD255" s="100">
        <v>0.11241139230340169</v>
      </c>
      <c r="IX255" s="100">
        <v>-0.76058336595707021</v>
      </c>
      <c r="IY255" s="100">
        <v>0.1433772921783974</v>
      </c>
      <c r="JA255" s="100">
        <v>-0.1318286231796191</v>
      </c>
      <c r="JC255" s="100">
        <v>0.1479216658672145</v>
      </c>
      <c r="KO255" s="100">
        <v>0.1433772921783974</v>
      </c>
      <c r="QS255" s="100">
        <v>-0.45181734948699109</v>
      </c>
      <c r="US255" s="100">
        <v>-1</v>
      </c>
      <c r="VD255" s="100">
        <v>-0.60952520730901882</v>
      </c>
      <c r="XR255" s="124" t="s">
        <v>86</v>
      </c>
      <c r="XS255" s="124">
        <v>289.56380676963272</v>
      </c>
      <c r="XT255" s="124">
        <v>-21.136044289754214</v>
      </c>
      <c r="XU255" s="124">
        <v>-97.094590359772369</v>
      </c>
      <c r="XV255" s="124">
        <v>2.1136044289754214</v>
      </c>
      <c r="XW255" s="124">
        <v>-0.63807174124453014</v>
      </c>
      <c r="XX255" s="124">
        <v>267.78969073863396</v>
      </c>
      <c r="YJ255" s="124">
        <v>-5.0559741769193528E-3</v>
      </c>
      <c r="AAU255" s="100">
        <v>-2.9401566758244093E-2</v>
      </c>
      <c r="AAV255" s="100">
        <v>-7.9063801832766362E-3</v>
      </c>
      <c r="ADM255" s="100">
        <v>-1.7369267920195042E-2</v>
      </c>
      <c r="ADU255" s="100">
        <v>-1.2762318268988196E-2</v>
      </c>
      <c r="AEV255" s="100">
        <v>-1.376348937715486E-2</v>
      </c>
      <c r="AGI255" s="100">
        <v>-1.7369267920195042E-2</v>
      </c>
      <c r="AGJ255" s="100">
        <v>-1.7369267920195042E-2</v>
      </c>
      <c r="AGP255" s="100">
        <v>6.5508890138896811E-2</v>
      </c>
      <c r="AIO255" s="100">
        <v>-1.0568347686727719E-2</v>
      </c>
      <c r="AIP255" s="100">
        <v>-1.0568347686727719E-2</v>
      </c>
      <c r="AJA255" s="100">
        <v>-1.2762318268988196E-2</v>
      </c>
      <c r="AJB255" s="100">
        <v>-1.2762318268988196E-2</v>
      </c>
      <c r="AJC255" s="100">
        <v>-1.2762318268988196E-2</v>
      </c>
      <c r="AKG255" s="100">
        <v>3.8921813579516303E-2</v>
      </c>
      <c r="AKI255" s="100">
        <v>6.5508890138896811E-2</v>
      </c>
      <c r="AKK255" s="100">
        <v>6.5508890138896811E-2</v>
      </c>
      <c r="ALD255" s="100">
        <v>-1.7367964807937789E-2</v>
      </c>
      <c r="ANK255" s="100">
        <v>-1.7367964807937789E-2</v>
      </c>
      <c r="ANL255" s="100">
        <v>-1.7367964807937789E-2</v>
      </c>
      <c r="APY255" s="100">
        <v>-1.7369267920195042E-2</v>
      </c>
      <c r="APZ255" s="100">
        <v>-1.7369267920195042E-2</v>
      </c>
      <c r="AQA255" s="100">
        <v>-1.7369267920195042E-2</v>
      </c>
      <c r="ARK255" s="100">
        <v>-1.376348937715486E-2</v>
      </c>
      <c r="ARL255" s="100">
        <v>-1.376348937715486E-2</v>
      </c>
      <c r="ARM255" s="100">
        <v>-1.376348937715486E-2</v>
      </c>
      <c r="ARN255" s="100">
        <v>-1.376348937715486E-2</v>
      </c>
      <c r="ARX255" s="100">
        <v>3.8921813579516303E-2</v>
      </c>
      <c r="ARY255" s="100">
        <v>3.8921813579516303E-2</v>
      </c>
      <c r="ASA255" s="100">
        <v>-1.2762318268988196E-2</v>
      </c>
      <c r="ASB255" s="100">
        <v>-1.2762318268988196E-2</v>
      </c>
      <c r="ASC255" s="100">
        <v>-1.2762318268988196E-2</v>
      </c>
      <c r="AXB255" s="100">
        <v>5.0559741769193528E-3</v>
      </c>
      <c r="AXI255" s="124">
        <v>-1.3745237931763216E-2</v>
      </c>
      <c r="AXL255" s="124">
        <v>6000</v>
      </c>
    </row>
    <row r="256" spans="1:1010 1051:1312" ht="14.25" customHeight="1" x14ac:dyDescent="0.2">
      <c r="A256" s="126" t="s">
        <v>3079</v>
      </c>
      <c r="B256" s="126" t="s">
        <v>2931</v>
      </c>
      <c r="C256" s="126" t="s">
        <v>2782</v>
      </c>
      <c r="D256" s="126" t="s">
        <v>2783</v>
      </c>
      <c r="E256" s="29" t="s">
        <v>3050</v>
      </c>
      <c r="F256" s="126" t="s">
        <v>2746</v>
      </c>
      <c r="G256" s="126" t="s">
        <v>2932</v>
      </c>
      <c r="CN256" s="100">
        <v>-0.99999972399553172</v>
      </c>
      <c r="HH256" s="100">
        <v>-0.89431167901177144</v>
      </c>
      <c r="HI256" s="100">
        <v>-0.89431167901177144</v>
      </c>
      <c r="HT256" s="100">
        <v>-1</v>
      </c>
      <c r="QT256" s="100">
        <v>-0.99999972399553172</v>
      </c>
      <c r="QU256" s="100">
        <v>-0.99999972399553172</v>
      </c>
      <c r="QV256" s="100">
        <v>-0.99999972399553172</v>
      </c>
      <c r="XR256" s="124" t="s">
        <v>86</v>
      </c>
      <c r="XS256" s="124">
        <v>240.79050218943993</v>
      </c>
      <c r="XT256" s="124">
        <v>-28.941166128538455</v>
      </c>
      <c r="XU256" s="124">
        <v>45.269219519394795</v>
      </c>
      <c r="XV256" s="124">
        <v>1.1576466451415381</v>
      </c>
      <c r="XW256" s="124">
        <v>-28.7752559994371</v>
      </c>
      <c r="XX256" s="124">
        <v>183.07408006146437</v>
      </c>
      <c r="YJ256" s="124">
        <v>-3.8886320756200077E-2</v>
      </c>
      <c r="AAU256" s="100">
        <v>-1.3724754787711507E-3</v>
      </c>
      <c r="ABM256" s="100">
        <v>2.8031986817647092E-3</v>
      </c>
      <c r="ABN256" s="100">
        <v>2.8031986817647092E-3</v>
      </c>
      <c r="AEV256" s="100">
        <v>-6.0885856868636845E-2</v>
      </c>
      <c r="AKE256" s="100">
        <v>1.0411398638023176E-3</v>
      </c>
      <c r="ARK256" s="100">
        <v>-6.0885856868636845E-2</v>
      </c>
      <c r="ARL256" s="100">
        <v>-6.0885856868636845E-2</v>
      </c>
      <c r="ARM256" s="100">
        <v>-6.0885856868636845E-2</v>
      </c>
      <c r="ARN256" s="100">
        <v>-6.0885856868636845E-2</v>
      </c>
      <c r="ARZ256" s="100">
        <v>6.7251999387149325E-4</v>
      </c>
      <c r="AVZ256" s="100">
        <v>1.07364026592789E-3</v>
      </c>
      <c r="AWK256" s="100">
        <v>8.5542295293437247E-4</v>
      </c>
      <c r="AXB256" s="100">
        <v>3.8886320756200077E-2</v>
      </c>
      <c r="AXI256" s="124">
        <v>-6.0805798322569042E-2</v>
      </c>
      <c r="AXL256" s="124">
        <v>6000</v>
      </c>
    </row>
    <row r="257" spans="1:1010 1051:1312" ht="14.25" customHeight="1" x14ac:dyDescent="0.2">
      <c r="A257" s="126" t="s">
        <v>3079</v>
      </c>
      <c r="B257" s="126" t="s">
        <v>2507</v>
      </c>
      <c r="C257" s="126" t="s">
        <v>2782</v>
      </c>
      <c r="D257" s="126" t="s">
        <v>2786</v>
      </c>
      <c r="E257" s="29" t="s">
        <v>3050</v>
      </c>
      <c r="F257" s="126" t="s">
        <v>2746</v>
      </c>
      <c r="G257" s="126" t="s">
        <v>2932</v>
      </c>
      <c r="CN257" s="100">
        <v>0.99999972399553172</v>
      </c>
      <c r="HH257" s="100">
        <v>0.89431167901177144</v>
      </c>
      <c r="HI257" s="100">
        <v>0.89431167901177144</v>
      </c>
      <c r="HT257" s="100">
        <v>1</v>
      </c>
      <c r="QT257" s="100">
        <v>0.99999972399553172</v>
      </c>
      <c r="QU257" s="100">
        <v>0.99999972399553172</v>
      </c>
      <c r="QV257" s="100">
        <v>0.99999972399553172</v>
      </c>
      <c r="XR257" s="124" t="s">
        <v>86</v>
      </c>
      <c r="XS257" s="124">
        <v>240.79050218943993</v>
      </c>
      <c r="XT257" s="124">
        <v>-28.941166128538455</v>
      </c>
      <c r="XU257" s="124">
        <v>-45.269219519394795</v>
      </c>
      <c r="XV257" s="124">
        <v>1.1576466451415381</v>
      </c>
      <c r="XW257" s="124">
        <v>28.7752559994371</v>
      </c>
      <c r="XX257" s="124">
        <v>240.62459206033861</v>
      </c>
      <c r="YJ257" s="124">
        <v>3.8886320756200077E-2</v>
      </c>
      <c r="AAU257" s="100">
        <v>1.3724754787711507E-3</v>
      </c>
      <c r="ABM257" s="100">
        <v>-2.8031986817647092E-3</v>
      </c>
      <c r="ABN257" s="100">
        <v>-2.8031986817647092E-3</v>
      </c>
      <c r="AEV257" s="100">
        <v>6.0885856868636845E-2</v>
      </c>
      <c r="AKE257" s="100">
        <v>-1.0411398638023176E-3</v>
      </c>
      <c r="ARK257" s="100">
        <v>6.0885856868636845E-2</v>
      </c>
      <c r="ARL257" s="100">
        <v>6.0885856868636845E-2</v>
      </c>
      <c r="ARM257" s="100">
        <v>6.0885856868636845E-2</v>
      </c>
      <c r="ARN257" s="100">
        <v>6.0885856868636845E-2</v>
      </c>
      <c r="ARZ257" s="100">
        <v>-6.7251999387149325E-4</v>
      </c>
      <c r="AVZ257" s="100">
        <v>-1.07364026592789E-3</v>
      </c>
      <c r="AWK257" s="100">
        <v>-8.5542295293437247E-4</v>
      </c>
      <c r="AXB257" s="100">
        <v>-3.8886320756200077E-2</v>
      </c>
      <c r="AXI257" s="124">
        <v>6.0805798322569042E-2</v>
      </c>
      <c r="AXL257" s="124">
        <v>6000</v>
      </c>
    </row>
    <row r="258" spans="1:1010 1051:1312" ht="14.25" customHeight="1" x14ac:dyDescent="0.2">
      <c r="A258" s="126" t="s">
        <v>3079</v>
      </c>
      <c r="B258" s="126" t="s">
        <v>2933</v>
      </c>
      <c r="C258" s="126" t="s">
        <v>2782</v>
      </c>
      <c r="D258" s="126" t="s">
        <v>2783</v>
      </c>
      <c r="E258" s="29" t="s">
        <v>3050</v>
      </c>
      <c r="F258" s="126" t="s">
        <v>2746</v>
      </c>
      <c r="G258" s="126" t="s">
        <v>2934</v>
      </c>
      <c r="L258" s="124">
        <v>-0.38630591149459281</v>
      </c>
      <c r="CM258" s="100">
        <v>0.43873242935526319</v>
      </c>
      <c r="FI258" s="100">
        <v>0.13535096693169044</v>
      </c>
      <c r="GC258" s="100">
        <v>-8.431712581904556E-2</v>
      </c>
      <c r="IX258" s="100">
        <v>1</v>
      </c>
      <c r="IZ258" s="100">
        <v>7.9144912250036226E-2</v>
      </c>
      <c r="JA258" s="100">
        <v>0.18831282003086425</v>
      </c>
      <c r="JB258" s="100">
        <v>0.13535096693169044</v>
      </c>
      <c r="JD258" s="100">
        <v>0.13535096693169044</v>
      </c>
      <c r="QQ258" s="100">
        <v>7.9144912250036226E-2</v>
      </c>
      <c r="QR258" s="100">
        <v>7.9144912250036226E-2</v>
      </c>
      <c r="QS258" s="100">
        <v>0.61463393317857318</v>
      </c>
      <c r="US258" s="100">
        <v>-0.75570246063852331</v>
      </c>
      <c r="VD258" s="100">
        <v>0.81300332466947856</v>
      </c>
      <c r="XR258" s="124" t="s">
        <v>86</v>
      </c>
      <c r="XS258" s="124">
        <v>275.17758811212173</v>
      </c>
      <c r="XT258" s="124">
        <v>-20.085955336651221</v>
      </c>
      <c r="XU258" s="124">
        <v>77.939611934330301</v>
      </c>
      <c r="XV258" s="124">
        <v>2.008595533665122</v>
      </c>
      <c r="XW258" s="124">
        <v>2.5447139528502252</v>
      </c>
      <c r="XX258" s="124">
        <v>257.63634672832069</v>
      </c>
      <c r="YJ258" s="124">
        <v>1.1281514638227965E-2</v>
      </c>
      <c r="AAU258" s="100">
        <v>1.8477075853226079E-2</v>
      </c>
      <c r="AAV258" s="100">
        <v>6.0315641570220929E-3</v>
      </c>
      <c r="AAW258" s="100">
        <v>6.1452723876442503E-2</v>
      </c>
      <c r="AAX258" s="100">
        <v>6.1452723876442503E-2</v>
      </c>
      <c r="AAY258" s="100">
        <v>6.1452723876442503E-2</v>
      </c>
      <c r="AAZ258" s="100">
        <v>6.1452723876442503E-2</v>
      </c>
      <c r="ABA258" s="100">
        <v>6.1452723876442503E-2</v>
      </c>
      <c r="ABB258" s="100">
        <v>6.1452723876442503E-2</v>
      </c>
      <c r="ABC258" s="100">
        <v>6.1452723876442503E-2</v>
      </c>
      <c r="ABD258" s="100">
        <v>6.1452723876442503E-2</v>
      </c>
      <c r="ABE258" s="100">
        <v>6.1452723876442503E-2</v>
      </c>
      <c r="ABF258" s="100">
        <v>6.1452723876442503E-2</v>
      </c>
      <c r="ABG258" s="100">
        <v>6.1452723876442503E-2</v>
      </c>
      <c r="ABH258" s="100">
        <v>6.1452723876442503E-2</v>
      </c>
      <c r="ABM258" s="100">
        <v>-2.4903096569855773E-2</v>
      </c>
      <c r="ABN258" s="100">
        <v>-2.4903096569855773E-2</v>
      </c>
      <c r="ACB258" s="100">
        <v>5.7316970330587323E-2</v>
      </c>
      <c r="ADM258" s="100">
        <v>-5.7347158886157913E-2</v>
      </c>
      <c r="ADU258" s="100">
        <v>1.2803741240866738E-2</v>
      </c>
      <c r="AEV258" s="100">
        <v>1.295870685232697E-2</v>
      </c>
      <c r="AGI258" s="100">
        <v>-5.7347158886157913E-2</v>
      </c>
      <c r="AGJ258" s="100">
        <v>-5.7347158886157913E-2</v>
      </c>
      <c r="AHI258" s="100">
        <v>6.1452723876442503E-2</v>
      </c>
      <c r="AHK258" s="100">
        <v>2.9139479881379819E-2</v>
      </c>
      <c r="AIO258" s="100">
        <v>1.2467648037283709E-2</v>
      </c>
      <c r="AIP258" s="100">
        <v>1.2467648037283709E-2</v>
      </c>
      <c r="AJA258" s="100">
        <v>1.2803741240866738E-2</v>
      </c>
      <c r="AJB258" s="100">
        <v>1.2803741240866738E-2</v>
      </c>
      <c r="AJC258" s="100">
        <v>1.2803741240866738E-2</v>
      </c>
      <c r="AKF258" s="100">
        <v>5.7316970330587323E-2</v>
      </c>
      <c r="AKJ258" s="100">
        <v>6.1452723876442503E-2</v>
      </c>
      <c r="ALD258" s="100">
        <v>-5.7347158886157913E-2</v>
      </c>
      <c r="ALV258" s="100">
        <v>5.7316970330587323E-2</v>
      </c>
      <c r="ANK258" s="100">
        <v>-5.7347158886157913E-2</v>
      </c>
      <c r="ANL258" s="100">
        <v>-5.7347158886157913E-2</v>
      </c>
      <c r="APY258" s="100">
        <v>-5.7347158886157913E-2</v>
      </c>
      <c r="APZ258" s="100">
        <v>-5.7347158886157913E-2</v>
      </c>
      <c r="AQA258" s="100">
        <v>-5.7347158886157913E-2</v>
      </c>
      <c r="ARK258" s="100">
        <v>1.295870685232697E-2</v>
      </c>
      <c r="ARL258" s="100">
        <v>1.295870685232697E-2</v>
      </c>
      <c r="ARM258" s="100">
        <v>1.295870685232697E-2</v>
      </c>
      <c r="ARN258" s="100">
        <v>1.295870685232697E-2</v>
      </c>
      <c r="ASA258" s="100">
        <v>1.2803741240866738E-2</v>
      </c>
      <c r="ASB258" s="100">
        <v>1.2803741240866738E-2</v>
      </c>
      <c r="ASC258" s="100">
        <v>1.2803741240866738E-2</v>
      </c>
      <c r="AXB258" s="100">
        <v>-1.1281514638227965E-2</v>
      </c>
      <c r="AXI258" s="124">
        <v>1.2940593344854544E-2</v>
      </c>
      <c r="AXL258" s="124">
        <v>6000</v>
      </c>
    </row>
    <row r="259" spans="1:1010 1051:1312" ht="14.25" customHeight="1" x14ac:dyDescent="0.2">
      <c r="A259" s="126" t="s">
        <v>3079</v>
      </c>
      <c r="B259" s="126" t="s">
        <v>2935</v>
      </c>
      <c r="C259" s="126" t="s">
        <v>2782</v>
      </c>
      <c r="D259" s="126" t="s">
        <v>2786</v>
      </c>
      <c r="E259" s="29" t="s">
        <v>3050</v>
      </c>
      <c r="F259" s="126" t="s">
        <v>2746</v>
      </c>
      <c r="G259" s="126" t="s">
        <v>2934</v>
      </c>
      <c r="L259" s="124">
        <v>0.38630591149459281</v>
      </c>
      <c r="CM259" s="100">
        <v>-0.43873242935526319</v>
      </c>
      <c r="FI259" s="100">
        <v>-0.13535096693169044</v>
      </c>
      <c r="GC259" s="100">
        <v>8.431712581904556E-2</v>
      </c>
      <c r="IX259" s="100">
        <v>-1</v>
      </c>
      <c r="IZ259" s="100">
        <v>-7.9144912250036226E-2</v>
      </c>
      <c r="JA259" s="100">
        <v>-0.18831282003086425</v>
      </c>
      <c r="JB259" s="100">
        <v>-0.13535096693169044</v>
      </c>
      <c r="JD259" s="100">
        <v>-0.13535096693169044</v>
      </c>
      <c r="QQ259" s="100">
        <v>-7.9144912250036226E-2</v>
      </c>
      <c r="QR259" s="100">
        <v>-7.9144912250036226E-2</v>
      </c>
      <c r="QS259" s="100">
        <v>-0.61463393317857318</v>
      </c>
      <c r="US259" s="100">
        <v>0.75570246063852331</v>
      </c>
      <c r="VD259" s="100">
        <v>-0.81300332466947856</v>
      </c>
      <c r="XR259" s="124" t="s">
        <v>86</v>
      </c>
      <c r="XS259" s="124">
        <v>275.17758811212173</v>
      </c>
      <c r="XT259" s="124">
        <v>-20.085955336651221</v>
      </c>
      <c r="XU259" s="124">
        <v>-77.939611934330301</v>
      </c>
      <c r="XV259" s="124">
        <v>2.008595533665122</v>
      </c>
      <c r="XW259" s="124">
        <v>-2.5447139528502252</v>
      </c>
      <c r="XX259" s="124">
        <v>252.54691882262031</v>
      </c>
      <c r="YJ259" s="124">
        <v>-1.1281514638227965E-2</v>
      </c>
      <c r="AAU259" s="100">
        <v>-1.8477075853226079E-2</v>
      </c>
      <c r="AAV259" s="100">
        <v>-6.0315641570220929E-3</v>
      </c>
      <c r="AAW259" s="100">
        <v>-6.1452723876442503E-2</v>
      </c>
      <c r="AAX259" s="100">
        <v>-6.1452723876442503E-2</v>
      </c>
      <c r="AAY259" s="100">
        <v>-6.1452723876442503E-2</v>
      </c>
      <c r="AAZ259" s="100">
        <v>-6.1452723876442503E-2</v>
      </c>
      <c r="ABA259" s="100">
        <v>-6.1452723876442503E-2</v>
      </c>
      <c r="ABB259" s="100">
        <v>-6.1452723876442503E-2</v>
      </c>
      <c r="ABC259" s="100">
        <v>-6.1452723876442503E-2</v>
      </c>
      <c r="ABD259" s="100">
        <v>-6.1452723876442503E-2</v>
      </c>
      <c r="ABE259" s="100">
        <v>-6.1452723876442503E-2</v>
      </c>
      <c r="ABF259" s="100">
        <v>-6.1452723876442503E-2</v>
      </c>
      <c r="ABG259" s="100">
        <v>-6.1452723876442503E-2</v>
      </c>
      <c r="ABH259" s="100">
        <v>-6.1452723876442503E-2</v>
      </c>
      <c r="ABM259" s="100">
        <v>2.4903096569855773E-2</v>
      </c>
      <c r="ABN259" s="100">
        <v>2.4903096569855773E-2</v>
      </c>
      <c r="ACB259" s="100">
        <v>-5.7316970330587323E-2</v>
      </c>
      <c r="ADM259" s="100">
        <v>5.7347158886157913E-2</v>
      </c>
      <c r="ADU259" s="100">
        <v>-1.2803741240866738E-2</v>
      </c>
      <c r="AEV259" s="100">
        <v>-1.295870685232697E-2</v>
      </c>
      <c r="AGI259" s="100">
        <v>5.7347158886157913E-2</v>
      </c>
      <c r="AGJ259" s="100">
        <v>5.7347158886157913E-2</v>
      </c>
      <c r="AHI259" s="100">
        <v>-6.1452723876442503E-2</v>
      </c>
      <c r="AHK259" s="100">
        <v>-2.9139479881379819E-2</v>
      </c>
      <c r="AIO259" s="100">
        <v>-1.2467648037283709E-2</v>
      </c>
      <c r="AIP259" s="100">
        <v>-1.2467648037283709E-2</v>
      </c>
      <c r="AJA259" s="100">
        <v>-1.2803741240866738E-2</v>
      </c>
      <c r="AJB259" s="100">
        <v>-1.2803741240866738E-2</v>
      </c>
      <c r="AJC259" s="100">
        <v>-1.2803741240866738E-2</v>
      </c>
      <c r="AKF259" s="100">
        <v>-5.7316970330587323E-2</v>
      </c>
      <c r="AKJ259" s="100">
        <v>-6.1452723876442503E-2</v>
      </c>
      <c r="ALD259" s="100">
        <v>5.7347158886157913E-2</v>
      </c>
      <c r="ALV259" s="100">
        <v>-5.7316970330587323E-2</v>
      </c>
      <c r="ANK259" s="100">
        <v>5.7347158886157913E-2</v>
      </c>
      <c r="ANL259" s="100">
        <v>5.7347158886157913E-2</v>
      </c>
      <c r="APY259" s="100">
        <v>5.7347158886157913E-2</v>
      </c>
      <c r="APZ259" s="100">
        <v>5.7347158886157913E-2</v>
      </c>
      <c r="AQA259" s="100">
        <v>5.7347158886157913E-2</v>
      </c>
      <c r="ARK259" s="100">
        <v>-1.295870685232697E-2</v>
      </c>
      <c r="ARL259" s="100">
        <v>-1.295870685232697E-2</v>
      </c>
      <c r="ARM259" s="100">
        <v>-1.295870685232697E-2</v>
      </c>
      <c r="ARN259" s="100">
        <v>-1.295870685232697E-2</v>
      </c>
      <c r="ASA259" s="100">
        <v>-1.2803741240866738E-2</v>
      </c>
      <c r="ASB259" s="100">
        <v>-1.2803741240866738E-2</v>
      </c>
      <c r="ASC259" s="100">
        <v>-1.2803741240866738E-2</v>
      </c>
      <c r="AXB259" s="100">
        <v>1.1281514638227965E-2</v>
      </c>
      <c r="AXI259" s="124">
        <v>-1.2940593344854544E-2</v>
      </c>
      <c r="AXL259" s="124">
        <v>6000</v>
      </c>
    </row>
    <row r="260" spans="1:1010 1051:1312" ht="14.25" customHeight="1" x14ac:dyDescent="0.2">
      <c r="A260" s="126" t="s">
        <v>3079</v>
      </c>
      <c r="B260" s="126" t="s">
        <v>2936</v>
      </c>
      <c r="C260" s="126" t="s">
        <v>2782</v>
      </c>
      <c r="D260" s="126" t="s">
        <v>2783</v>
      </c>
      <c r="E260" s="29" t="s">
        <v>3050</v>
      </c>
      <c r="F260" s="126" t="s">
        <v>2746</v>
      </c>
      <c r="G260" s="126" t="s">
        <v>2937</v>
      </c>
      <c r="L260" s="124">
        <v>-9.0855943415333748E-2</v>
      </c>
      <c r="AF260" s="100">
        <v>-7.0261433312053062E-2</v>
      </c>
      <c r="AG260" s="100">
        <v>-7.0261433312053062E-2</v>
      </c>
      <c r="CF260" s="100">
        <v>0.13566902625054336</v>
      </c>
      <c r="CM260" s="100">
        <v>0.41946740877470451</v>
      </c>
      <c r="FB260" s="100">
        <v>0.13566973479406386</v>
      </c>
      <c r="FC260" s="100">
        <v>0.13566937523466541</v>
      </c>
      <c r="FI260" s="100">
        <v>0.13538373701842518</v>
      </c>
      <c r="GD260" s="100">
        <v>7.2829771382828229E-2</v>
      </c>
      <c r="IX260" s="100">
        <v>1</v>
      </c>
      <c r="IZ260" s="100">
        <v>7.8523547798811211E-2</v>
      </c>
      <c r="JA260" s="100">
        <v>0.33671870492288425</v>
      </c>
      <c r="JB260" s="100">
        <v>0.13538373701842518</v>
      </c>
      <c r="JD260" s="100">
        <v>0.13538373701842518</v>
      </c>
      <c r="JW260" s="100">
        <v>0.13566973479406386</v>
      </c>
      <c r="MD260" s="100">
        <v>0.13566973479406386</v>
      </c>
      <c r="ME260" s="100">
        <v>0.13566973479406386</v>
      </c>
      <c r="OR260" s="100">
        <v>0.13566937523466541</v>
      </c>
      <c r="OS260" s="100">
        <v>0.13566937523466541</v>
      </c>
      <c r="OT260" s="100">
        <v>0.13566937523466541</v>
      </c>
      <c r="QQ260" s="100">
        <v>7.8523547798811211E-2</v>
      </c>
      <c r="QR260" s="100">
        <v>7.8523547798811211E-2</v>
      </c>
      <c r="QS260" s="100">
        <v>7.7999389510442538E-2</v>
      </c>
      <c r="US260" s="100">
        <v>-0.2203140992461774</v>
      </c>
      <c r="XR260" s="124" t="s">
        <v>86</v>
      </c>
      <c r="XS260" s="124">
        <v>293.8136419712248</v>
      </c>
      <c r="XT260" s="124">
        <v>-14.193895747402163</v>
      </c>
      <c r="XU260" s="124">
        <v>52.785515289227043</v>
      </c>
      <c r="XV260" s="124">
        <v>1.4193895747402163</v>
      </c>
      <c r="XW260" s="124">
        <v>9.7019424572361207E-2</v>
      </c>
      <c r="XX260" s="124">
        <v>279.71676564839498</v>
      </c>
      <c r="YJ260" s="124">
        <v>1.7961560748605672E-2</v>
      </c>
      <c r="AAU260" s="100">
        <v>8.8209991738488313E-4</v>
      </c>
      <c r="AAV260" s="100">
        <v>7.8924725536678368E-4</v>
      </c>
      <c r="AAW260" s="100">
        <v>-4.9350817621151642E-2</v>
      </c>
      <c r="AAX260" s="100">
        <v>-4.9350817621151642E-2</v>
      </c>
      <c r="AAY260" s="100">
        <v>-4.9350817621151642E-2</v>
      </c>
      <c r="AAZ260" s="100">
        <v>-4.9350817621151642E-2</v>
      </c>
      <c r="ABA260" s="100">
        <v>-4.9350817621151642E-2</v>
      </c>
      <c r="ABB260" s="100">
        <v>-4.9350817621151642E-2</v>
      </c>
      <c r="ABC260" s="100">
        <v>-4.9350817621151642E-2</v>
      </c>
      <c r="ABD260" s="100">
        <v>-4.9350817621151642E-2</v>
      </c>
      <c r="ABE260" s="100">
        <v>-4.9350817621151642E-2</v>
      </c>
      <c r="ABF260" s="100">
        <v>-4.9350817621151642E-2</v>
      </c>
      <c r="ABG260" s="100">
        <v>-4.9350817621151642E-2</v>
      </c>
      <c r="ABH260" s="100">
        <v>-4.9350817621151642E-2</v>
      </c>
      <c r="ACB260" s="100">
        <v>-5.2355412282650581E-2</v>
      </c>
      <c r="ADU260" s="100">
        <v>2.8224361860324796E-3</v>
      </c>
      <c r="AEV260" s="100">
        <v>2.6105054983717462E-3</v>
      </c>
      <c r="AHI260" s="100">
        <v>-4.9350817621151642E-2</v>
      </c>
      <c r="AHJ260" s="100">
        <v>-3.2738345897325744E-2</v>
      </c>
      <c r="AIO260" s="100">
        <v>3.2870536852638685E-3</v>
      </c>
      <c r="AIP260" s="100">
        <v>3.2870536852638685E-3</v>
      </c>
      <c r="AJA260" s="100">
        <v>2.8224361860324796E-3</v>
      </c>
      <c r="AJB260" s="100">
        <v>2.8224361860324796E-3</v>
      </c>
      <c r="AJC260" s="100">
        <v>2.8224361860324796E-3</v>
      </c>
      <c r="AKF260" s="100">
        <v>-5.2355412282650581E-2</v>
      </c>
      <c r="AKJ260" s="100">
        <v>-4.9350817621151642E-2</v>
      </c>
      <c r="ALV260" s="100">
        <v>-5.2355412282650581E-2</v>
      </c>
      <c r="ARK260" s="100">
        <v>2.6105054983717462E-3</v>
      </c>
      <c r="ARL260" s="100">
        <v>2.6105054983717462E-3</v>
      </c>
      <c r="ARM260" s="100">
        <v>2.6105054983717462E-3</v>
      </c>
      <c r="ARN260" s="100">
        <v>2.6105054983717462E-3</v>
      </c>
      <c r="ASA260" s="100">
        <v>2.8224361860324796E-3</v>
      </c>
      <c r="ASB260" s="100">
        <v>2.8224361860324796E-3</v>
      </c>
      <c r="ASC260" s="100">
        <v>2.8224361860324796E-3</v>
      </c>
      <c r="AWK260" s="100">
        <v>3.3051281545838071E-2</v>
      </c>
      <c r="AXB260" s="100">
        <v>-1.7961560748605672E-2</v>
      </c>
      <c r="AXI260" s="124">
        <v>2.6069612936211119E-3</v>
      </c>
      <c r="AXL260" s="124">
        <v>6000</v>
      </c>
    </row>
    <row r="261" spans="1:1010 1051:1312" ht="14.25" customHeight="1" x14ac:dyDescent="0.2">
      <c r="A261" s="126" t="s">
        <v>3079</v>
      </c>
      <c r="B261" s="126" t="s">
        <v>2938</v>
      </c>
      <c r="C261" s="126" t="s">
        <v>2782</v>
      </c>
      <c r="D261" s="126" t="s">
        <v>2786</v>
      </c>
      <c r="E261" s="29" t="s">
        <v>3050</v>
      </c>
      <c r="F261" s="126" t="s">
        <v>2746</v>
      </c>
      <c r="G261" s="126" t="s">
        <v>2937</v>
      </c>
      <c r="L261" s="124">
        <v>9.0855943415333748E-2</v>
      </c>
      <c r="AF261" s="100">
        <v>7.0261433312053062E-2</v>
      </c>
      <c r="AG261" s="100">
        <v>7.0261433312053062E-2</v>
      </c>
      <c r="CF261" s="100">
        <v>-0.13566902625054336</v>
      </c>
      <c r="CM261" s="100">
        <v>-0.41946740877470451</v>
      </c>
      <c r="FB261" s="100">
        <v>-0.13566973479406386</v>
      </c>
      <c r="FC261" s="100">
        <v>-0.13566937523466541</v>
      </c>
      <c r="FI261" s="100">
        <v>-0.13538373701842518</v>
      </c>
      <c r="GD261" s="100">
        <v>-7.2829771382828229E-2</v>
      </c>
      <c r="IX261" s="100">
        <v>-1</v>
      </c>
      <c r="IZ261" s="100">
        <v>-7.8523547798811211E-2</v>
      </c>
      <c r="JA261" s="100">
        <v>-0.33671870492288425</v>
      </c>
      <c r="JB261" s="100">
        <v>-0.13538373701842518</v>
      </c>
      <c r="JD261" s="100">
        <v>-0.13538373701842518</v>
      </c>
      <c r="JW261" s="100">
        <v>-0.13566973479406386</v>
      </c>
      <c r="MD261" s="100">
        <v>-0.13566973479406386</v>
      </c>
      <c r="ME261" s="100">
        <v>-0.13566973479406386</v>
      </c>
      <c r="OR261" s="100">
        <v>-0.13566937523466541</v>
      </c>
      <c r="OS261" s="100">
        <v>-0.13566937523466541</v>
      </c>
      <c r="OT261" s="100">
        <v>-0.13566937523466541</v>
      </c>
      <c r="QQ261" s="100">
        <v>-7.8523547798811211E-2</v>
      </c>
      <c r="QR261" s="100">
        <v>-7.8523547798811211E-2</v>
      </c>
      <c r="QS261" s="100">
        <v>-7.7999389510442538E-2</v>
      </c>
      <c r="US261" s="100">
        <v>0.2203140992461774</v>
      </c>
      <c r="XR261" s="124" t="s">
        <v>86</v>
      </c>
      <c r="XS261" s="124">
        <v>293.8136419712248</v>
      </c>
      <c r="XT261" s="124">
        <v>-14.193895747402163</v>
      </c>
      <c r="XU261" s="124">
        <v>-52.785515289227043</v>
      </c>
      <c r="XV261" s="124">
        <v>1.4193895747402163</v>
      </c>
      <c r="XW261" s="124">
        <v>-9.7019424572361207E-2</v>
      </c>
      <c r="XX261" s="124">
        <v>279.52272679925028</v>
      </c>
      <c r="YJ261" s="124">
        <v>-1.7961560748605672E-2</v>
      </c>
      <c r="AAU261" s="100">
        <v>-8.8209991738488313E-4</v>
      </c>
      <c r="AAV261" s="100">
        <v>-7.8924725536678368E-4</v>
      </c>
      <c r="AAW261" s="100">
        <v>4.9350817621151642E-2</v>
      </c>
      <c r="AAX261" s="100">
        <v>4.9350817621151642E-2</v>
      </c>
      <c r="AAY261" s="100">
        <v>4.9350817621151642E-2</v>
      </c>
      <c r="AAZ261" s="100">
        <v>4.9350817621151642E-2</v>
      </c>
      <c r="ABA261" s="100">
        <v>4.9350817621151642E-2</v>
      </c>
      <c r="ABB261" s="100">
        <v>4.9350817621151642E-2</v>
      </c>
      <c r="ABC261" s="100">
        <v>4.9350817621151642E-2</v>
      </c>
      <c r="ABD261" s="100">
        <v>4.9350817621151642E-2</v>
      </c>
      <c r="ABE261" s="100">
        <v>4.9350817621151642E-2</v>
      </c>
      <c r="ABF261" s="100">
        <v>4.9350817621151642E-2</v>
      </c>
      <c r="ABG261" s="100">
        <v>4.9350817621151642E-2</v>
      </c>
      <c r="ABH261" s="100">
        <v>4.9350817621151642E-2</v>
      </c>
      <c r="ACB261" s="100">
        <v>5.2355412282650581E-2</v>
      </c>
      <c r="ADU261" s="100">
        <v>-2.8224361860324796E-3</v>
      </c>
      <c r="AEV261" s="100">
        <v>-2.6105054983717462E-3</v>
      </c>
      <c r="AHI261" s="100">
        <v>4.9350817621151642E-2</v>
      </c>
      <c r="AHJ261" s="100">
        <v>3.2738345897325744E-2</v>
      </c>
      <c r="AIO261" s="100">
        <v>-3.2870536852638685E-3</v>
      </c>
      <c r="AIP261" s="100">
        <v>-3.2870536852638685E-3</v>
      </c>
      <c r="AJA261" s="100">
        <v>-2.8224361860324796E-3</v>
      </c>
      <c r="AJB261" s="100">
        <v>-2.8224361860324796E-3</v>
      </c>
      <c r="AJC261" s="100">
        <v>-2.8224361860324796E-3</v>
      </c>
      <c r="AKF261" s="100">
        <v>5.2355412282650581E-2</v>
      </c>
      <c r="AKJ261" s="100">
        <v>4.9350817621151642E-2</v>
      </c>
      <c r="ALV261" s="100">
        <v>5.2355412282650581E-2</v>
      </c>
      <c r="ARK261" s="100">
        <v>-2.6105054983717462E-3</v>
      </c>
      <c r="ARL261" s="100">
        <v>-2.6105054983717462E-3</v>
      </c>
      <c r="ARM261" s="100">
        <v>-2.6105054983717462E-3</v>
      </c>
      <c r="ARN261" s="100">
        <v>-2.6105054983717462E-3</v>
      </c>
      <c r="ASA261" s="100">
        <v>-2.8224361860324796E-3</v>
      </c>
      <c r="ASB261" s="100">
        <v>-2.8224361860324796E-3</v>
      </c>
      <c r="ASC261" s="100">
        <v>-2.8224361860324796E-3</v>
      </c>
      <c r="AWK261" s="100">
        <v>-3.3051281545838071E-2</v>
      </c>
      <c r="AXB261" s="100">
        <v>1.7961560748605672E-2</v>
      </c>
      <c r="AXI261" s="124">
        <v>-2.6069612936211119E-3</v>
      </c>
      <c r="AXL261" s="124">
        <v>6000</v>
      </c>
    </row>
    <row r="262" spans="1:1010 1051:1312" ht="14.25" customHeight="1" x14ac:dyDescent="0.2">
      <c r="A262" s="126" t="s">
        <v>3079</v>
      </c>
      <c r="B262" s="126" t="s">
        <v>2939</v>
      </c>
      <c r="C262" s="126" t="s">
        <v>2782</v>
      </c>
      <c r="D262" s="126" t="s">
        <v>2783</v>
      </c>
      <c r="E262" s="29" t="s">
        <v>3050</v>
      </c>
      <c r="F262" s="126" t="s">
        <v>2746</v>
      </c>
      <c r="G262" s="126" t="s">
        <v>2940</v>
      </c>
      <c r="L262" s="124">
        <v>-0.25504502105323901</v>
      </c>
      <c r="P262" s="100">
        <v>-0.34321372545178558</v>
      </c>
      <c r="Q262" s="100">
        <v>-0.34321372545178558</v>
      </c>
      <c r="R262" s="100">
        <v>-0.34321372545178558</v>
      </c>
      <c r="S262" s="100">
        <v>-0.34321372545178558</v>
      </c>
      <c r="T262" s="100">
        <v>-0.34321372545178558</v>
      </c>
      <c r="U262" s="100">
        <v>-0.34321372545178558</v>
      </c>
      <c r="V262" s="100">
        <v>-0.34321372545178558</v>
      </c>
      <c r="W262" s="100">
        <v>-0.34321372545178558</v>
      </c>
      <c r="X262" s="100">
        <v>-0.34321372545178558</v>
      </c>
      <c r="Y262" s="100">
        <v>-0.34321372545178558</v>
      </c>
      <c r="Z262" s="100">
        <v>-0.34321372545178558</v>
      </c>
      <c r="AA262" s="100">
        <v>-0.34321372545178558</v>
      </c>
      <c r="AU262" s="100">
        <v>-0.35009413468884459</v>
      </c>
      <c r="CF262" s="100">
        <v>-0.54085456084685213</v>
      </c>
      <c r="CM262" s="100">
        <v>-0.56344831566146025</v>
      </c>
      <c r="FB262" s="100">
        <v>-0.54085593739460802</v>
      </c>
      <c r="FC262" s="100">
        <v>-0.5408542961261299</v>
      </c>
      <c r="FI262" s="100">
        <v>-0.22358730462948892</v>
      </c>
      <c r="GB262" s="100">
        <v>-0.34321372545178558</v>
      </c>
      <c r="GC262" s="100">
        <v>-0.30517642841978138</v>
      </c>
      <c r="GD262" s="100">
        <v>-0.39697268029201871</v>
      </c>
      <c r="IX262" s="100">
        <v>-0.39670531236251066</v>
      </c>
      <c r="IY262" s="100">
        <v>-0.35009413468884459</v>
      </c>
      <c r="IZ262" s="100">
        <v>-0.12817654277913343</v>
      </c>
      <c r="JA262" s="100">
        <v>-1</v>
      </c>
      <c r="JB262" s="100">
        <v>-0.22358730462948892</v>
      </c>
      <c r="JC262" s="100">
        <v>-0.34321372545178558</v>
      </c>
      <c r="JD262" s="100">
        <v>-0.22358730462948892</v>
      </c>
      <c r="JW262" s="100">
        <v>-0.54085514323244122</v>
      </c>
      <c r="KO262" s="100">
        <v>-0.35009413468884459</v>
      </c>
      <c r="MD262" s="100">
        <v>-0.54085593739460802</v>
      </c>
      <c r="ME262" s="100">
        <v>-0.54085593739460802</v>
      </c>
      <c r="OR262" s="100">
        <v>-0.5408542961261299</v>
      </c>
      <c r="OS262" s="100">
        <v>-0.5408542961261299</v>
      </c>
      <c r="OT262" s="100">
        <v>-0.5408542961261299</v>
      </c>
      <c r="QQ262" s="100">
        <v>-0.12817654277913343</v>
      </c>
      <c r="QR262" s="100">
        <v>-0.12817654277913343</v>
      </c>
      <c r="QS262" s="100">
        <v>-0.35255762573043065</v>
      </c>
      <c r="US262" s="100">
        <v>-0.29624808673097969</v>
      </c>
      <c r="VD262" s="100">
        <v>-0.33558015928775298</v>
      </c>
      <c r="XR262" s="124" t="s">
        <v>86</v>
      </c>
      <c r="XS262" s="124">
        <v>1005.5050533597559</v>
      </c>
      <c r="XT262" s="124">
        <v>-44.412767374547521</v>
      </c>
      <c r="XU262" s="124">
        <v>168.99669257929577</v>
      </c>
      <c r="XV262" s="124">
        <v>1.776510694981901</v>
      </c>
      <c r="XW262" s="124">
        <v>9.0525238016646004</v>
      </c>
      <c r="XX262" s="124">
        <v>970.144809786873</v>
      </c>
      <c r="YJ262" s="124">
        <v>-9.6765760227545225E-2</v>
      </c>
      <c r="AAU262" s="100">
        <v>3.2355460500226862E-2</v>
      </c>
      <c r="AAV262" s="100">
        <v>1.1015559522983847E-2</v>
      </c>
      <c r="ABM262" s="100">
        <v>6.2936975323528424E-3</v>
      </c>
      <c r="ABN262" s="100">
        <v>6.2936975323528424E-3</v>
      </c>
      <c r="ADU262" s="100">
        <v>2.4748996774642717E-2</v>
      </c>
      <c r="AEV262" s="100">
        <v>2.4784388280707736E-2</v>
      </c>
      <c r="AIO262" s="100">
        <v>2.4671580853914927E-2</v>
      </c>
      <c r="AIP262" s="100">
        <v>2.4671580853914927E-2</v>
      </c>
      <c r="AJA262" s="100">
        <v>2.4748996774642717E-2</v>
      </c>
      <c r="AJB262" s="100">
        <v>2.4748996774642717E-2</v>
      </c>
      <c r="AJC262" s="100">
        <v>2.4748996774642717E-2</v>
      </c>
      <c r="ARK262" s="100">
        <v>2.4784388280707736E-2</v>
      </c>
      <c r="ARL262" s="100">
        <v>2.4784388280707736E-2</v>
      </c>
      <c r="ARM262" s="100">
        <v>2.4784388280707736E-2</v>
      </c>
      <c r="ARN262" s="100">
        <v>2.4784388280707736E-2</v>
      </c>
      <c r="ASA262" s="100">
        <v>2.4748996774642717E-2</v>
      </c>
      <c r="ASB262" s="100">
        <v>2.4748996774642717E-2</v>
      </c>
      <c r="ASC262" s="100">
        <v>2.4748996774642717E-2</v>
      </c>
      <c r="AXB262" s="100">
        <v>9.6765760227545225E-2</v>
      </c>
      <c r="AXI262" s="124">
        <v>2.4751486803936712E-2</v>
      </c>
      <c r="AXL262" s="124">
        <v>6000</v>
      </c>
    </row>
    <row r="263" spans="1:1010 1051:1312" ht="14.25" customHeight="1" x14ac:dyDescent="0.2">
      <c r="A263" s="126" t="s">
        <v>3079</v>
      </c>
      <c r="B263" s="126" t="s">
        <v>2941</v>
      </c>
      <c r="C263" s="126" t="s">
        <v>2782</v>
      </c>
      <c r="D263" s="126" t="s">
        <v>2786</v>
      </c>
      <c r="E263" s="29" t="s">
        <v>3050</v>
      </c>
      <c r="F263" s="126" t="s">
        <v>2746</v>
      </c>
      <c r="G263" s="126" t="s">
        <v>2940</v>
      </c>
      <c r="L263" s="124">
        <v>0.25504502105323901</v>
      </c>
      <c r="P263" s="100">
        <v>0.34321372545178558</v>
      </c>
      <c r="Q263" s="100">
        <v>0.34321372545178558</v>
      </c>
      <c r="R263" s="100">
        <v>0.34321372545178558</v>
      </c>
      <c r="S263" s="100">
        <v>0.34321372545178558</v>
      </c>
      <c r="T263" s="100">
        <v>0.34321372545178558</v>
      </c>
      <c r="U263" s="100">
        <v>0.34321372545178558</v>
      </c>
      <c r="V263" s="100">
        <v>0.34321372545178558</v>
      </c>
      <c r="W263" s="100">
        <v>0.34321372545178558</v>
      </c>
      <c r="X263" s="100">
        <v>0.34321372545178558</v>
      </c>
      <c r="Y263" s="100">
        <v>0.34321372545178558</v>
      </c>
      <c r="Z263" s="100">
        <v>0.34321372545178558</v>
      </c>
      <c r="AA263" s="100">
        <v>0.34321372545178558</v>
      </c>
      <c r="AU263" s="100">
        <v>0.35009413468884459</v>
      </c>
      <c r="CF263" s="100">
        <v>0.54085456084685213</v>
      </c>
      <c r="CM263" s="100">
        <v>0.56344831566146025</v>
      </c>
      <c r="FB263" s="100">
        <v>0.54085593739460802</v>
      </c>
      <c r="FC263" s="100">
        <v>0.5408542961261299</v>
      </c>
      <c r="FI263" s="100">
        <v>0.22358730462948892</v>
      </c>
      <c r="GB263" s="100">
        <v>0.34321372545178558</v>
      </c>
      <c r="GC263" s="100">
        <v>0.30517642841978138</v>
      </c>
      <c r="GD263" s="100">
        <v>0.39697268029201871</v>
      </c>
      <c r="IX263" s="100">
        <v>0.39670531236251066</v>
      </c>
      <c r="IY263" s="100">
        <v>0.35009413468884459</v>
      </c>
      <c r="IZ263" s="100">
        <v>0.12817654277913343</v>
      </c>
      <c r="JA263" s="100">
        <v>1</v>
      </c>
      <c r="JB263" s="100">
        <v>0.22358730462948892</v>
      </c>
      <c r="JC263" s="100">
        <v>0.34321372545178558</v>
      </c>
      <c r="JD263" s="100">
        <v>0.22358730462948892</v>
      </c>
      <c r="JW263" s="100">
        <v>0.54085514323244122</v>
      </c>
      <c r="KO263" s="100">
        <v>0.35009413468884459</v>
      </c>
      <c r="MD263" s="100">
        <v>0.54085593739460802</v>
      </c>
      <c r="ME263" s="100">
        <v>0.54085593739460802</v>
      </c>
      <c r="OR263" s="100">
        <v>0.5408542961261299</v>
      </c>
      <c r="OS263" s="100">
        <v>0.5408542961261299</v>
      </c>
      <c r="OT263" s="100">
        <v>0.5408542961261299</v>
      </c>
      <c r="QQ263" s="100">
        <v>0.12817654277913343</v>
      </c>
      <c r="QR263" s="100">
        <v>0.12817654277913343</v>
      </c>
      <c r="QS263" s="100">
        <v>0.35255762573043065</v>
      </c>
      <c r="US263" s="100">
        <v>0.29624808673097969</v>
      </c>
      <c r="VD263" s="100">
        <v>0.33558015928775298</v>
      </c>
      <c r="XR263" s="124" t="s">
        <v>86</v>
      </c>
      <c r="XS263" s="124">
        <v>1005.5050533597559</v>
      </c>
      <c r="XT263" s="124">
        <v>-44.412767374547521</v>
      </c>
      <c r="XU263" s="124">
        <v>-168.99669257929577</v>
      </c>
      <c r="XV263" s="124">
        <v>1.776510694981901</v>
      </c>
      <c r="XW263" s="124">
        <v>-9.0525238016646004</v>
      </c>
      <c r="XX263" s="124">
        <v>952.03976218354376</v>
      </c>
      <c r="YJ263" s="124">
        <v>9.6765760227545225E-2</v>
      </c>
      <c r="AAU263" s="100">
        <v>-3.2355460500226862E-2</v>
      </c>
      <c r="AAV263" s="100">
        <v>-1.1015559522983847E-2</v>
      </c>
      <c r="ABM263" s="100">
        <v>-6.2936975323528424E-3</v>
      </c>
      <c r="ABN263" s="100">
        <v>-6.2936975323528424E-3</v>
      </c>
      <c r="ADU263" s="100">
        <v>-2.4748996774642717E-2</v>
      </c>
      <c r="AEV263" s="100">
        <v>-2.4784388280707736E-2</v>
      </c>
      <c r="AIO263" s="100">
        <v>-2.4671580853914927E-2</v>
      </c>
      <c r="AIP263" s="100">
        <v>-2.4671580853914927E-2</v>
      </c>
      <c r="AJA263" s="100">
        <v>-2.4748996774642717E-2</v>
      </c>
      <c r="AJB263" s="100">
        <v>-2.4748996774642717E-2</v>
      </c>
      <c r="AJC263" s="100">
        <v>-2.4748996774642717E-2</v>
      </c>
      <c r="ARK263" s="100">
        <v>-2.4784388280707736E-2</v>
      </c>
      <c r="ARL263" s="100">
        <v>-2.4784388280707736E-2</v>
      </c>
      <c r="ARM263" s="100">
        <v>-2.4784388280707736E-2</v>
      </c>
      <c r="ARN263" s="100">
        <v>-2.4784388280707736E-2</v>
      </c>
      <c r="ASA263" s="100">
        <v>-2.4748996774642717E-2</v>
      </c>
      <c r="ASB263" s="100">
        <v>-2.4748996774642717E-2</v>
      </c>
      <c r="ASC263" s="100">
        <v>-2.4748996774642717E-2</v>
      </c>
      <c r="AXB263" s="100">
        <v>-9.6765760227545225E-2</v>
      </c>
      <c r="AXI263" s="124">
        <v>-2.4751486803936712E-2</v>
      </c>
      <c r="AXL263" s="124">
        <v>6000</v>
      </c>
    </row>
    <row r="264" spans="1:1010 1051:1312" ht="14.25" customHeight="1" x14ac:dyDescent="0.2">
      <c r="A264" s="126" t="s">
        <v>3079</v>
      </c>
      <c r="B264" s="126" t="s">
        <v>2942</v>
      </c>
      <c r="C264" s="126" t="s">
        <v>2782</v>
      </c>
      <c r="D264" s="126" t="s">
        <v>2808</v>
      </c>
      <c r="E264" s="29" t="s">
        <v>3050</v>
      </c>
      <c r="F264" s="126" t="s">
        <v>2746</v>
      </c>
      <c r="G264" s="126" t="s">
        <v>2943</v>
      </c>
      <c r="QS264" s="100">
        <v>-0.99999964237159844</v>
      </c>
      <c r="VD264" s="100">
        <v>-1</v>
      </c>
      <c r="XR264" s="124" t="s">
        <v>86</v>
      </c>
      <c r="XS264" s="124">
        <v>126.00018775491083</v>
      </c>
      <c r="XT264" s="124">
        <v>-10.000014901183398</v>
      </c>
      <c r="XU264" s="124">
        <v>3.5786257663753127</v>
      </c>
      <c r="XV264" s="124">
        <v>1.0000014901183398</v>
      </c>
      <c r="XW264" s="124">
        <v>0.61812212126144517</v>
      </c>
      <c r="XX264" s="124">
        <v>116.61829497498888</v>
      </c>
      <c r="YJ264" s="124">
        <v>-6.9345911974724693E-3</v>
      </c>
      <c r="AXB264" s="100">
        <v>6.9345911974724693E-3</v>
      </c>
      <c r="AXL264" s="124">
        <v>6000</v>
      </c>
    </row>
    <row r="265" spans="1:1010 1051:1312" ht="14.25" customHeight="1" x14ac:dyDescent="0.2">
      <c r="A265" s="126" t="s">
        <v>3079</v>
      </c>
      <c r="B265" s="126" t="s">
        <v>2944</v>
      </c>
      <c r="C265" s="126" t="s">
        <v>2782</v>
      </c>
      <c r="D265" s="126" t="s">
        <v>2808</v>
      </c>
      <c r="E265" s="29" t="s">
        <v>3050</v>
      </c>
      <c r="F265" s="126" t="s">
        <v>2746</v>
      </c>
      <c r="G265" s="126" t="s">
        <v>2943</v>
      </c>
      <c r="QS265" s="100">
        <v>0.99999964237159844</v>
      </c>
      <c r="VD265" s="100">
        <v>0</v>
      </c>
      <c r="XR265" s="124" t="s">
        <v>86</v>
      </c>
      <c r="XS265" s="124">
        <v>126.00018775491083</v>
      </c>
      <c r="XT265" s="124">
        <v>-10.000014901183398</v>
      </c>
      <c r="XU265" s="124">
        <v>-3.5786257663753127</v>
      </c>
      <c r="XV265" s="124">
        <v>1.0000014901183398</v>
      </c>
      <c r="XW265" s="124">
        <v>-0.61812212126144517</v>
      </c>
      <c r="XX265" s="127" t="s">
        <v>3072</v>
      </c>
      <c r="AXB265" s="100">
        <v>0</v>
      </c>
      <c r="AXL265" s="124">
        <v>6000</v>
      </c>
    </row>
    <row r="266" spans="1:1010 1051:1312" ht="14.25" customHeight="1" x14ac:dyDescent="0.2">
      <c r="A266" s="126" t="s">
        <v>3079</v>
      </c>
      <c r="B266" s="126" t="s">
        <v>2948</v>
      </c>
      <c r="C266" s="126" t="s">
        <v>2782</v>
      </c>
      <c r="D266" s="126" t="s">
        <v>2808</v>
      </c>
      <c r="E266" s="29" t="s">
        <v>3050</v>
      </c>
      <c r="F266" s="126" t="s">
        <v>2746</v>
      </c>
      <c r="G266" s="126" t="s">
        <v>2949</v>
      </c>
      <c r="QS266" s="100">
        <v>1</v>
      </c>
      <c r="XR266" s="124" t="s">
        <v>86</v>
      </c>
      <c r="XS266" s="124">
        <v>125.00016391298807</v>
      </c>
      <c r="XT266" s="124">
        <v>-10.000013113039046</v>
      </c>
      <c r="XU266" s="124">
        <v>8.5092703821628337</v>
      </c>
      <c r="XV266" s="124">
        <v>1.0000013113039046</v>
      </c>
      <c r="XW266" s="124">
        <v>5.5154673571764269E-3</v>
      </c>
      <c r="XX266" s="124">
        <v>115.0056662673062</v>
      </c>
      <c r="YJ266" s="124">
        <v>-2.6563143984953541E-7</v>
      </c>
      <c r="AXB266" s="100">
        <v>2.6563143984953541E-7</v>
      </c>
      <c r="AXL266" s="124">
        <v>6000</v>
      </c>
    </row>
    <row r="267" spans="1:1010 1051:1312" ht="14.25" customHeight="1" x14ac:dyDescent="0.2">
      <c r="A267" s="126" t="s">
        <v>3079</v>
      </c>
      <c r="B267" s="126" t="s">
        <v>2950</v>
      </c>
      <c r="C267" s="126" t="s">
        <v>2782</v>
      </c>
      <c r="D267" s="126" t="s">
        <v>2808</v>
      </c>
      <c r="E267" s="29" t="s">
        <v>3050</v>
      </c>
      <c r="F267" s="126" t="s">
        <v>2746</v>
      </c>
      <c r="G267" s="126" t="s">
        <v>2949</v>
      </c>
      <c r="QS267" s="100">
        <v>-1</v>
      </c>
      <c r="XR267" s="124" t="s">
        <v>86</v>
      </c>
      <c r="XS267" s="124">
        <v>125.00016391298807</v>
      </c>
      <c r="XT267" s="124">
        <v>-10.000013113039046</v>
      </c>
      <c r="XU267" s="124">
        <v>-8.5092703821628337</v>
      </c>
      <c r="XV267" s="124">
        <v>1.0000013113039046</v>
      </c>
      <c r="XW267" s="124">
        <v>-5.5154673571764269E-3</v>
      </c>
      <c r="XX267" s="124">
        <v>114.99463533259186</v>
      </c>
      <c r="YJ267" s="124">
        <v>2.6563143984953541E-7</v>
      </c>
      <c r="AXB267" s="100">
        <v>-2.6563143984953541E-7</v>
      </c>
      <c r="AXL267" s="124">
        <v>6000</v>
      </c>
    </row>
    <row r="268" spans="1:1010 1051:1312" ht="14.25" customHeight="1" x14ac:dyDescent="0.2">
      <c r="A268" s="126" t="s">
        <v>3079</v>
      </c>
      <c r="B268" s="126" t="s">
        <v>2957</v>
      </c>
      <c r="C268" s="126" t="s">
        <v>2782</v>
      </c>
      <c r="D268" s="126" t="s">
        <v>2808</v>
      </c>
      <c r="E268" s="29" t="s">
        <v>3050</v>
      </c>
      <c r="F268" s="126" t="s">
        <v>2746</v>
      </c>
      <c r="G268" s="126" t="s">
        <v>2958</v>
      </c>
      <c r="US268" s="100">
        <v>1</v>
      </c>
      <c r="XR268" s="124" t="s">
        <v>86</v>
      </c>
      <c r="XS268" s="124">
        <v>137.00013881935834</v>
      </c>
      <c r="XT268" s="124">
        <v>-10.000010132799879</v>
      </c>
      <c r="XU268" s="124">
        <v>9.5426846877121747</v>
      </c>
      <c r="XV268" s="124">
        <v>1.0000010132799879</v>
      </c>
      <c r="XW268" s="124">
        <v>3.3148392653649388E-3</v>
      </c>
      <c r="XX268" s="124">
        <v>127.00344352582383</v>
      </c>
      <c r="AXB268" s="100">
        <v>0</v>
      </c>
      <c r="AXL268" s="124">
        <v>6000</v>
      </c>
    </row>
    <row r="269" spans="1:1010 1051:1312" ht="14.25" customHeight="1" x14ac:dyDescent="0.2">
      <c r="A269" s="126" t="s">
        <v>3079</v>
      </c>
      <c r="B269" s="126" t="s">
        <v>2959</v>
      </c>
      <c r="C269" s="126" t="s">
        <v>2782</v>
      </c>
      <c r="D269" s="126" t="s">
        <v>2808</v>
      </c>
      <c r="E269" s="29" t="s">
        <v>3050</v>
      </c>
      <c r="F269" s="126" t="s">
        <v>2746</v>
      </c>
      <c r="G269" s="126" t="s">
        <v>2958</v>
      </c>
      <c r="US269" s="100">
        <v>-1</v>
      </c>
      <c r="XR269" s="124" t="s">
        <v>86</v>
      </c>
      <c r="XS269" s="124">
        <v>137.00013881935834</v>
      </c>
      <c r="XT269" s="124">
        <v>-10.000010132799879</v>
      </c>
      <c r="XU269" s="124">
        <v>-9.5426846877121747</v>
      </c>
      <c r="XV269" s="124">
        <v>1.0000010132799879</v>
      </c>
      <c r="XW269" s="124">
        <v>-3.3148392653649388E-3</v>
      </c>
      <c r="XX269" s="124">
        <v>126.99681384729311</v>
      </c>
      <c r="AXB269" s="100">
        <v>0</v>
      </c>
      <c r="AXL269" s="124">
        <v>6000</v>
      </c>
    </row>
    <row r="270" spans="1:1010 1051:1312" ht="14.25" customHeight="1" x14ac:dyDescent="0.2">
      <c r="A270" s="126" t="s">
        <v>3079</v>
      </c>
      <c r="B270" s="126" t="s">
        <v>2960</v>
      </c>
      <c r="C270" s="126" t="s">
        <v>2782</v>
      </c>
      <c r="D270" s="126" t="s">
        <v>2783</v>
      </c>
      <c r="E270" s="29" t="s">
        <v>3050</v>
      </c>
      <c r="F270" s="126" t="s">
        <v>2746</v>
      </c>
      <c r="G270" s="126" t="s">
        <v>2961</v>
      </c>
      <c r="L270" s="124">
        <v>-1</v>
      </c>
      <c r="XR270" s="124" t="s">
        <v>86</v>
      </c>
      <c r="XS270" s="124">
        <v>327.14487532600486</v>
      </c>
      <c r="XT270" s="124">
        <v>-20.705371856076255</v>
      </c>
      <c r="XU270" s="124">
        <v>182.05130909469005</v>
      </c>
      <c r="XV270" s="124">
        <v>2.0705371856076256</v>
      </c>
      <c r="XW270" s="124">
        <v>-7.8476442075482344</v>
      </c>
      <c r="XX270" s="124">
        <v>298.59185926238035</v>
      </c>
      <c r="YJ270" s="124">
        <v>-3.3626237419455633E-2</v>
      </c>
      <c r="AXB270" s="100">
        <v>3.3626237419455633E-2</v>
      </c>
      <c r="AXL270" s="124">
        <v>6000</v>
      </c>
    </row>
    <row r="271" spans="1:1010 1051:1312" ht="14.25" customHeight="1" x14ac:dyDescent="0.2">
      <c r="A271" s="126" t="s">
        <v>3079</v>
      </c>
      <c r="B271" s="126" t="s">
        <v>2962</v>
      </c>
      <c r="C271" s="126" t="s">
        <v>2782</v>
      </c>
      <c r="D271" s="126" t="s">
        <v>2786</v>
      </c>
      <c r="E271" s="29" t="s">
        <v>3050</v>
      </c>
      <c r="F271" s="126" t="s">
        <v>2746</v>
      </c>
      <c r="G271" s="126" t="s">
        <v>2961</v>
      </c>
      <c r="L271" s="124">
        <v>1</v>
      </c>
      <c r="XR271" s="124" t="s">
        <v>86</v>
      </c>
      <c r="XS271" s="124">
        <v>327.14487532600486</v>
      </c>
      <c r="XT271" s="124">
        <v>-20.705371856076255</v>
      </c>
      <c r="XU271" s="124">
        <v>-182.05130909469005</v>
      </c>
      <c r="XV271" s="124">
        <v>2.0705371856076256</v>
      </c>
      <c r="XW271" s="124">
        <v>7.8476442075482344</v>
      </c>
      <c r="XX271" s="124">
        <v>314.28714767747681</v>
      </c>
      <c r="YJ271" s="124">
        <v>3.3626237419455633E-2</v>
      </c>
      <c r="AXB271" s="100">
        <v>-3.3626237419455633E-2</v>
      </c>
      <c r="AXL271" s="124">
        <v>6000</v>
      </c>
    </row>
    <row r="272" spans="1:1010 1051:1312" ht="14.25" customHeight="1" x14ac:dyDescent="0.2">
      <c r="A272" s="126" t="s">
        <v>3079</v>
      </c>
      <c r="B272" s="126" t="s">
        <v>2963</v>
      </c>
      <c r="C272" s="126" t="s">
        <v>2782</v>
      </c>
      <c r="D272" s="126" t="s">
        <v>2786</v>
      </c>
      <c r="E272" s="29" t="s">
        <v>3050</v>
      </c>
      <c r="F272" s="126" t="s">
        <v>2746</v>
      </c>
      <c r="G272" s="126" t="s">
        <v>2964</v>
      </c>
      <c r="L272" s="124">
        <v>-0.19961734643953905</v>
      </c>
      <c r="P272" s="100">
        <v>-0.57010761972381152</v>
      </c>
      <c r="Q272" s="100">
        <v>-0.57010761972381152</v>
      </c>
      <c r="R272" s="100">
        <v>-0.57010761972381152</v>
      </c>
      <c r="S272" s="100">
        <v>-0.57010761972381152</v>
      </c>
      <c r="T272" s="100">
        <v>-0.57010761972381152</v>
      </c>
      <c r="U272" s="100">
        <v>-0.57010761972381152</v>
      </c>
      <c r="V272" s="100">
        <v>-0.57010761972381152</v>
      </c>
      <c r="W272" s="100">
        <v>-0.57010761972381152</v>
      </c>
      <c r="X272" s="100">
        <v>-0.57010761972381152</v>
      </c>
      <c r="Y272" s="100">
        <v>-0.57010761972381152</v>
      </c>
      <c r="Z272" s="100">
        <v>-0.57010761972381152</v>
      </c>
      <c r="AA272" s="100">
        <v>-0.57010761972381152</v>
      </c>
      <c r="AU272" s="100">
        <v>-0.58507304723979825</v>
      </c>
      <c r="CF272" s="100">
        <v>-0.99999608598618661</v>
      </c>
      <c r="CM272" s="100">
        <v>0.29240933774103472</v>
      </c>
      <c r="FB272" s="100">
        <v>-0.99999913891696102</v>
      </c>
      <c r="FC272" s="100">
        <v>-0.99999702534950186</v>
      </c>
      <c r="FI272" s="100">
        <v>0.10833515661143471</v>
      </c>
      <c r="GB272" s="100">
        <v>-0.57010761972381152</v>
      </c>
      <c r="GC272" s="100">
        <v>-0.48737296089665355</v>
      </c>
      <c r="GD272" s="100">
        <v>-0.68703788217409378</v>
      </c>
      <c r="IX272" s="100">
        <v>9.212662852329738E-2</v>
      </c>
      <c r="IY272" s="100">
        <v>-0.58507304723979825</v>
      </c>
      <c r="JA272" s="100">
        <v>0.62798398542108136</v>
      </c>
      <c r="JB272" s="100">
        <v>0.10833515661143471</v>
      </c>
      <c r="JC272" s="100">
        <v>-0.57010761972381152</v>
      </c>
      <c r="JD272" s="100">
        <v>0.10833515661143471</v>
      </c>
      <c r="JW272" s="100">
        <v>-0.99999765159171194</v>
      </c>
      <c r="KO272" s="100">
        <v>-0.58507304723979825</v>
      </c>
      <c r="MD272" s="100">
        <v>-0.99999999999999989</v>
      </c>
      <c r="ME272" s="100">
        <v>-0.99999999999999989</v>
      </c>
      <c r="OR272" s="100">
        <v>-0.99999702534950186</v>
      </c>
      <c r="OS272" s="100">
        <v>-0.99999702534950186</v>
      </c>
      <c r="OT272" s="100">
        <v>-0.99999702534950186</v>
      </c>
      <c r="QS272" s="100">
        <v>0.12179222105410653</v>
      </c>
      <c r="VD272" s="100">
        <v>7.9528988556206409E-2</v>
      </c>
      <c r="XR272" s="124" t="s">
        <v>86</v>
      </c>
      <c r="XS272" s="124">
        <v>1486.6840171245931</v>
      </c>
      <c r="XT272" s="124">
        <v>-65.66625517334775</v>
      </c>
      <c r="XU272" s="124">
        <v>263.35893714172096</v>
      </c>
      <c r="XV272" s="124">
        <v>2.6266502069339102</v>
      </c>
      <c r="XW272" s="124">
        <v>9.8710731154633073</v>
      </c>
      <c r="XX272" s="124">
        <v>1430.8888350667087</v>
      </c>
      <c r="YJ272" s="124">
        <v>-0.12648619184233947</v>
      </c>
      <c r="AAU272" s="100">
        <v>4.4356667248550051E-2</v>
      </c>
      <c r="AAV272" s="100">
        <v>1.442204742453977E-2</v>
      </c>
      <c r="ABM272" s="100">
        <v>-6.5190737721151568E-2</v>
      </c>
      <c r="ABN272" s="100">
        <v>-6.5190737721151568E-2</v>
      </c>
      <c r="ADU272" s="100">
        <v>3.0844615804318094E-2</v>
      </c>
      <c r="AEV272" s="100">
        <v>3.1199499436773411E-2</v>
      </c>
      <c r="AIO272" s="100">
        <v>3.006546041327289E-2</v>
      </c>
      <c r="AIP272" s="100">
        <v>3.006546041327289E-2</v>
      </c>
      <c r="AJA272" s="100">
        <v>3.0844615804318094E-2</v>
      </c>
      <c r="AJB272" s="100">
        <v>3.0844615804318094E-2</v>
      </c>
      <c r="AJC272" s="100">
        <v>3.0844615804318094E-2</v>
      </c>
      <c r="AKG272" s="100">
        <v>-6.4574168017653769E-2</v>
      </c>
      <c r="ARK272" s="100">
        <v>3.1199499436773411E-2</v>
      </c>
      <c r="ARL272" s="100">
        <v>3.1199499436773411E-2</v>
      </c>
      <c r="ARM272" s="100">
        <v>3.1199499436773411E-2</v>
      </c>
      <c r="ARN272" s="100">
        <v>3.1199499436773411E-2</v>
      </c>
      <c r="ARX272" s="100">
        <v>-6.4574168017653769E-2</v>
      </c>
      <c r="ARY272" s="100">
        <v>-6.4574168017653769E-2</v>
      </c>
      <c r="ASA272" s="100">
        <v>3.0844615804318094E-2</v>
      </c>
      <c r="ASB272" s="100">
        <v>3.0844615804318094E-2</v>
      </c>
      <c r="ASC272" s="100">
        <v>3.0844615804318094E-2</v>
      </c>
      <c r="AVZ272" s="100">
        <v>3.012191027749575E-2</v>
      </c>
      <c r="AXB272" s="100">
        <v>0.12648619184233947</v>
      </c>
      <c r="AXI272" s="124">
        <v>3.1158632240044899E-2</v>
      </c>
      <c r="AXL272" s="124">
        <v>6000</v>
      </c>
    </row>
    <row r="273" spans="1:992 1051:1312" ht="14.25" customHeight="1" x14ac:dyDescent="0.2">
      <c r="A273" s="126" t="s">
        <v>3079</v>
      </c>
      <c r="B273" s="126" t="s">
        <v>2965</v>
      </c>
      <c r="C273" s="126" t="s">
        <v>2782</v>
      </c>
      <c r="D273" s="126" t="s">
        <v>2783</v>
      </c>
      <c r="E273" s="29" t="s">
        <v>3050</v>
      </c>
      <c r="F273" s="126" t="s">
        <v>2746</v>
      </c>
      <c r="G273" s="126" t="s">
        <v>2964</v>
      </c>
      <c r="L273" s="124">
        <v>0.19961734643953905</v>
      </c>
      <c r="P273" s="100">
        <v>0.57010761972381152</v>
      </c>
      <c r="Q273" s="100">
        <v>0.57010761972381152</v>
      </c>
      <c r="R273" s="100">
        <v>0.57010761972381152</v>
      </c>
      <c r="S273" s="100">
        <v>0.57010761972381152</v>
      </c>
      <c r="T273" s="100">
        <v>0.57010761972381152</v>
      </c>
      <c r="U273" s="100">
        <v>0.57010761972381152</v>
      </c>
      <c r="V273" s="100">
        <v>0.57010761972381152</v>
      </c>
      <c r="W273" s="100">
        <v>0.57010761972381152</v>
      </c>
      <c r="X273" s="100">
        <v>0.57010761972381152</v>
      </c>
      <c r="Y273" s="100">
        <v>0.57010761972381152</v>
      </c>
      <c r="Z273" s="100">
        <v>0.57010761972381152</v>
      </c>
      <c r="AA273" s="100">
        <v>0.57010761972381152</v>
      </c>
      <c r="AU273" s="100">
        <v>0.58507304723979825</v>
      </c>
      <c r="CF273" s="100">
        <v>0.99999608598618661</v>
      </c>
      <c r="CM273" s="100">
        <v>-0.29240933774103472</v>
      </c>
      <c r="FB273" s="100">
        <v>0.99999913891696102</v>
      </c>
      <c r="FC273" s="100">
        <v>0.99999702534950186</v>
      </c>
      <c r="FI273" s="100">
        <v>-0.10833515661143471</v>
      </c>
      <c r="GB273" s="100">
        <v>0.57010761972381152</v>
      </c>
      <c r="GC273" s="100">
        <v>0.48737296089665355</v>
      </c>
      <c r="GD273" s="100">
        <v>0.68703788217409378</v>
      </c>
      <c r="IX273" s="100">
        <v>-9.212662852329738E-2</v>
      </c>
      <c r="IY273" s="100">
        <v>0.58507304723979825</v>
      </c>
      <c r="JA273" s="100">
        <v>-0.62798398542108136</v>
      </c>
      <c r="JB273" s="100">
        <v>-0.10833515661143471</v>
      </c>
      <c r="JC273" s="100">
        <v>0.57010761972381152</v>
      </c>
      <c r="JD273" s="100">
        <v>-0.10833515661143471</v>
      </c>
      <c r="JW273" s="100">
        <v>0.99999765159171194</v>
      </c>
      <c r="KO273" s="100">
        <v>0.58507304723979825</v>
      </c>
      <c r="MD273" s="100">
        <v>0.99999999999999989</v>
      </c>
      <c r="ME273" s="100">
        <v>0.99999999999999989</v>
      </c>
      <c r="OR273" s="100">
        <v>0.99999702534950186</v>
      </c>
      <c r="OS273" s="100">
        <v>0.99999702534950186</v>
      </c>
      <c r="OT273" s="100">
        <v>0.99999702534950186</v>
      </c>
      <c r="QS273" s="100">
        <v>-0.12179222105410653</v>
      </c>
      <c r="VD273" s="100">
        <v>-7.9528988556206409E-2</v>
      </c>
      <c r="XR273" s="124" t="s">
        <v>86</v>
      </c>
      <c r="XS273" s="124">
        <v>1486.6840171245931</v>
      </c>
      <c r="XT273" s="124">
        <v>-65.66625517334775</v>
      </c>
      <c r="XU273" s="124">
        <v>-263.35893714172096</v>
      </c>
      <c r="XV273" s="124">
        <v>2.6266502069339102</v>
      </c>
      <c r="XW273" s="124">
        <v>-9.8710731154633073</v>
      </c>
      <c r="XX273" s="124">
        <v>1411.146688835782</v>
      </c>
      <c r="YJ273" s="124">
        <v>0.12648619184233947</v>
      </c>
      <c r="AAU273" s="100">
        <v>-4.4356667248550051E-2</v>
      </c>
      <c r="AAV273" s="100">
        <v>-1.442204742453977E-2</v>
      </c>
      <c r="ABM273" s="100">
        <v>6.5190737721151568E-2</v>
      </c>
      <c r="ABN273" s="100">
        <v>6.5190737721151568E-2</v>
      </c>
      <c r="ADU273" s="100">
        <v>-3.0844615804318094E-2</v>
      </c>
      <c r="AEV273" s="100">
        <v>-3.1199499436773411E-2</v>
      </c>
      <c r="AIO273" s="100">
        <v>-3.006546041327289E-2</v>
      </c>
      <c r="AIP273" s="100">
        <v>-3.006546041327289E-2</v>
      </c>
      <c r="AJA273" s="100">
        <v>-3.0844615804318094E-2</v>
      </c>
      <c r="AJB273" s="100">
        <v>-3.0844615804318094E-2</v>
      </c>
      <c r="AJC273" s="100">
        <v>-3.0844615804318094E-2</v>
      </c>
      <c r="AKG273" s="100">
        <v>6.4574168017653769E-2</v>
      </c>
      <c r="ARK273" s="100">
        <v>-3.1199499436773411E-2</v>
      </c>
      <c r="ARL273" s="100">
        <v>-3.1199499436773411E-2</v>
      </c>
      <c r="ARM273" s="100">
        <v>-3.1199499436773411E-2</v>
      </c>
      <c r="ARN273" s="100">
        <v>-3.1199499436773411E-2</v>
      </c>
      <c r="ARX273" s="100">
        <v>6.4574168017653769E-2</v>
      </c>
      <c r="ARY273" s="100">
        <v>6.4574168017653769E-2</v>
      </c>
      <c r="ASA273" s="100">
        <v>-3.0844615804318094E-2</v>
      </c>
      <c r="ASB273" s="100">
        <v>-3.0844615804318094E-2</v>
      </c>
      <c r="ASC273" s="100">
        <v>-3.0844615804318094E-2</v>
      </c>
      <c r="AVZ273" s="100">
        <v>-3.012191027749575E-2</v>
      </c>
      <c r="AXB273" s="100">
        <v>-0.12648619184233947</v>
      </c>
      <c r="AXI273" s="124">
        <v>-3.1158632240044899E-2</v>
      </c>
      <c r="AXL273" s="124">
        <v>6000</v>
      </c>
    </row>
    <row r="274" spans="1:992 1051:1312" ht="14.25" customHeight="1" x14ac:dyDescent="0.2">
      <c r="A274" s="126" t="s">
        <v>3079</v>
      </c>
      <c r="B274" s="126" t="s">
        <v>2966</v>
      </c>
      <c r="C274" s="126" t="s">
        <v>2782</v>
      </c>
      <c r="D274" s="126" t="s">
        <v>2783</v>
      </c>
      <c r="E274" s="29" t="s">
        <v>3050</v>
      </c>
      <c r="F274" s="126" t="s">
        <v>2746</v>
      </c>
      <c r="G274" s="126" t="s">
        <v>2967</v>
      </c>
      <c r="L274" s="124">
        <v>-0.28632706748883402</v>
      </c>
      <c r="P274" s="100">
        <v>-0.36311514509379755</v>
      </c>
      <c r="Q274" s="100">
        <v>-0.36311514509379755</v>
      </c>
      <c r="R274" s="100">
        <v>-0.36311514509379755</v>
      </c>
      <c r="S274" s="100">
        <v>-0.36311514509379755</v>
      </c>
      <c r="T274" s="100">
        <v>-0.36311514509379755</v>
      </c>
      <c r="U274" s="100">
        <v>-0.36311514509379755</v>
      </c>
      <c r="V274" s="100">
        <v>-0.36311514509379755</v>
      </c>
      <c r="W274" s="100">
        <v>-0.36311514509379755</v>
      </c>
      <c r="X274" s="100">
        <v>-0.36311514509379755</v>
      </c>
      <c r="Y274" s="100">
        <v>-0.36311514509379755</v>
      </c>
      <c r="Z274" s="100">
        <v>-0.36311514509379755</v>
      </c>
      <c r="AA274" s="100">
        <v>-0.36311514509379755</v>
      </c>
      <c r="AU274" s="100">
        <v>-0.37013207417977501</v>
      </c>
      <c r="CF274" s="100">
        <v>-0.56468238084044109</v>
      </c>
      <c r="CM274" s="100">
        <v>-0.69369557701230322</v>
      </c>
      <c r="FB274" s="100">
        <v>-0.56468392344918561</v>
      </c>
      <c r="FC274" s="100">
        <v>-0.56468262964830307</v>
      </c>
      <c r="FI274" s="100">
        <v>-0.58241028933965799</v>
      </c>
      <c r="GB274" s="100">
        <v>-0.36311514509379755</v>
      </c>
      <c r="GC274" s="100">
        <v>-0.32432231705008624</v>
      </c>
      <c r="GD274" s="100">
        <v>-0.41794202259294816</v>
      </c>
      <c r="IX274" s="100">
        <v>-0.45786941448742496</v>
      </c>
      <c r="IY274" s="100">
        <v>-0.37013207417977501</v>
      </c>
      <c r="JA274" s="100">
        <v>-1</v>
      </c>
      <c r="JB274" s="100">
        <v>-0.58241028933965799</v>
      </c>
      <c r="JC274" s="100">
        <v>-0.36311514509379755</v>
      </c>
      <c r="JD274" s="100">
        <v>-0.58241028933965799</v>
      </c>
      <c r="JW274" s="100">
        <v>-0.56468292821773758</v>
      </c>
      <c r="KO274" s="100">
        <v>-0.37013234786842325</v>
      </c>
      <c r="MD274" s="100">
        <v>-0.56468417225704759</v>
      </c>
      <c r="ME274" s="100">
        <v>-0.56468417225704759</v>
      </c>
      <c r="OR274" s="100">
        <v>-0.56468262964830307</v>
      </c>
      <c r="OS274" s="100">
        <v>-0.56468262964830307</v>
      </c>
      <c r="OT274" s="100">
        <v>-0.56468262964830307</v>
      </c>
      <c r="QS274" s="100">
        <v>-0.53170464038605425</v>
      </c>
      <c r="US274" s="100">
        <v>-0.34738976667196791</v>
      </c>
      <c r="VD274" s="100">
        <v>-0.47165207624189459</v>
      </c>
      <c r="XR274" s="124" t="s">
        <v>86</v>
      </c>
      <c r="XS274" s="124">
        <v>945.06225431467669</v>
      </c>
      <c r="XT274" s="124">
        <v>-41.743032434393847</v>
      </c>
      <c r="XU274" s="124">
        <v>195.28029559170193</v>
      </c>
      <c r="XV274" s="124">
        <v>1.6697212973757538</v>
      </c>
      <c r="XW274" s="124">
        <v>9.1738025311438758</v>
      </c>
      <c r="XX274" s="124">
        <v>912.49302441142675</v>
      </c>
      <c r="YJ274" s="124">
        <v>-0.10941572013705472</v>
      </c>
      <c r="AAU274" s="100">
        <v>3.5067343953182721E-2</v>
      </c>
      <c r="AAV274" s="100">
        <v>1.2067482209491442E-2</v>
      </c>
      <c r="ABM274" s="100">
        <v>3.2803637152945375E-2</v>
      </c>
      <c r="ABN274" s="100">
        <v>3.2803637152945375E-2</v>
      </c>
      <c r="ADU274" s="100">
        <v>2.7338874143429174E-2</v>
      </c>
      <c r="AEV274" s="100">
        <v>2.7326402649345924E-2</v>
      </c>
      <c r="AIO274" s="100">
        <v>2.736564275928317E-2</v>
      </c>
      <c r="AIP274" s="100">
        <v>2.736564275928317E-2</v>
      </c>
      <c r="AJA274" s="100">
        <v>2.7338616005272338E-2</v>
      </c>
      <c r="AJB274" s="100">
        <v>2.7338616005272338E-2</v>
      </c>
      <c r="AJC274" s="100">
        <v>2.7338616005272338E-2</v>
      </c>
      <c r="AKG274" s="100">
        <v>-3.5422580933216585E-3</v>
      </c>
      <c r="ARK274" s="100">
        <v>2.7326402649345924E-2</v>
      </c>
      <c r="ARL274" s="100">
        <v>2.7326402649345924E-2</v>
      </c>
      <c r="ARM274" s="100">
        <v>2.7326402649345924E-2</v>
      </c>
      <c r="ARN274" s="100">
        <v>2.7326402649345924E-2</v>
      </c>
      <c r="ARX274" s="100">
        <v>-3.5422580933216585E-3</v>
      </c>
      <c r="ARY274" s="100">
        <v>-3.5422580933216585E-3</v>
      </c>
      <c r="ASA274" s="100">
        <v>2.7338616005272338E-2</v>
      </c>
      <c r="ASB274" s="100">
        <v>2.7338616005272338E-2</v>
      </c>
      <c r="ASC274" s="100">
        <v>2.7338616005272338E-2</v>
      </c>
      <c r="AXB274" s="100">
        <v>0.10941572013705472</v>
      </c>
      <c r="AXI274" s="124">
        <v>2.7290278857880351E-2</v>
      </c>
      <c r="AXL274" s="124">
        <v>6000</v>
      </c>
    </row>
    <row r="275" spans="1:992 1051:1312" ht="14.25" customHeight="1" x14ac:dyDescent="0.2">
      <c r="A275" s="126" t="s">
        <v>3079</v>
      </c>
      <c r="B275" s="126" t="s">
        <v>2968</v>
      </c>
      <c r="C275" s="126" t="s">
        <v>2782</v>
      </c>
      <c r="D275" s="126" t="s">
        <v>2786</v>
      </c>
      <c r="E275" s="29" t="s">
        <v>3050</v>
      </c>
      <c r="F275" s="126" t="s">
        <v>2746</v>
      </c>
      <c r="G275" s="126" t="s">
        <v>2967</v>
      </c>
      <c r="L275" s="124">
        <v>0.28632706748883402</v>
      </c>
      <c r="P275" s="100">
        <v>0.36311514509379755</v>
      </c>
      <c r="Q275" s="100">
        <v>0.36311514509379755</v>
      </c>
      <c r="R275" s="100">
        <v>0.36311514509379755</v>
      </c>
      <c r="S275" s="100">
        <v>0.36311514509379755</v>
      </c>
      <c r="T275" s="100">
        <v>0.36311514509379755</v>
      </c>
      <c r="U275" s="100">
        <v>0.36311514509379755</v>
      </c>
      <c r="V275" s="100">
        <v>0.36311514509379755</v>
      </c>
      <c r="W275" s="100">
        <v>0.36311514509379755</v>
      </c>
      <c r="X275" s="100">
        <v>0.36311514509379755</v>
      </c>
      <c r="Y275" s="100">
        <v>0.36311514509379755</v>
      </c>
      <c r="Z275" s="100">
        <v>0.36311514509379755</v>
      </c>
      <c r="AA275" s="100">
        <v>0.36311514509379755</v>
      </c>
      <c r="AU275" s="100">
        <v>0.37013207417977501</v>
      </c>
      <c r="CF275" s="100">
        <v>0.56468238084044109</v>
      </c>
      <c r="CM275" s="100">
        <v>0.69369557701230322</v>
      </c>
      <c r="FB275" s="100">
        <v>0.56468392344918561</v>
      </c>
      <c r="FC275" s="100">
        <v>0.56468262964830307</v>
      </c>
      <c r="FI275" s="100">
        <v>0.58241028933965799</v>
      </c>
      <c r="GB275" s="100">
        <v>0.36311514509379755</v>
      </c>
      <c r="GC275" s="100">
        <v>0.32432231705008624</v>
      </c>
      <c r="GD275" s="100">
        <v>0.41794202259294816</v>
      </c>
      <c r="IX275" s="100">
        <v>0.45786941448742496</v>
      </c>
      <c r="IY275" s="100">
        <v>0.37013207417977501</v>
      </c>
      <c r="JA275" s="100">
        <v>1</v>
      </c>
      <c r="JB275" s="100">
        <v>0.58241028933965799</v>
      </c>
      <c r="JC275" s="100">
        <v>0.36311514509379755</v>
      </c>
      <c r="JD275" s="100">
        <v>0.58241028933965799</v>
      </c>
      <c r="JW275" s="100">
        <v>0.56468292821773758</v>
      </c>
      <c r="KO275" s="100">
        <v>0.37013234786842325</v>
      </c>
      <c r="MD275" s="100">
        <v>0.56468417225704759</v>
      </c>
      <c r="ME275" s="100">
        <v>0.56468417225704759</v>
      </c>
      <c r="OR275" s="100">
        <v>0.56468262964830307</v>
      </c>
      <c r="OS275" s="100">
        <v>0.56468262964830307</v>
      </c>
      <c r="OT275" s="100">
        <v>0.56468262964830307</v>
      </c>
      <c r="QS275" s="100">
        <v>0.53170464038605425</v>
      </c>
      <c r="US275" s="100">
        <v>0.34738976667196791</v>
      </c>
      <c r="VD275" s="100">
        <v>0.47165207624189459</v>
      </c>
      <c r="XR275" s="124" t="s">
        <v>86</v>
      </c>
      <c r="XS275" s="124">
        <v>945.06225431467669</v>
      </c>
      <c r="XT275" s="124">
        <v>-41.743032434393847</v>
      </c>
      <c r="XU275" s="124">
        <v>-195.28029559170193</v>
      </c>
      <c r="XV275" s="124">
        <v>1.6697212973757538</v>
      </c>
      <c r="XW275" s="124">
        <v>-9.1738025311438758</v>
      </c>
      <c r="XX275" s="124">
        <v>894.14541934913893</v>
      </c>
      <c r="YJ275" s="124">
        <v>0.10941572013705472</v>
      </c>
      <c r="AAU275" s="100">
        <v>-3.5067343953182721E-2</v>
      </c>
      <c r="AAV275" s="100">
        <v>-1.2067482209491442E-2</v>
      </c>
      <c r="ABM275" s="100">
        <v>-3.2803637152945375E-2</v>
      </c>
      <c r="ABN275" s="100">
        <v>-3.2803637152945375E-2</v>
      </c>
      <c r="ADU275" s="100">
        <v>-2.7338874143429174E-2</v>
      </c>
      <c r="AEV275" s="100">
        <v>-2.7326402649345924E-2</v>
      </c>
      <c r="AIO275" s="100">
        <v>-2.736564275928317E-2</v>
      </c>
      <c r="AIP275" s="100">
        <v>-2.736564275928317E-2</v>
      </c>
      <c r="AJA275" s="100">
        <v>-2.7338616005272338E-2</v>
      </c>
      <c r="AJB275" s="100">
        <v>-2.7338616005272338E-2</v>
      </c>
      <c r="AJC275" s="100">
        <v>-2.7338616005272338E-2</v>
      </c>
      <c r="AKG275" s="100">
        <v>3.5422580933216585E-3</v>
      </c>
      <c r="ARK275" s="100">
        <v>-2.7326402649345924E-2</v>
      </c>
      <c r="ARL275" s="100">
        <v>-2.7326402649345924E-2</v>
      </c>
      <c r="ARM275" s="100">
        <v>-2.7326402649345924E-2</v>
      </c>
      <c r="ARN275" s="100">
        <v>-2.7326402649345924E-2</v>
      </c>
      <c r="ARX275" s="100">
        <v>3.5422580933216585E-3</v>
      </c>
      <c r="ARY275" s="100">
        <v>3.5422580933216585E-3</v>
      </c>
      <c r="ASA275" s="100">
        <v>-2.7338616005272338E-2</v>
      </c>
      <c r="ASB275" s="100">
        <v>-2.7338616005272338E-2</v>
      </c>
      <c r="ASC275" s="100">
        <v>-2.7338616005272338E-2</v>
      </c>
      <c r="AXB275" s="100">
        <v>-0.10941572013705472</v>
      </c>
      <c r="AXI275" s="124">
        <v>-2.7290278857880351E-2</v>
      </c>
      <c r="AXL275" s="124">
        <v>6000</v>
      </c>
    </row>
    <row r="276" spans="1:992 1051:1312" ht="14.25" customHeight="1" x14ac:dyDescent="0.2">
      <c r="A276" s="126" t="s">
        <v>3079</v>
      </c>
      <c r="B276" s="126" t="s">
        <v>2969</v>
      </c>
      <c r="C276" s="126" t="s">
        <v>2782</v>
      </c>
      <c r="D276" s="126" t="s">
        <v>2783</v>
      </c>
      <c r="E276" s="29" t="s">
        <v>3050</v>
      </c>
      <c r="F276" s="126" t="s">
        <v>3046</v>
      </c>
      <c r="G276" s="126" t="s">
        <v>2970</v>
      </c>
      <c r="L276" s="124">
        <v>-0.54135608269572266</v>
      </c>
      <c r="P276" s="100">
        <v>-0.11003150448093502</v>
      </c>
      <c r="Q276" s="100">
        <v>-0.11003150448093502</v>
      </c>
      <c r="R276" s="100">
        <v>-0.11003150448093502</v>
      </c>
      <c r="S276" s="100">
        <v>-0.11003150448093502</v>
      </c>
      <c r="T276" s="100">
        <v>-0.11003150448093502</v>
      </c>
      <c r="U276" s="100">
        <v>-0.11003150448093502</v>
      </c>
      <c r="V276" s="100">
        <v>-0.11003150448093502</v>
      </c>
      <c r="W276" s="100">
        <v>-0.11003150448093502</v>
      </c>
      <c r="X276" s="100">
        <v>-0.11003150448093502</v>
      </c>
      <c r="Y276" s="100">
        <v>-0.11003150448093502</v>
      </c>
      <c r="Z276" s="100">
        <v>-0.11003150448093502</v>
      </c>
      <c r="AA276" s="100">
        <v>-0.11003150448093502</v>
      </c>
      <c r="AF276" s="100">
        <v>0.26431898678982846</v>
      </c>
      <c r="AG276" s="100">
        <v>0.26431898678982846</v>
      </c>
      <c r="AU276" s="100">
        <v>-0.10501251318459406</v>
      </c>
      <c r="CM276" s="100">
        <v>0.37552223781231958</v>
      </c>
      <c r="FI276" s="100">
        <v>0.10417895300316431</v>
      </c>
      <c r="GB276" s="100">
        <v>-0.11003150448093502</v>
      </c>
      <c r="GC276" s="100">
        <v>-0.13777792697988148</v>
      </c>
      <c r="GD276" s="100">
        <v>-7.0816624220190638E-2</v>
      </c>
      <c r="IX276" s="100">
        <v>0.78068307768009604</v>
      </c>
      <c r="IY276" s="100">
        <v>-0.10501251318459406</v>
      </c>
      <c r="JA276" s="100">
        <v>0.23883864736417737</v>
      </c>
      <c r="JB276" s="100">
        <v>0.10417895300316431</v>
      </c>
      <c r="JC276" s="100">
        <v>-0.11003150448093502</v>
      </c>
      <c r="JD276" s="100">
        <v>0.10417895300316431</v>
      </c>
      <c r="KO276" s="100">
        <v>-0.10501251318459406</v>
      </c>
      <c r="QS276" s="100">
        <v>0.48318970347147622</v>
      </c>
      <c r="VD276" s="100">
        <v>0.63149400633834896</v>
      </c>
      <c r="XR276" s="124" t="s">
        <v>86</v>
      </c>
      <c r="XS276" s="124">
        <v>279.94925813060115</v>
      </c>
      <c r="XT276" s="124">
        <v>-20.434252418292054</v>
      </c>
      <c r="XU276" s="124">
        <v>92.728605149116845</v>
      </c>
      <c r="XV276" s="124">
        <v>2.0434252418292056</v>
      </c>
      <c r="XW276" s="124">
        <v>-0.55613907610522129</v>
      </c>
      <c r="XX276" s="124">
        <v>258.95886663620388</v>
      </c>
      <c r="YJ276" s="124">
        <v>9.4824662148742418E-3</v>
      </c>
      <c r="AAU276" s="100">
        <v>2.5228126971599228E-2</v>
      </c>
      <c r="AAV276" s="100">
        <v>6.5529820856992521E-3</v>
      </c>
      <c r="ADM276" s="100">
        <v>-3.4139618456726521E-2</v>
      </c>
      <c r="ADU276" s="100">
        <v>9.8767034921818098E-3</v>
      </c>
      <c r="AEV276" s="100">
        <v>1.0841913596148271E-2</v>
      </c>
      <c r="AGI276" s="100">
        <v>-3.4140120871973635E-2</v>
      </c>
      <c r="AGJ276" s="100">
        <v>-3.4139618456726521E-2</v>
      </c>
      <c r="AIO276" s="100">
        <v>7.7588671723704495E-3</v>
      </c>
      <c r="AIP276" s="100">
        <v>7.7588671723704495E-3</v>
      </c>
      <c r="AJA276" s="100">
        <v>9.8762010769346941E-3</v>
      </c>
      <c r="AJB276" s="100">
        <v>9.8762010769346941E-3</v>
      </c>
      <c r="AJC276" s="100">
        <v>9.8762010769346941E-3</v>
      </c>
      <c r="AKG276" s="100">
        <v>-6.116049624619687E-2</v>
      </c>
      <c r="ALD276" s="100">
        <v>-3.4139618456726521E-2</v>
      </c>
      <c r="ANK276" s="100">
        <v>-3.4139618456726521E-2</v>
      </c>
      <c r="ANL276" s="100">
        <v>-3.4139618456726521E-2</v>
      </c>
      <c r="APY276" s="100">
        <v>-3.4139618456726521E-2</v>
      </c>
      <c r="APZ276" s="100">
        <v>-3.4139618456726521E-2</v>
      </c>
      <c r="AQA276" s="100">
        <v>-3.4139618456726521E-2</v>
      </c>
      <c r="ARK276" s="100">
        <v>1.0841913596148271E-2</v>
      </c>
      <c r="ARL276" s="100">
        <v>1.0841913596148271E-2</v>
      </c>
      <c r="ARM276" s="100">
        <v>1.0841913596148271E-2</v>
      </c>
      <c r="ARN276" s="100">
        <v>1.0841913596148271E-2</v>
      </c>
      <c r="ARX276" s="100">
        <v>-6.116049624619687E-2</v>
      </c>
      <c r="ARY276" s="100">
        <v>-6.116049624619687E-2</v>
      </c>
      <c r="ASA276" s="100">
        <v>9.8767034921818098E-3</v>
      </c>
      <c r="ASB276" s="100">
        <v>9.8767034921818098E-3</v>
      </c>
      <c r="ASC276" s="100">
        <v>9.8767034921818098E-3</v>
      </c>
      <c r="AXB276" s="100">
        <v>-9.4824662148742418E-3</v>
      </c>
      <c r="AXI276" s="124">
        <v>1.0827343553981929E-2</v>
      </c>
      <c r="AXL276" s="124">
        <v>6000</v>
      </c>
    </row>
    <row r="277" spans="1:992 1051:1312" ht="14.25" customHeight="1" x14ac:dyDescent="0.2">
      <c r="A277" s="126" t="s">
        <v>3079</v>
      </c>
      <c r="B277" s="126" t="s">
        <v>2971</v>
      </c>
      <c r="C277" s="126" t="s">
        <v>2782</v>
      </c>
      <c r="D277" s="126" t="s">
        <v>2786</v>
      </c>
      <c r="E277" s="29" t="s">
        <v>3050</v>
      </c>
      <c r="F277" s="126" t="s">
        <v>3046</v>
      </c>
      <c r="G277" s="126" t="s">
        <v>2970</v>
      </c>
      <c r="L277" s="124">
        <v>0.54135608269572266</v>
      </c>
      <c r="P277" s="100">
        <v>0.11003150448093502</v>
      </c>
      <c r="Q277" s="100">
        <v>0.11003150448093502</v>
      </c>
      <c r="R277" s="100">
        <v>0.11003150448093502</v>
      </c>
      <c r="S277" s="100">
        <v>0.11003150448093502</v>
      </c>
      <c r="T277" s="100">
        <v>0.11003150448093502</v>
      </c>
      <c r="U277" s="100">
        <v>0.11003150448093502</v>
      </c>
      <c r="V277" s="100">
        <v>0.11003150448093502</v>
      </c>
      <c r="W277" s="100">
        <v>0.11003150448093502</v>
      </c>
      <c r="X277" s="100">
        <v>0.11003150448093502</v>
      </c>
      <c r="Y277" s="100">
        <v>0.11003150448093502</v>
      </c>
      <c r="Z277" s="100">
        <v>0.11003150448093502</v>
      </c>
      <c r="AA277" s="100">
        <v>0.11003150448093502</v>
      </c>
      <c r="AF277" s="100">
        <v>-0.26431898678982846</v>
      </c>
      <c r="AG277" s="100">
        <v>-0.26431898678982846</v>
      </c>
      <c r="AU277" s="100">
        <v>0.10501251318459406</v>
      </c>
      <c r="CM277" s="100">
        <v>-0.37552223781231958</v>
      </c>
      <c r="FI277" s="100">
        <v>-0.10417895300316431</v>
      </c>
      <c r="GB277" s="100">
        <v>0.11003150448093502</v>
      </c>
      <c r="GC277" s="100">
        <v>0.13777792697988148</v>
      </c>
      <c r="GD277" s="100">
        <v>7.0816624220190638E-2</v>
      </c>
      <c r="IX277" s="100">
        <v>-0.78068307768009604</v>
      </c>
      <c r="IY277" s="100">
        <v>0.10501251318459406</v>
      </c>
      <c r="JA277" s="100">
        <v>-0.23883864736417737</v>
      </c>
      <c r="JB277" s="100">
        <v>-0.10417895300316431</v>
      </c>
      <c r="JC277" s="100">
        <v>0.11003150448093502</v>
      </c>
      <c r="JD277" s="100">
        <v>-0.10417895300316431</v>
      </c>
      <c r="KO277" s="100">
        <v>0.10501251318459406</v>
      </c>
      <c r="QS277" s="100">
        <v>-0.48318970347147622</v>
      </c>
      <c r="VD277" s="100">
        <v>-0.63149400633834896</v>
      </c>
      <c r="XR277" s="124" t="s">
        <v>86</v>
      </c>
      <c r="XS277" s="124">
        <v>279.94925813060115</v>
      </c>
      <c r="XT277" s="124">
        <v>-20.434252418292054</v>
      </c>
      <c r="XU277" s="124">
        <v>-92.728605149116845</v>
      </c>
      <c r="XV277" s="124">
        <v>2.0434252418292056</v>
      </c>
      <c r="XW277" s="124">
        <v>0.55613907610522129</v>
      </c>
      <c r="XX277" s="124">
        <v>260.07114478841436</v>
      </c>
      <c r="YJ277" s="124">
        <v>-9.4824662148742418E-3</v>
      </c>
      <c r="AAU277" s="100">
        <v>-2.5228126971599228E-2</v>
      </c>
      <c r="AAV277" s="100">
        <v>-6.5529820856992521E-3</v>
      </c>
      <c r="ADM277" s="100">
        <v>3.4139618456726521E-2</v>
      </c>
      <c r="ADU277" s="100">
        <v>-9.8767034921818098E-3</v>
      </c>
      <c r="AEV277" s="100">
        <v>-1.0841913596148271E-2</v>
      </c>
      <c r="AGI277" s="100">
        <v>3.4140120871973635E-2</v>
      </c>
      <c r="AGJ277" s="100">
        <v>3.4139618456726521E-2</v>
      </c>
      <c r="AIO277" s="100">
        <v>-7.7588671723704495E-3</v>
      </c>
      <c r="AIP277" s="100">
        <v>-7.7588671723704495E-3</v>
      </c>
      <c r="AJA277" s="100">
        <v>-9.8762010769346941E-3</v>
      </c>
      <c r="AJB277" s="100">
        <v>-9.8762010769346941E-3</v>
      </c>
      <c r="AJC277" s="100">
        <v>-9.8762010769346941E-3</v>
      </c>
      <c r="AKG277" s="100">
        <v>6.116049624619687E-2</v>
      </c>
      <c r="ALD277" s="100">
        <v>3.4139618456726521E-2</v>
      </c>
      <c r="ANK277" s="100">
        <v>3.4139618456726521E-2</v>
      </c>
      <c r="ANL277" s="100">
        <v>3.4139618456726521E-2</v>
      </c>
      <c r="APY277" s="100">
        <v>3.4139618456726521E-2</v>
      </c>
      <c r="APZ277" s="100">
        <v>3.4139618456726521E-2</v>
      </c>
      <c r="AQA277" s="100">
        <v>3.4139618456726521E-2</v>
      </c>
      <c r="ARK277" s="100">
        <v>-1.0841913596148271E-2</v>
      </c>
      <c r="ARL277" s="100">
        <v>-1.0841913596148271E-2</v>
      </c>
      <c r="ARM277" s="100">
        <v>-1.0841913596148271E-2</v>
      </c>
      <c r="ARN277" s="100">
        <v>-1.0841913596148271E-2</v>
      </c>
      <c r="ARX277" s="100">
        <v>6.116049624619687E-2</v>
      </c>
      <c r="ARY277" s="100">
        <v>6.116049624619687E-2</v>
      </c>
      <c r="ASA277" s="100">
        <v>-9.8767034921818098E-3</v>
      </c>
      <c r="ASB277" s="100">
        <v>-9.8767034921818098E-3</v>
      </c>
      <c r="ASC277" s="100">
        <v>-9.8767034921818098E-3</v>
      </c>
      <c r="AXB277" s="100">
        <v>9.4824662148742418E-3</v>
      </c>
      <c r="AXI277" s="124">
        <v>-1.0827343553981929E-2</v>
      </c>
      <c r="AXL277" s="124">
        <v>6000</v>
      </c>
    </row>
    <row r="278" spans="1:992 1051:1312" ht="14.25" customHeight="1" x14ac:dyDescent="0.2">
      <c r="A278" s="126" t="s">
        <v>3079</v>
      </c>
      <c r="B278" s="126" t="s">
        <v>2972</v>
      </c>
      <c r="C278" s="126" t="s">
        <v>2782</v>
      </c>
      <c r="D278" s="126" t="s">
        <v>2783</v>
      </c>
      <c r="E278" s="29" t="s">
        <v>3050</v>
      </c>
      <c r="F278" s="126" t="s">
        <v>2746</v>
      </c>
      <c r="G278" s="126" t="s">
        <v>2973</v>
      </c>
      <c r="L278" s="124">
        <v>-0.5930003283166535</v>
      </c>
      <c r="P278" s="100">
        <v>-0.33517929000513558</v>
      </c>
      <c r="Q278" s="100">
        <v>-0.33517929000513558</v>
      </c>
      <c r="R278" s="100">
        <v>-0.33517929000513558</v>
      </c>
      <c r="S278" s="100">
        <v>-0.33517929000513558</v>
      </c>
      <c r="T278" s="100">
        <v>-0.33517929000513558</v>
      </c>
      <c r="U278" s="100">
        <v>-0.33517929000513558</v>
      </c>
      <c r="V278" s="100">
        <v>-0.33517929000513558</v>
      </c>
      <c r="W278" s="100">
        <v>-0.33517929000513558</v>
      </c>
      <c r="X278" s="100">
        <v>-0.33517929000513558</v>
      </c>
      <c r="Y278" s="100">
        <v>-0.33517929000513558</v>
      </c>
      <c r="Z278" s="100">
        <v>-0.33517929000513558</v>
      </c>
      <c r="AA278" s="100">
        <v>-0.33517929000513558</v>
      </c>
      <c r="AF278" s="100">
        <v>0.69638640331851576</v>
      </c>
      <c r="AG278" s="100">
        <v>0.69638640331851576</v>
      </c>
      <c r="AU278" s="100">
        <v>-0.33652974995407814</v>
      </c>
      <c r="CF278" s="100">
        <v>-0.37397976040240083</v>
      </c>
      <c r="CM278" s="100">
        <v>-0.61202124847976136</v>
      </c>
      <c r="FB278" s="100">
        <v>-0.37398105543495641</v>
      </c>
      <c r="FC278" s="100">
        <v>-0.37398027841542303</v>
      </c>
      <c r="FI278" s="100">
        <v>-0.34114084287142077</v>
      </c>
      <c r="GB278" s="100">
        <v>-0.33517929000513558</v>
      </c>
      <c r="GC278" s="100">
        <v>-0.32771135527021789</v>
      </c>
      <c r="GD278" s="100">
        <v>-0.34573328731996328</v>
      </c>
      <c r="IX278" s="100">
        <v>-0.96144201149843866</v>
      </c>
      <c r="IY278" s="100">
        <v>-0.33652974995407814</v>
      </c>
      <c r="IZ278" s="100">
        <v>-0.19666597494661101</v>
      </c>
      <c r="JA278" s="100">
        <v>-0.52519164668776774</v>
      </c>
      <c r="JB278" s="100">
        <v>-0.34114084287142077</v>
      </c>
      <c r="JC278" s="100">
        <v>-0.33517929000513558</v>
      </c>
      <c r="JD278" s="100">
        <v>-0.34114084287142077</v>
      </c>
      <c r="JW278" s="100">
        <v>-0.37398079642844528</v>
      </c>
      <c r="KO278" s="100">
        <v>-0.33652974995407814</v>
      </c>
      <c r="MD278" s="100">
        <v>-0.37398157344797861</v>
      </c>
      <c r="ME278" s="100">
        <v>-0.37398157344797861</v>
      </c>
      <c r="OR278" s="100">
        <v>-0.37398027841542303</v>
      </c>
      <c r="OS278" s="100">
        <v>-0.37398027841542303</v>
      </c>
      <c r="OT278" s="100">
        <v>-0.37398027841542303</v>
      </c>
      <c r="QQ278" s="100">
        <v>-0.19666597494661101</v>
      </c>
      <c r="QR278" s="100">
        <v>-0.19666597494661101</v>
      </c>
      <c r="QS278" s="100">
        <v>-0.69127490982170303</v>
      </c>
      <c r="US278" s="100">
        <v>-1</v>
      </c>
      <c r="VD278" s="100">
        <v>-0.82277277452022413</v>
      </c>
      <c r="XR278" s="124" t="s">
        <v>86</v>
      </c>
      <c r="XS278" s="124">
        <v>476.2567367852547</v>
      </c>
      <c r="XT278" s="124">
        <v>-34.763265458777717</v>
      </c>
      <c r="XU278" s="124">
        <v>78.18849105603897</v>
      </c>
      <c r="XV278" s="124">
        <v>3.4763265458777717</v>
      </c>
      <c r="XW278" s="124">
        <v>1.1744964373162847</v>
      </c>
      <c r="XX278" s="124">
        <v>442.66796776379329</v>
      </c>
      <c r="YJ278" s="124">
        <v>-6.4419557149798287E-2</v>
      </c>
      <c r="AAU278" s="100">
        <v>3.7825051876414113E-2</v>
      </c>
      <c r="AAV278" s="100">
        <v>7.7129548944305003E-3</v>
      </c>
      <c r="ADU278" s="100">
        <v>5.4590802347262053E-3</v>
      </c>
      <c r="AEV278" s="100">
        <v>7.8344289481424422E-3</v>
      </c>
      <c r="AJA278" s="100">
        <v>5.4590802347262053E-3</v>
      </c>
      <c r="AJB278" s="100">
        <v>5.4590802347262053E-3</v>
      </c>
      <c r="AJC278" s="100">
        <v>5.4590802347262053E-3</v>
      </c>
      <c r="ARK278" s="100">
        <v>7.8344289481424422E-3</v>
      </c>
      <c r="ARL278" s="100">
        <v>7.8344289481424422E-3</v>
      </c>
      <c r="ARM278" s="100">
        <v>7.8344289481424422E-3</v>
      </c>
      <c r="ARN278" s="100">
        <v>7.8344289481424422E-3</v>
      </c>
      <c r="ASA278" s="100">
        <v>5.4590802347262053E-3</v>
      </c>
      <c r="ASB278" s="100">
        <v>5.4590802347262053E-3</v>
      </c>
      <c r="ASC278" s="100">
        <v>5.4590802347262053E-3</v>
      </c>
      <c r="AXB278" s="100">
        <v>6.4419557149798287E-2</v>
      </c>
      <c r="AXI278" s="124">
        <v>7.8240686876979264E-3</v>
      </c>
      <c r="AXL278" s="124">
        <v>6000</v>
      </c>
    </row>
    <row r="279" spans="1:992 1051:1312" ht="14.25" customHeight="1" x14ac:dyDescent="0.2">
      <c r="A279" s="126" t="s">
        <v>3079</v>
      </c>
      <c r="B279" s="126" t="s">
        <v>2974</v>
      </c>
      <c r="C279" s="126" t="s">
        <v>2782</v>
      </c>
      <c r="D279" s="126" t="s">
        <v>2786</v>
      </c>
      <c r="E279" s="29" t="s">
        <v>3050</v>
      </c>
      <c r="F279" s="126" t="s">
        <v>2746</v>
      </c>
      <c r="G279" s="126" t="s">
        <v>2973</v>
      </c>
      <c r="L279" s="124">
        <v>0.5930003283166535</v>
      </c>
      <c r="P279" s="100">
        <v>0.33517929000513558</v>
      </c>
      <c r="Q279" s="100">
        <v>0.33517929000513558</v>
      </c>
      <c r="R279" s="100">
        <v>0.33517929000513558</v>
      </c>
      <c r="S279" s="100">
        <v>0.33517929000513558</v>
      </c>
      <c r="T279" s="100">
        <v>0.33517929000513558</v>
      </c>
      <c r="U279" s="100">
        <v>0.33517929000513558</v>
      </c>
      <c r="V279" s="100">
        <v>0.33517929000513558</v>
      </c>
      <c r="W279" s="100">
        <v>0.33517929000513558</v>
      </c>
      <c r="X279" s="100">
        <v>0.33517929000513558</v>
      </c>
      <c r="Y279" s="100">
        <v>0.33517929000513558</v>
      </c>
      <c r="Z279" s="100">
        <v>0.33517929000513558</v>
      </c>
      <c r="AA279" s="100">
        <v>0.33517929000513558</v>
      </c>
      <c r="AF279" s="100">
        <v>-0.69638640331851576</v>
      </c>
      <c r="AG279" s="100">
        <v>-0.69638640331851576</v>
      </c>
      <c r="AU279" s="100">
        <v>0.33652974995407814</v>
      </c>
      <c r="CF279" s="100">
        <v>0.37397976040240083</v>
      </c>
      <c r="CM279" s="100">
        <v>0.61202124847976136</v>
      </c>
      <c r="FB279" s="100">
        <v>0.37398105543495641</v>
      </c>
      <c r="FC279" s="100">
        <v>0.37398027841542303</v>
      </c>
      <c r="FI279" s="100">
        <v>0.34114084287142077</v>
      </c>
      <c r="GB279" s="100">
        <v>0.33517929000513558</v>
      </c>
      <c r="GC279" s="100">
        <v>0.32771135527021789</v>
      </c>
      <c r="GD279" s="100">
        <v>0.34573328731996328</v>
      </c>
      <c r="IX279" s="100">
        <v>0.96144201149843866</v>
      </c>
      <c r="IY279" s="100">
        <v>0.33652974995407814</v>
      </c>
      <c r="IZ279" s="100">
        <v>0.19666597494661101</v>
      </c>
      <c r="JA279" s="100">
        <v>0.52519164668776774</v>
      </c>
      <c r="JB279" s="100">
        <v>0.34114084287142077</v>
      </c>
      <c r="JC279" s="100">
        <v>0.33517929000513558</v>
      </c>
      <c r="JD279" s="100">
        <v>0.34114084287142077</v>
      </c>
      <c r="JW279" s="100">
        <v>0.37398079642844528</v>
      </c>
      <c r="KO279" s="100">
        <v>0.33652974995407814</v>
      </c>
      <c r="MD279" s="100">
        <v>0.37398157344797861</v>
      </c>
      <c r="ME279" s="100">
        <v>0.37398157344797861</v>
      </c>
      <c r="OR279" s="100">
        <v>0.37398027841542303</v>
      </c>
      <c r="OS279" s="100">
        <v>0.37398027841542303</v>
      </c>
      <c r="OT279" s="100">
        <v>0.37398027841542303</v>
      </c>
      <c r="QQ279" s="100">
        <v>0.19666597494661101</v>
      </c>
      <c r="QR279" s="100">
        <v>0.19666597494661101</v>
      </c>
      <c r="QS279" s="100">
        <v>0.69127490982170303</v>
      </c>
      <c r="US279" s="100">
        <v>1</v>
      </c>
      <c r="VD279" s="100">
        <v>0.82277277452022413</v>
      </c>
      <c r="XR279" s="124" t="s">
        <v>86</v>
      </c>
      <c r="XS279" s="124">
        <v>476.2567367852547</v>
      </c>
      <c r="XT279" s="124">
        <v>-34.763265458777717</v>
      </c>
      <c r="XU279" s="124">
        <v>-78.18849105603897</v>
      </c>
      <c r="XV279" s="124">
        <v>3.4763265458777717</v>
      </c>
      <c r="XW279" s="124">
        <v>-1.1744964373162847</v>
      </c>
      <c r="XX279" s="124">
        <v>440.3189748891607</v>
      </c>
      <c r="YJ279" s="124">
        <v>6.4419557149798287E-2</v>
      </c>
      <c r="AAU279" s="100">
        <v>-3.7825051876414113E-2</v>
      </c>
      <c r="AAV279" s="100">
        <v>-7.7129548944305003E-3</v>
      </c>
      <c r="ADU279" s="100">
        <v>-5.4590802347262053E-3</v>
      </c>
      <c r="AEV279" s="100">
        <v>-7.8344289481424422E-3</v>
      </c>
      <c r="AJA279" s="100">
        <v>-5.4590802347262053E-3</v>
      </c>
      <c r="AJB279" s="100">
        <v>-5.4590802347262053E-3</v>
      </c>
      <c r="AJC279" s="100">
        <v>-5.4590802347262053E-3</v>
      </c>
      <c r="ARK279" s="100">
        <v>-7.8344289481424422E-3</v>
      </c>
      <c r="ARL279" s="100">
        <v>-7.8344289481424422E-3</v>
      </c>
      <c r="ARM279" s="100">
        <v>-7.8344289481424422E-3</v>
      </c>
      <c r="ARN279" s="100">
        <v>-7.8344289481424422E-3</v>
      </c>
      <c r="ASA279" s="100">
        <v>-5.4590802347262053E-3</v>
      </c>
      <c r="ASB279" s="100">
        <v>-5.4590802347262053E-3</v>
      </c>
      <c r="ASC279" s="100">
        <v>-5.4590802347262053E-3</v>
      </c>
      <c r="AXB279" s="100">
        <v>-6.4419557149798287E-2</v>
      </c>
      <c r="AXI279" s="124">
        <v>-7.8240686876979264E-3</v>
      </c>
      <c r="AXL279" s="124">
        <v>6000</v>
      </c>
    </row>
    <row r="280" spans="1:992 1051:1312" ht="14.25" customHeight="1" x14ac:dyDescent="0.2">
      <c r="A280" s="126" t="s">
        <v>3079</v>
      </c>
      <c r="B280" s="126" t="s">
        <v>2975</v>
      </c>
      <c r="C280" s="126" t="s">
        <v>2782</v>
      </c>
      <c r="D280" s="126" t="s">
        <v>2783</v>
      </c>
      <c r="E280" s="29" t="s">
        <v>3050</v>
      </c>
      <c r="F280" s="126" t="s">
        <v>3046</v>
      </c>
      <c r="G280" s="126" t="s">
        <v>2976</v>
      </c>
      <c r="L280" s="124">
        <v>-0.47911618550463853</v>
      </c>
      <c r="P280" s="100">
        <v>-0.12222893725785665</v>
      </c>
      <c r="Q280" s="100">
        <v>-0.12222893725785665</v>
      </c>
      <c r="R280" s="100">
        <v>-0.12222893725785665</v>
      </c>
      <c r="S280" s="100">
        <v>-0.12222893725785665</v>
      </c>
      <c r="T280" s="100">
        <v>-0.12222893725785665</v>
      </c>
      <c r="U280" s="100">
        <v>-0.12222893725785665</v>
      </c>
      <c r="V280" s="100">
        <v>-0.12222893725785665</v>
      </c>
      <c r="W280" s="100">
        <v>-0.12222893725785665</v>
      </c>
      <c r="X280" s="100">
        <v>-0.12222893725785665</v>
      </c>
      <c r="Y280" s="100">
        <v>-0.12222893725785665</v>
      </c>
      <c r="Z280" s="100">
        <v>-0.12222893725785665</v>
      </c>
      <c r="AA280" s="100">
        <v>-0.12222893725785665</v>
      </c>
      <c r="AF280" s="100">
        <v>0.26543361071049482</v>
      </c>
      <c r="AG280" s="100">
        <v>0.26543361071049482</v>
      </c>
      <c r="AU280" s="100">
        <v>-0.118578253468389</v>
      </c>
      <c r="CM280" s="100">
        <v>0.53433268369649467</v>
      </c>
      <c r="FI280" s="100">
        <v>9.8734411528930366E-2</v>
      </c>
      <c r="GB280" s="100">
        <v>-0.12222893725785665</v>
      </c>
      <c r="GC280" s="100">
        <v>-0.14240944419736246</v>
      </c>
      <c r="GD280" s="100">
        <v>-9.370757323417421E-2</v>
      </c>
      <c r="IX280" s="100">
        <v>0.84434152750166547</v>
      </c>
      <c r="IY280" s="100">
        <v>-0.118578253468389</v>
      </c>
      <c r="JB280" s="100">
        <v>9.8734411528930366E-2</v>
      </c>
      <c r="JC280" s="100">
        <v>-0.12222893725785665</v>
      </c>
      <c r="JD280" s="100">
        <v>9.8734411528930366E-2</v>
      </c>
      <c r="KO280" s="100">
        <v>-0.118578253468389</v>
      </c>
      <c r="QS280" s="100">
        <v>0.53260716990392065</v>
      </c>
      <c r="VD280" s="100">
        <v>0.66832570889957765</v>
      </c>
      <c r="XR280" s="124" t="s">
        <v>86</v>
      </c>
      <c r="XS280" s="124">
        <v>261.24273045693525</v>
      </c>
      <c r="XT280" s="124">
        <v>-19.068812442112062</v>
      </c>
      <c r="XU280" s="124">
        <v>95.717532886373192</v>
      </c>
      <c r="XV280" s="124">
        <v>1.9068812442112062</v>
      </c>
      <c r="XW280" s="124">
        <v>-1.1727621551291518</v>
      </c>
      <c r="XX280" s="124">
        <v>241.00115585969405</v>
      </c>
      <c r="YJ280" s="124">
        <v>8.5818628084685517E-3</v>
      </c>
      <c r="AAU280" s="100">
        <v>2.3647382848564529E-2</v>
      </c>
      <c r="AAV280" s="100">
        <v>6.00773126846035E-3</v>
      </c>
      <c r="ADM280" s="100">
        <v>1.7370984840279016E-2</v>
      </c>
      <c r="ADU280" s="100">
        <v>8.6620484797600063E-3</v>
      </c>
      <c r="AEV280" s="100">
        <v>9.6260604311721575E-3</v>
      </c>
      <c r="AGI280" s="100">
        <v>1.7371453683568173E-2</v>
      </c>
      <c r="AGJ280" s="100">
        <v>1.7370984840279016E-2</v>
      </c>
      <c r="AIO280" s="100">
        <v>6.5483470951151757E-3</v>
      </c>
      <c r="AIP280" s="100">
        <v>6.5483470951151757E-3</v>
      </c>
      <c r="AJA280" s="100">
        <v>8.6620484797600063E-3</v>
      </c>
      <c r="AJB280" s="100">
        <v>8.6620484797600063E-3</v>
      </c>
      <c r="AJC280" s="100">
        <v>8.6620484797600063E-3</v>
      </c>
      <c r="AKG280" s="100">
        <v>-5.7942512907966121E-2</v>
      </c>
      <c r="AKH280" s="100">
        <v>-1.0376265635355399E-2</v>
      </c>
      <c r="ALD280" s="100">
        <v>1.7371453683568173E-2</v>
      </c>
      <c r="ANK280" s="100">
        <v>1.7370984840279016E-2</v>
      </c>
      <c r="ANL280" s="100">
        <v>1.7370984840279016E-2</v>
      </c>
      <c r="APY280" s="100">
        <v>1.7370984840279016E-2</v>
      </c>
      <c r="APZ280" s="100">
        <v>1.7370984840279016E-2</v>
      </c>
      <c r="AQA280" s="100">
        <v>1.7370984840279016E-2</v>
      </c>
      <c r="ARK280" s="100">
        <v>9.6260604311721575E-3</v>
      </c>
      <c r="ARL280" s="100">
        <v>9.6260604311721575E-3</v>
      </c>
      <c r="ARM280" s="100">
        <v>9.6260604311721575E-3</v>
      </c>
      <c r="ARN280" s="100">
        <v>9.6260604311721575E-3</v>
      </c>
      <c r="ARX280" s="100">
        <v>-5.7942512907966121E-2</v>
      </c>
      <c r="ARY280" s="100">
        <v>-5.7942512907966121E-2</v>
      </c>
      <c r="ASA280" s="100">
        <v>8.6615796364708474E-3</v>
      </c>
      <c r="ASB280" s="100">
        <v>8.6615796364708474E-3</v>
      </c>
      <c r="ASC280" s="100">
        <v>8.6615796364708474E-3</v>
      </c>
      <c r="AXB280" s="100">
        <v>-8.5818628084685517E-3</v>
      </c>
      <c r="AXI280" s="124">
        <v>9.6134016623648649E-3</v>
      </c>
      <c r="AXL280" s="124">
        <v>6000</v>
      </c>
    </row>
    <row r="281" spans="1:992 1051:1312" ht="14.25" customHeight="1" x14ac:dyDescent="0.2">
      <c r="A281" s="126" t="s">
        <v>3079</v>
      </c>
      <c r="B281" s="126" t="s">
        <v>2977</v>
      </c>
      <c r="C281" s="126" t="s">
        <v>2782</v>
      </c>
      <c r="D281" s="126" t="s">
        <v>2786</v>
      </c>
      <c r="E281" s="29" t="s">
        <v>3050</v>
      </c>
      <c r="F281" s="126" t="s">
        <v>3046</v>
      </c>
      <c r="G281" s="126" t="s">
        <v>2976</v>
      </c>
      <c r="L281" s="124">
        <v>0.47911618550463853</v>
      </c>
      <c r="P281" s="100">
        <v>0.12222893725785665</v>
      </c>
      <c r="Q281" s="100">
        <v>0.12222893725785665</v>
      </c>
      <c r="R281" s="100">
        <v>0.12222893725785665</v>
      </c>
      <c r="S281" s="100">
        <v>0.12222893725785665</v>
      </c>
      <c r="T281" s="100">
        <v>0.12222893725785665</v>
      </c>
      <c r="U281" s="100">
        <v>0.12222893725785665</v>
      </c>
      <c r="V281" s="100">
        <v>0.12222893725785665</v>
      </c>
      <c r="W281" s="100">
        <v>0.12222893725785665</v>
      </c>
      <c r="X281" s="100">
        <v>0.12222893725785665</v>
      </c>
      <c r="Y281" s="100">
        <v>0.12222893725785665</v>
      </c>
      <c r="Z281" s="100">
        <v>0.12222893725785665</v>
      </c>
      <c r="AA281" s="100">
        <v>0.12222893725785665</v>
      </c>
      <c r="AF281" s="100">
        <v>-0.26543361071049482</v>
      </c>
      <c r="AG281" s="100">
        <v>-0.26543361071049482</v>
      </c>
      <c r="AU281" s="100">
        <v>0.118578253468389</v>
      </c>
      <c r="CM281" s="100">
        <v>-0.53433268369649467</v>
      </c>
      <c r="FI281" s="100">
        <v>-9.8734411528930366E-2</v>
      </c>
      <c r="GB281" s="100">
        <v>0.12222893725785665</v>
      </c>
      <c r="GC281" s="100">
        <v>0.14240944419736246</v>
      </c>
      <c r="GD281" s="100">
        <v>9.370757323417421E-2</v>
      </c>
      <c r="IX281" s="100">
        <v>-0.84434152750166547</v>
      </c>
      <c r="IY281" s="100">
        <v>0.118578253468389</v>
      </c>
      <c r="JB281" s="100">
        <v>-9.8734411528930366E-2</v>
      </c>
      <c r="JC281" s="100">
        <v>0.12222893725785665</v>
      </c>
      <c r="JD281" s="100">
        <v>-9.8734411528930366E-2</v>
      </c>
      <c r="KO281" s="100">
        <v>0.118578253468389</v>
      </c>
      <c r="QS281" s="100">
        <v>-0.53260716990392065</v>
      </c>
      <c r="VD281" s="100">
        <v>-0.66832570889957765</v>
      </c>
      <c r="XR281" s="124" t="s">
        <v>86</v>
      </c>
      <c r="XS281" s="124">
        <v>261.24273045693525</v>
      </c>
      <c r="XT281" s="124">
        <v>-19.068812442112062</v>
      </c>
      <c r="XU281" s="124">
        <v>-95.717532886373192</v>
      </c>
      <c r="XV281" s="124">
        <v>1.9068812442112062</v>
      </c>
      <c r="XW281" s="124">
        <v>1.1727621551291518</v>
      </c>
      <c r="XX281" s="124">
        <v>243.34668016995232</v>
      </c>
      <c r="YJ281" s="124">
        <v>-8.5818628084685517E-3</v>
      </c>
      <c r="AAU281" s="100">
        <v>-2.3647382848564529E-2</v>
      </c>
      <c r="AAV281" s="100">
        <v>-6.00773126846035E-3</v>
      </c>
      <c r="ADM281" s="100">
        <v>-1.7370984840279016E-2</v>
      </c>
      <c r="ADU281" s="100">
        <v>-8.6620484797600063E-3</v>
      </c>
      <c r="AEV281" s="100">
        <v>-9.6260604311721575E-3</v>
      </c>
      <c r="AGI281" s="100">
        <v>-1.7371453683568173E-2</v>
      </c>
      <c r="AGJ281" s="100">
        <v>-1.7370984840279016E-2</v>
      </c>
      <c r="AIO281" s="100">
        <v>-6.5483470951151757E-3</v>
      </c>
      <c r="AIP281" s="100">
        <v>-6.5483470951151757E-3</v>
      </c>
      <c r="AJA281" s="100">
        <v>-8.6620484797600063E-3</v>
      </c>
      <c r="AJB281" s="100">
        <v>-8.6620484797600063E-3</v>
      </c>
      <c r="AJC281" s="100">
        <v>-8.6620484797600063E-3</v>
      </c>
      <c r="AKG281" s="100">
        <v>5.7942512907966121E-2</v>
      </c>
      <c r="AKH281" s="100">
        <v>1.0376265635355399E-2</v>
      </c>
      <c r="ALD281" s="100">
        <v>-1.7371453683568173E-2</v>
      </c>
      <c r="ANK281" s="100">
        <v>-1.7370984840279016E-2</v>
      </c>
      <c r="ANL281" s="100">
        <v>-1.7370984840279016E-2</v>
      </c>
      <c r="APY281" s="100">
        <v>-1.7370984840279016E-2</v>
      </c>
      <c r="APZ281" s="100">
        <v>-1.7370984840279016E-2</v>
      </c>
      <c r="AQA281" s="100">
        <v>-1.7370984840279016E-2</v>
      </c>
      <c r="ARK281" s="100">
        <v>-9.6260604311721575E-3</v>
      </c>
      <c r="ARL281" s="100">
        <v>-9.6260604311721575E-3</v>
      </c>
      <c r="ARM281" s="100">
        <v>-9.6260604311721575E-3</v>
      </c>
      <c r="ARN281" s="100">
        <v>-9.6260604311721575E-3</v>
      </c>
      <c r="ARX281" s="100">
        <v>5.7942512907966121E-2</v>
      </c>
      <c r="ARY281" s="100">
        <v>5.7942512907966121E-2</v>
      </c>
      <c r="ASA281" s="100">
        <v>-8.6615796364708474E-3</v>
      </c>
      <c r="ASB281" s="100">
        <v>-8.6615796364708474E-3</v>
      </c>
      <c r="ASC281" s="100">
        <v>-8.6615796364708474E-3</v>
      </c>
      <c r="AXB281" s="100">
        <v>8.5818628084685517E-3</v>
      </c>
      <c r="AXI281" s="124">
        <v>-9.6134016623648649E-3</v>
      </c>
      <c r="AXL281" s="124">
        <v>6000</v>
      </c>
    </row>
    <row r="282" spans="1:992 1051:1312" ht="14.25" customHeight="1" x14ac:dyDescent="0.2">
      <c r="A282" s="126" t="s">
        <v>3079</v>
      </c>
      <c r="B282" s="126" t="s">
        <v>2978</v>
      </c>
      <c r="C282" s="126" t="s">
        <v>2782</v>
      </c>
      <c r="D282" s="126" t="s">
        <v>2783</v>
      </c>
      <c r="E282" s="29" t="s">
        <v>3050</v>
      </c>
      <c r="F282" s="126" t="s">
        <v>2746</v>
      </c>
      <c r="G282" s="126" t="s">
        <v>2979</v>
      </c>
      <c r="L282" s="124">
        <v>-0.56361556238995669</v>
      </c>
      <c r="P282" s="100">
        <v>-0.2445661839835499</v>
      </c>
      <c r="Q282" s="100">
        <v>-0.2445661839835499</v>
      </c>
      <c r="R282" s="100">
        <v>-0.2445661839835499</v>
      </c>
      <c r="S282" s="100">
        <v>-0.2445661839835499</v>
      </c>
      <c r="T282" s="100">
        <v>-0.2445661839835499</v>
      </c>
      <c r="U282" s="100">
        <v>-0.2445661839835499</v>
      </c>
      <c r="V282" s="100">
        <v>-0.2445661839835499</v>
      </c>
      <c r="W282" s="100">
        <v>-0.2445661839835499</v>
      </c>
      <c r="X282" s="100">
        <v>-0.2445661839835499</v>
      </c>
      <c r="Y282" s="100">
        <v>-0.2445661839835499</v>
      </c>
      <c r="Z282" s="100">
        <v>-0.2445661839835499</v>
      </c>
      <c r="AA282" s="100">
        <v>-0.2445661839835499</v>
      </c>
      <c r="AF282" s="100">
        <v>0.66351848218540033</v>
      </c>
      <c r="AG282" s="100">
        <v>0.66351848218540033</v>
      </c>
      <c r="AU282" s="100">
        <v>-0.24349957575186199</v>
      </c>
      <c r="CF282" s="100">
        <v>-0.2139288435225081</v>
      </c>
      <c r="CM282" s="100">
        <v>-0.69072641982984218</v>
      </c>
      <c r="FB282" s="100">
        <v>-0.21392935312988109</v>
      </c>
      <c r="FC282" s="100">
        <v>-0.21392909832619458</v>
      </c>
      <c r="FI282" s="100">
        <v>-0.26044809776307842</v>
      </c>
      <c r="GB282" s="100">
        <v>-0.2445661839835499</v>
      </c>
      <c r="GC282" s="100">
        <v>-0.25046208648546731</v>
      </c>
      <c r="GD282" s="100">
        <v>-0.236232829416576</v>
      </c>
      <c r="IX282" s="100">
        <v>-0.99694847105047923</v>
      </c>
      <c r="IY282" s="100">
        <v>-0.24349957575186199</v>
      </c>
      <c r="IZ282" s="100">
        <v>-0.15017390351603607</v>
      </c>
      <c r="JB282" s="100">
        <v>-0.26044809776307842</v>
      </c>
      <c r="JC282" s="100">
        <v>-0.2445661839835499</v>
      </c>
      <c r="JD282" s="100">
        <v>-0.26044809776307842</v>
      </c>
      <c r="JW282" s="100">
        <v>-0.21392909832619458</v>
      </c>
      <c r="KO282" s="100">
        <v>-0.24349957575186199</v>
      </c>
      <c r="MD282" s="100">
        <v>-0.21392960793356761</v>
      </c>
      <c r="ME282" s="100">
        <v>-0.21392960793356761</v>
      </c>
      <c r="OR282" s="100">
        <v>-0.21392909832619458</v>
      </c>
      <c r="OS282" s="100">
        <v>-0.21392909832619458</v>
      </c>
      <c r="OT282" s="100">
        <v>-0.21392909832619458</v>
      </c>
      <c r="QQ282" s="100">
        <v>-0.15017390351603607</v>
      </c>
      <c r="QR282" s="100">
        <v>-0.15017390351603607</v>
      </c>
      <c r="QS282" s="100">
        <v>-0.6890217831671589</v>
      </c>
      <c r="US282" s="100">
        <v>-1</v>
      </c>
      <c r="VD282" s="100">
        <v>-0.8230829207636976</v>
      </c>
      <c r="XR282" s="124" t="s">
        <v>86</v>
      </c>
      <c r="XS282" s="124">
        <v>468.52865486585864</v>
      </c>
      <c r="XT282" s="124">
        <v>-34.199171888018881</v>
      </c>
      <c r="XU282" s="124">
        <v>37.403361268310832</v>
      </c>
      <c r="XV282" s="124">
        <v>3.4199171888018878</v>
      </c>
      <c r="XW282" s="124">
        <v>-3.0252567487214264</v>
      </c>
      <c r="XX282" s="124">
        <v>431.30422622911834</v>
      </c>
      <c r="YJ282" s="124">
        <v>-4.452208849179972E-2</v>
      </c>
      <c r="AAU282" s="100">
        <v>3.1062862617496353E-2</v>
      </c>
      <c r="AAV282" s="100">
        <v>5.6571514476671456E-3</v>
      </c>
      <c r="AEV282" s="100">
        <v>3.643692716946229E-3</v>
      </c>
      <c r="AIO282" s="100">
        <v>-3.5677612183693075E-3</v>
      </c>
      <c r="AIP282" s="100">
        <v>-3.5677612183693075E-3</v>
      </c>
      <c r="AKH282" s="100">
        <v>5.6317730004917715E-2</v>
      </c>
      <c r="ARK282" s="100">
        <v>3.643692716946229E-3</v>
      </c>
      <c r="ARL282" s="100">
        <v>3.643692716946229E-3</v>
      </c>
      <c r="ARM282" s="100">
        <v>3.643692716946229E-3</v>
      </c>
      <c r="ARN282" s="100">
        <v>3.643692716946229E-3</v>
      </c>
      <c r="AXB282" s="100">
        <v>4.452208849179972E-2</v>
      </c>
      <c r="AXI282" s="124">
        <v>3.6385966432162342E-3</v>
      </c>
      <c r="AXL282" s="124">
        <v>6000</v>
      </c>
    </row>
    <row r="283" spans="1:992 1051:1312" ht="14.25" customHeight="1" x14ac:dyDescent="0.2">
      <c r="A283" s="126" t="s">
        <v>3079</v>
      </c>
      <c r="B283" s="126" t="s">
        <v>2980</v>
      </c>
      <c r="C283" s="126" t="s">
        <v>2782</v>
      </c>
      <c r="D283" s="126" t="s">
        <v>2786</v>
      </c>
      <c r="E283" s="29" t="s">
        <v>3050</v>
      </c>
      <c r="F283" s="126" t="s">
        <v>2746</v>
      </c>
      <c r="G283" s="126" t="s">
        <v>2979</v>
      </c>
      <c r="L283" s="124">
        <v>0.56361556238995669</v>
      </c>
      <c r="P283" s="100">
        <v>0.2445661839835499</v>
      </c>
      <c r="Q283" s="100">
        <v>0.2445661839835499</v>
      </c>
      <c r="R283" s="100">
        <v>0.2445661839835499</v>
      </c>
      <c r="S283" s="100">
        <v>0.2445661839835499</v>
      </c>
      <c r="T283" s="100">
        <v>0.2445661839835499</v>
      </c>
      <c r="U283" s="100">
        <v>0.2445661839835499</v>
      </c>
      <c r="V283" s="100">
        <v>0.2445661839835499</v>
      </c>
      <c r="W283" s="100">
        <v>0.2445661839835499</v>
      </c>
      <c r="X283" s="100">
        <v>0.2445661839835499</v>
      </c>
      <c r="Y283" s="100">
        <v>0.2445661839835499</v>
      </c>
      <c r="Z283" s="100">
        <v>0.2445661839835499</v>
      </c>
      <c r="AA283" s="100">
        <v>0.2445661839835499</v>
      </c>
      <c r="AF283" s="100">
        <v>-0.66351848218540033</v>
      </c>
      <c r="AG283" s="100">
        <v>-0.66351848218540033</v>
      </c>
      <c r="AU283" s="100">
        <v>0.24349957575186199</v>
      </c>
      <c r="CF283" s="100">
        <v>0.2139288435225081</v>
      </c>
      <c r="CM283" s="100">
        <v>0.69072641982984218</v>
      </c>
      <c r="FB283" s="100">
        <v>0.21392935312988109</v>
      </c>
      <c r="FC283" s="100">
        <v>0.21392909832619458</v>
      </c>
      <c r="FI283" s="100">
        <v>0.26044809776307842</v>
      </c>
      <c r="GB283" s="100">
        <v>0.2445661839835499</v>
      </c>
      <c r="GC283" s="100">
        <v>0.25046208648546731</v>
      </c>
      <c r="GD283" s="100">
        <v>0.236232829416576</v>
      </c>
      <c r="IX283" s="100">
        <v>0.99694847105047923</v>
      </c>
      <c r="IY283" s="100">
        <v>0.24349957575186199</v>
      </c>
      <c r="IZ283" s="100">
        <v>0.15017390351603607</v>
      </c>
      <c r="JB283" s="100">
        <v>0.26044809776307842</v>
      </c>
      <c r="JC283" s="100">
        <v>0.2445661839835499</v>
      </c>
      <c r="JD283" s="100">
        <v>0.26044809776307842</v>
      </c>
      <c r="JW283" s="100">
        <v>0.21392909832619458</v>
      </c>
      <c r="KO283" s="100">
        <v>0.24349957575186199</v>
      </c>
      <c r="MD283" s="100">
        <v>0.21392960793356761</v>
      </c>
      <c r="ME283" s="100">
        <v>0.21392960793356761</v>
      </c>
      <c r="OR283" s="100">
        <v>0.21392909832619458</v>
      </c>
      <c r="OS283" s="100">
        <v>0.21392909832619458</v>
      </c>
      <c r="OT283" s="100">
        <v>0.21392909832619458</v>
      </c>
      <c r="QQ283" s="100">
        <v>0.15017390351603607</v>
      </c>
      <c r="QR283" s="100">
        <v>0.15017390351603607</v>
      </c>
      <c r="QS283" s="100">
        <v>0.6890217831671589</v>
      </c>
      <c r="US283" s="100">
        <v>1</v>
      </c>
      <c r="VD283" s="100">
        <v>0.8230829207636976</v>
      </c>
      <c r="XR283" s="124" t="s">
        <v>86</v>
      </c>
      <c r="XS283" s="124">
        <v>468.52865486585864</v>
      </c>
      <c r="XT283" s="124">
        <v>-34.199171888018881</v>
      </c>
      <c r="XU283" s="124">
        <v>-37.403361268310832</v>
      </c>
      <c r="XV283" s="124">
        <v>3.4199171888018878</v>
      </c>
      <c r="XW283" s="124">
        <v>3.0252567487214264</v>
      </c>
      <c r="XX283" s="124">
        <v>437.35473972656115</v>
      </c>
      <c r="YJ283" s="124">
        <v>4.452208849179972E-2</v>
      </c>
      <c r="AAU283" s="100">
        <v>-3.1062862617496353E-2</v>
      </c>
      <c r="AAV283" s="100">
        <v>-5.6571514476671456E-3</v>
      </c>
      <c r="AEV283" s="100">
        <v>-3.643692716946229E-3</v>
      </c>
      <c r="AIO283" s="100">
        <v>3.5677612183693075E-3</v>
      </c>
      <c r="AIP283" s="100">
        <v>3.5677612183693075E-3</v>
      </c>
      <c r="AKH283" s="100">
        <v>-5.6317730004917715E-2</v>
      </c>
      <c r="ARK283" s="100">
        <v>-3.643692716946229E-3</v>
      </c>
      <c r="ARL283" s="100">
        <v>-3.643692716946229E-3</v>
      </c>
      <c r="ARM283" s="100">
        <v>-3.643692716946229E-3</v>
      </c>
      <c r="ARN283" s="100">
        <v>-3.643692716946229E-3</v>
      </c>
      <c r="AXB283" s="100">
        <v>-4.452208849179972E-2</v>
      </c>
      <c r="AXI283" s="124">
        <v>-3.6385966432162342E-3</v>
      </c>
      <c r="AXL283" s="124">
        <v>6000</v>
      </c>
    </row>
    <row r="284" spans="1:992 1051:1312" ht="14.25" customHeight="1" x14ac:dyDescent="0.2">
      <c r="A284" s="126" t="s">
        <v>3079</v>
      </c>
      <c r="B284" s="126" t="s">
        <v>2981</v>
      </c>
      <c r="C284" s="126" t="s">
        <v>2782</v>
      </c>
      <c r="D284" s="126" t="s">
        <v>2783</v>
      </c>
      <c r="E284" s="29" t="s">
        <v>3050</v>
      </c>
      <c r="F284" s="126" t="s">
        <v>2746</v>
      </c>
      <c r="G284" s="126" t="s">
        <v>2982</v>
      </c>
      <c r="L284" s="124">
        <v>-0.64822350385351468</v>
      </c>
      <c r="P284" s="100">
        <v>-0.37328117726167692</v>
      </c>
      <c r="Q284" s="100">
        <v>-0.37328117726167692</v>
      </c>
      <c r="R284" s="100">
        <v>-0.37328117726167692</v>
      </c>
      <c r="S284" s="100">
        <v>-0.37328117726167692</v>
      </c>
      <c r="T284" s="100">
        <v>-0.37328117726167692</v>
      </c>
      <c r="U284" s="100">
        <v>-0.37328117726167692</v>
      </c>
      <c r="V284" s="100">
        <v>-0.37328117726167692</v>
      </c>
      <c r="W284" s="100">
        <v>-0.37328117726167692</v>
      </c>
      <c r="X284" s="100">
        <v>-0.37328117726167692</v>
      </c>
      <c r="Y284" s="100">
        <v>-0.37328117726167692</v>
      </c>
      <c r="Z284" s="100">
        <v>-0.37328117726167692</v>
      </c>
      <c r="AA284" s="100">
        <v>-0.37328117726167692</v>
      </c>
      <c r="AF284" s="100">
        <v>0.66221538302384519</v>
      </c>
      <c r="AG284" s="100">
        <v>0.66221538302384519</v>
      </c>
      <c r="AU284" s="100">
        <v>-0.37137381678994463</v>
      </c>
      <c r="CF284" s="100">
        <v>-0.31849273263332123</v>
      </c>
      <c r="CM284" s="100">
        <v>-0.47800703460404487</v>
      </c>
      <c r="FB284" s="100">
        <v>-0.3184935085087674</v>
      </c>
      <c r="FC284" s="100">
        <v>-0.31849273263332123</v>
      </c>
      <c r="FI284" s="100">
        <v>-0.28929369471887445</v>
      </c>
      <c r="GB284" s="100">
        <v>-0.37328117726167692</v>
      </c>
      <c r="GC284" s="100">
        <v>-0.3838250659494129</v>
      </c>
      <c r="GD284" s="100">
        <v>-0.35837842031759165</v>
      </c>
      <c r="IX284" s="100">
        <v>-0.9122195210262245</v>
      </c>
      <c r="IY284" s="100">
        <v>-0.37137381678994463</v>
      </c>
      <c r="IZ284" s="100">
        <v>-0.16842161071742615</v>
      </c>
      <c r="JA284" s="100">
        <v>-0.24553923343505921</v>
      </c>
      <c r="JB284" s="100">
        <v>-0.28929369471887445</v>
      </c>
      <c r="JC284" s="100">
        <v>-0.37328117726167692</v>
      </c>
      <c r="JD284" s="100">
        <v>-0.28929369471887445</v>
      </c>
      <c r="JW284" s="100">
        <v>-0.31849273263332123</v>
      </c>
      <c r="KO284" s="100">
        <v>-0.37137381678994463</v>
      </c>
      <c r="MD284" s="100">
        <v>-0.3184935085087674</v>
      </c>
      <c r="ME284" s="100">
        <v>-0.3184935085087674</v>
      </c>
      <c r="OR284" s="100">
        <v>-0.31849273263332123</v>
      </c>
      <c r="OS284" s="100">
        <v>-0.31849273263332123</v>
      </c>
      <c r="OT284" s="100">
        <v>-0.31849273263332123</v>
      </c>
      <c r="QQ284" s="100">
        <v>-0.16842161071742615</v>
      </c>
      <c r="QR284" s="100">
        <v>-0.16842161071742615</v>
      </c>
      <c r="QS284" s="100">
        <v>-0.63105622510732939</v>
      </c>
      <c r="US284" s="100">
        <v>-0.99999999999999989</v>
      </c>
      <c r="VD284" s="100">
        <v>-0.78003362126933218</v>
      </c>
      <c r="XR284" s="124" t="s">
        <v>86</v>
      </c>
      <c r="XS284" s="124">
        <v>475.55549412920908</v>
      </c>
      <c r="XT284" s="124">
        <v>-34.712079863445922</v>
      </c>
      <c r="XU284" s="124">
        <v>65.572096622355559</v>
      </c>
      <c r="XV284" s="124">
        <v>3.4712079863445919</v>
      </c>
      <c r="XW284" s="124">
        <v>-14.60879499646985</v>
      </c>
      <c r="XX284" s="124">
        <v>426.23461926929332</v>
      </c>
      <c r="YJ284" s="124">
        <v>-5.2884288478774313E-2</v>
      </c>
      <c r="AAU284" s="100">
        <v>-7.1264159726891841E-3</v>
      </c>
      <c r="AAV284" s="100">
        <v>-7.0653804375937516E-3</v>
      </c>
      <c r="ADU284" s="100">
        <v>-2.6288211865721819E-2</v>
      </c>
      <c r="AEV284" s="100">
        <v>-2.4226710805358712E-2</v>
      </c>
      <c r="AIO284" s="100">
        <v>-3.0808720840014483E-2</v>
      </c>
      <c r="AIP284" s="100">
        <v>-3.0808720840014483E-2</v>
      </c>
      <c r="AJA284" s="100">
        <v>-2.628898774116795E-2</v>
      </c>
      <c r="AJB284" s="100">
        <v>-2.628898774116795E-2</v>
      </c>
      <c r="AJC284" s="100">
        <v>-2.628898774116795E-2</v>
      </c>
      <c r="ARK284" s="100">
        <v>-2.4226710805358712E-2</v>
      </c>
      <c r="ARL284" s="100">
        <v>-2.4226710805358712E-2</v>
      </c>
      <c r="ARM284" s="100">
        <v>-2.4226710805358712E-2</v>
      </c>
      <c r="ARN284" s="100">
        <v>-2.4226710805358712E-2</v>
      </c>
      <c r="ASA284" s="100">
        <v>-2.6288211865721819E-2</v>
      </c>
      <c r="ASB284" s="100">
        <v>-2.6288211865721819E-2</v>
      </c>
      <c r="ASC284" s="100">
        <v>-2.6288211865721819E-2</v>
      </c>
      <c r="AXB284" s="100">
        <v>5.2884288478774313E-2</v>
      </c>
      <c r="AXI284" s="124">
        <v>-2.4194382661770028E-2</v>
      </c>
      <c r="AXL284" s="124">
        <v>6000</v>
      </c>
    </row>
    <row r="285" spans="1:992 1051:1312" ht="14.25" customHeight="1" x14ac:dyDescent="0.2">
      <c r="A285" s="126" t="s">
        <v>3079</v>
      </c>
      <c r="B285" s="126" t="s">
        <v>2983</v>
      </c>
      <c r="C285" s="126" t="s">
        <v>2782</v>
      </c>
      <c r="D285" s="126" t="s">
        <v>2786</v>
      </c>
      <c r="E285" s="29" t="s">
        <v>3050</v>
      </c>
      <c r="F285" s="126" t="s">
        <v>2746</v>
      </c>
      <c r="G285" s="126" t="s">
        <v>2982</v>
      </c>
      <c r="L285" s="124">
        <v>0.64822350385351468</v>
      </c>
      <c r="P285" s="100">
        <v>0.37328117726167692</v>
      </c>
      <c r="Q285" s="100">
        <v>0.37328117726167692</v>
      </c>
      <c r="R285" s="100">
        <v>0.37328117726167692</v>
      </c>
      <c r="S285" s="100">
        <v>0.37328117726167692</v>
      </c>
      <c r="T285" s="100">
        <v>0.37328117726167692</v>
      </c>
      <c r="U285" s="100">
        <v>0.37328117726167692</v>
      </c>
      <c r="V285" s="100">
        <v>0.37328117726167692</v>
      </c>
      <c r="W285" s="100">
        <v>0.37328117726167692</v>
      </c>
      <c r="X285" s="100">
        <v>0.37328117726167692</v>
      </c>
      <c r="Y285" s="100">
        <v>0.37328117726167692</v>
      </c>
      <c r="Z285" s="100">
        <v>0.37328117726167692</v>
      </c>
      <c r="AA285" s="100">
        <v>0.37328117726167692</v>
      </c>
      <c r="AF285" s="100">
        <v>-0.66221538302384519</v>
      </c>
      <c r="AG285" s="100">
        <v>-0.66221538302384519</v>
      </c>
      <c r="AU285" s="100">
        <v>0.37137381678994463</v>
      </c>
      <c r="CF285" s="100">
        <v>0.31849273263332123</v>
      </c>
      <c r="CM285" s="100">
        <v>0.47800703460404487</v>
      </c>
      <c r="FB285" s="100">
        <v>0.3184935085087674</v>
      </c>
      <c r="FC285" s="100">
        <v>0.31849273263332123</v>
      </c>
      <c r="FI285" s="100">
        <v>0.28929369471887445</v>
      </c>
      <c r="GB285" s="100">
        <v>0.37328117726167692</v>
      </c>
      <c r="GC285" s="100">
        <v>0.3838250659494129</v>
      </c>
      <c r="GD285" s="100">
        <v>0.35837842031759165</v>
      </c>
      <c r="IX285" s="100">
        <v>0.9122195210262245</v>
      </c>
      <c r="IY285" s="100">
        <v>0.37137381678994463</v>
      </c>
      <c r="IZ285" s="100">
        <v>0.16842161071742615</v>
      </c>
      <c r="JA285" s="100">
        <v>0.24553923343505921</v>
      </c>
      <c r="JB285" s="100">
        <v>0.28929369471887445</v>
      </c>
      <c r="JC285" s="100">
        <v>0.37328117726167692</v>
      </c>
      <c r="JD285" s="100">
        <v>0.28929369471887445</v>
      </c>
      <c r="JW285" s="100">
        <v>0.31849273263332123</v>
      </c>
      <c r="KO285" s="100">
        <v>0.37137381678994463</v>
      </c>
      <c r="MD285" s="100">
        <v>0.3184935085087674</v>
      </c>
      <c r="ME285" s="100">
        <v>0.3184935085087674</v>
      </c>
      <c r="OR285" s="100">
        <v>0.31849273263332123</v>
      </c>
      <c r="OS285" s="100">
        <v>0.31849273263332123</v>
      </c>
      <c r="OT285" s="100">
        <v>0.31849273263332123</v>
      </c>
      <c r="QQ285" s="100">
        <v>0.16842161071742615</v>
      </c>
      <c r="QR285" s="100">
        <v>0.16842161071742615</v>
      </c>
      <c r="QS285" s="100">
        <v>0.63105622510732939</v>
      </c>
      <c r="US285" s="100">
        <v>0.99999999999999989</v>
      </c>
      <c r="VD285" s="100">
        <v>0.78003362126933218</v>
      </c>
      <c r="XR285" s="124" t="s">
        <v>86</v>
      </c>
      <c r="XS285" s="124">
        <v>475.55549412920908</v>
      </c>
      <c r="XT285" s="124">
        <v>-34.712079863445922</v>
      </c>
      <c r="XU285" s="124">
        <v>-65.572096622355559</v>
      </c>
      <c r="XV285" s="124">
        <v>3.4712079863445919</v>
      </c>
      <c r="XW285" s="124">
        <v>14.60879499646985</v>
      </c>
      <c r="XX285" s="124">
        <v>455.452209262233</v>
      </c>
      <c r="YJ285" s="124">
        <v>5.2884288478774313E-2</v>
      </c>
      <c r="AAU285" s="100">
        <v>7.1264159726891841E-3</v>
      </c>
      <c r="AAV285" s="100">
        <v>7.0653804375937516E-3</v>
      </c>
      <c r="ADU285" s="100">
        <v>2.6288211865721819E-2</v>
      </c>
      <c r="AEV285" s="100">
        <v>2.4226710805358712E-2</v>
      </c>
      <c r="AIO285" s="100">
        <v>3.0808720840014483E-2</v>
      </c>
      <c r="AIP285" s="100">
        <v>3.0808720840014483E-2</v>
      </c>
      <c r="AJA285" s="100">
        <v>2.628898774116795E-2</v>
      </c>
      <c r="AJB285" s="100">
        <v>2.628898774116795E-2</v>
      </c>
      <c r="AJC285" s="100">
        <v>2.628898774116795E-2</v>
      </c>
      <c r="ARK285" s="100">
        <v>2.4226710805358712E-2</v>
      </c>
      <c r="ARL285" s="100">
        <v>2.4226710805358712E-2</v>
      </c>
      <c r="ARM285" s="100">
        <v>2.4226710805358712E-2</v>
      </c>
      <c r="ARN285" s="100">
        <v>2.4226710805358712E-2</v>
      </c>
      <c r="ASA285" s="100">
        <v>2.6288211865721819E-2</v>
      </c>
      <c r="ASB285" s="100">
        <v>2.6288211865721819E-2</v>
      </c>
      <c r="ASC285" s="100">
        <v>2.6288211865721819E-2</v>
      </c>
      <c r="AXB285" s="100">
        <v>-5.2884288478774313E-2</v>
      </c>
      <c r="AXI285" s="124">
        <v>2.4194382661770028E-2</v>
      </c>
      <c r="AXL285" s="124">
        <v>6000</v>
      </c>
    </row>
    <row r="286" spans="1:992 1051:1312" ht="14.25" customHeight="1" x14ac:dyDescent="0.2">
      <c r="A286" s="126" t="s">
        <v>3079</v>
      </c>
      <c r="B286" s="126" t="s">
        <v>2986</v>
      </c>
      <c r="C286" s="126" t="s">
        <v>2782</v>
      </c>
      <c r="D286" s="126" t="s">
        <v>2783</v>
      </c>
      <c r="E286" s="29" t="s">
        <v>3050</v>
      </c>
      <c r="F286" s="126" t="s">
        <v>2746</v>
      </c>
      <c r="G286" s="126" t="s">
        <v>2987</v>
      </c>
      <c r="L286" s="124">
        <v>-0.99999999999999989</v>
      </c>
      <c r="XR286" s="124" t="s">
        <v>86</v>
      </c>
      <c r="XS286" s="124">
        <v>321.73600135015505</v>
      </c>
      <c r="XT286" s="124">
        <v>-20.363038060136397</v>
      </c>
      <c r="XU286" s="124">
        <v>136.66298343614346</v>
      </c>
      <c r="XV286" s="124">
        <v>2.0363038060136396</v>
      </c>
      <c r="XW286" s="124">
        <v>8.2889769975524086</v>
      </c>
      <c r="XX286" s="124">
        <v>309.6619402875711</v>
      </c>
      <c r="YJ286" s="124">
        <v>-2.3739396835702493E-2</v>
      </c>
      <c r="AXB286" s="100">
        <v>2.3739396835702493E-2</v>
      </c>
      <c r="AXL286" s="124">
        <v>6000</v>
      </c>
    </row>
    <row r="287" spans="1:992 1051:1312" ht="14.25" customHeight="1" x14ac:dyDescent="0.2">
      <c r="A287" s="126" t="s">
        <v>3079</v>
      </c>
      <c r="B287" s="126" t="s">
        <v>2988</v>
      </c>
      <c r="C287" s="126" t="s">
        <v>2782</v>
      </c>
      <c r="D287" s="126" t="s">
        <v>2786</v>
      </c>
      <c r="E287" s="29" t="s">
        <v>3050</v>
      </c>
      <c r="F287" s="126" t="s">
        <v>2746</v>
      </c>
      <c r="G287" s="126" t="s">
        <v>2987</v>
      </c>
      <c r="L287" s="124">
        <v>0.99999999999999989</v>
      </c>
      <c r="XR287" s="124" t="s">
        <v>86</v>
      </c>
      <c r="XS287" s="124">
        <v>321.73600135015505</v>
      </c>
      <c r="XT287" s="124">
        <v>-20.363038060136397</v>
      </c>
      <c r="XU287" s="124">
        <v>-136.66298343614346</v>
      </c>
      <c r="XV287" s="124">
        <v>2.0363038060136396</v>
      </c>
      <c r="XW287" s="124">
        <v>-8.2889769975524086</v>
      </c>
      <c r="XX287" s="124">
        <v>293.08398629246625</v>
      </c>
      <c r="YJ287" s="124">
        <v>2.3739396835702493E-2</v>
      </c>
      <c r="AXB287" s="100">
        <v>-2.3739396835702493E-2</v>
      </c>
      <c r="AXL287" s="124">
        <v>6000</v>
      </c>
    </row>
    <row r="288" spans="1:992 1051:1312" ht="14.25" customHeight="1" x14ac:dyDescent="0.2">
      <c r="A288" s="126" t="s">
        <v>3079</v>
      </c>
      <c r="B288" s="126" t="s">
        <v>2989</v>
      </c>
      <c r="C288" s="126" t="s">
        <v>2782</v>
      </c>
      <c r="D288" s="126" t="s">
        <v>2786</v>
      </c>
      <c r="E288" s="29" t="s">
        <v>3050</v>
      </c>
      <c r="F288" s="126" t="s">
        <v>2746</v>
      </c>
      <c r="G288" s="126" t="s">
        <v>2990</v>
      </c>
      <c r="L288" s="124">
        <v>-0.56900728902774944</v>
      </c>
      <c r="P288" s="100">
        <v>-0.26148191798086901</v>
      </c>
      <c r="Q288" s="100">
        <v>-0.26148191798086901</v>
      </c>
      <c r="R288" s="100">
        <v>-0.26148191798086901</v>
      </c>
      <c r="S288" s="100">
        <v>-0.26148191798086901</v>
      </c>
      <c r="T288" s="100">
        <v>-0.26148191798086901</v>
      </c>
      <c r="U288" s="100">
        <v>-0.26148191798086901</v>
      </c>
      <c r="V288" s="100">
        <v>-0.26148191798086901</v>
      </c>
      <c r="W288" s="100">
        <v>-0.26148191798086901</v>
      </c>
      <c r="X288" s="100">
        <v>-0.26148191798086901</v>
      </c>
      <c r="Y288" s="100">
        <v>-0.26148191798086901</v>
      </c>
      <c r="Z288" s="100">
        <v>-0.26148191798086901</v>
      </c>
      <c r="AA288" s="100">
        <v>-0.26148191798086901</v>
      </c>
      <c r="AF288" s="100">
        <v>0.77539149578867694</v>
      </c>
      <c r="AG288" s="100">
        <v>0.77539149578867694</v>
      </c>
      <c r="AU288" s="100">
        <v>-0.26087593906570955</v>
      </c>
      <c r="CF288" s="100">
        <v>-0.24407644089919897</v>
      </c>
      <c r="CM288" s="100">
        <v>-0.45108131522769712</v>
      </c>
      <c r="FB288" s="100">
        <v>-0.2440773049375761</v>
      </c>
      <c r="FC288" s="100">
        <v>-0.24407701692478373</v>
      </c>
      <c r="FI288" s="100">
        <v>-0.24157908197650504</v>
      </c>
      <c r="GB288" s="100">
        <v>-0.26148191798086901</v>
      </c>
      <c r="GC288" s="100">
        <v>-0.26483150675620409</v>
      </c>
      <c r="GD288" s="100">
        <v>-0.25674813972537402</v>
      </c>
      <c r="IX288" s="100">
        <v>-0.91613960325661814</v>
      </c>
      <c r="IY288" s="100">
        <v>-0.26087593906570955</v>
      </c>
      <c r="IZ288" s="100">
        <v>-0.13932762837594193</v>
      </c>
      <c r="JA288" s="100">
        <v>-0.20831878868731832</v>
      </c>
      <c r="JB288" s="100">
        <v>-0.24157908197650504</v>
      </c>
      <c r="JC288" s="100">
        <v>-0.26148191798086901</v>
      </c>
      <c r="JD288" s="100">
        <v>-0.24157908197650504</v>
      </c>
      <c r="JW288" s="100">
        <v>-0.24407701692478373</v>
      </c>
      <c r="KO288" s="100">
        <v>-0.26087622707850189</v>
      </c>
      <c r="MD288" s="100">
        <v>-0.2440773049375761</v>
      </c>
      <c r="ME288" s="100">
        <v>-0.2440773049375761</v>
      </c>
      <c r="OR288" s="100">
        <v>-0.24407701692478373</v>
      </c>
      <c r="OS288" s="100">
        <v>-0.24407701692478373</v>
      </c>
      <c r="OT288" s="100">
        <v>-0.24407701692478373</v>
      </c>
      <c r="QQ288" s="100">
        <v>-0.13932762837594193</v>
      </c>
      <c r="QR288" s="100">
        <v>-0.13932762837594193</v>
      </c>
      <c r="QS288" s="100">
        <v>-0.61227919499272476</v>
      </c>
      <c r="US288" s="100">
        <v>-0.99999999999999989</v>
      </c>
      <c r="VD288" s="100">
        <v>-0.7725600420268266</v>
      </c>
      <c r="XR288" s="124" t="s">
        <v>86</v>
      </c>
      <c r="XS288" s="124">
        <v>529.59298999904377</v>
      </c>
      <c r="XT288" s="124">
        <v>-38.656422627667425</v>
      </c>
      <c r="XU288" s="124">
        <v>34.273142576700685</v>
      </c>
      <c r="XV288" s="124">
        <v>3.8656422627667428</v>
      </c>
      <c r="XW288" s="124">
        <v>-6.2578523620105591</v>
      </c>
      <c r="XX288" s="124">
        <v>484.67871500936576</v>
      </c>
      <c r="YJ288" s="124">
        <v>-3.8443855024914403E-2</v>
      </c>
      <c r="AAU288" s="100">
        <v>3.1274157072960551E-2</v>
      </c>
      <c r="AAV288" s="100">
        <v>4.893337342471403E-3</v>
      </c>
      <c r="ADU288" s="100">
        <v>-2.2364193328010856E-3</v>
      </c>
      <c r="AIO288" s="100">
        <v>-8.0130919094902522E-3</v>
      </c>
      <c r="AIP288" s="100">
        <v>-8.0130919094902522E-3</v>
      </c>
      <c r="AJA288" s="100">
        <v>-2.2364193328010856E-3</v>
      </c>
      <c r="AJB288" s="100">
        <v>-2.2364193328010856E-3</v>
      </c>
      <c r="AJC288" s="100">
        <v>-2.2364193328010856E-3</v>
      </c>
      <c r="ASA288" s="100">
        <v>-2.2364193328010856E-3</v>
      </c>
      <c r="ASB288" s="100">
        <v>-2.2364193328010856E-3</v>
      </c>
      <c r="ASC288" s="100">
        <v>-2.2364193328010856E-3</v>
      </c>
      <c r="AXB288" s="100">
        <v>3.8443855024914403E-2</v>
      </c>
      <c r="AXL288" s="124">
        <v>6000</v>
      </c>
    </row>
    <row r="289" spans="1:992 1051:1312" ht="14.25" customHeight="1" x14ac:dyDescent="0.2">
      <c r="A289" s="126" t="s">
        <v>3079</v>
      </c>
      <c r="B289" s="126" t="s">
        <v>2991</v>
      </c>
      <c r="C289" s="126" t="s">
        <v>2782</v>
      </c>
      <c r="D289" s="126" t="s">
        <v>2783</v>
      </c>
      <c r="E289" s="29" t="s">
        <v>3050</v>
      </c>
      <c r="F289" s="126" t="s">
        <v>2746</v>
      </c>
      <c r="G289" s="126" t="s">
        <v>2990</v>
      </c>
      <c r="L289" s="124">
        <v>0.56900728902774944</v>
      </c>
      <c r="P289" s="100">
        <v>0.26148191798086901</v>
      </c>
      <c r="Q289" s="100">
        <v>0.26148191798086901</v>
      </c>
      <c r="R289" s="100">
        <v>0.26148191798086901</v>
      </c>
      <c r="S289" s="100">
        <v>0.26148191798086901</v>
      </c>
      <c r="T289" s="100">
        <v>0.26148191798086901</v>
      </c>
      <c r="U289" s="100">
        <v>0.26148191798086901</v>
      </c>
      <c r="V289" s="100">
        <v>0.26148191798086901</v>
      </c>
      <c r="W289" s="100">
        <v>0.26148191798086901</v>
      </c>
      <c r="X289" s="100">
        <v>0.26148191798086901</v>
      </c>
      <c r="Y289" s="100">
        <v>0.26148191798086901</v>
      </c>
      <c r="Z289" s="100">
        <v>0.26148191798086901</v>
      </c>
      <c r="AA289" s="100">
        <v>0.26148191798086901</v>
      </c>
      <c r="AF289" s="100">
        <v>-0.77539149578867694</v>
      </c>
      <c r="AG289" s="100">
        <v>-0.77539149578867694</v>
      </c>
      <c r="AU289" s="100">
        <v>0.26087593906570955</v>
      </c>
      <c r="CF289" s="100">
        <v>0.24407644089919897</v>
      </c>
      <c r="CM289" s="100">
        <v>0.45108131522769712</v>
      </c>
      <c r="FB289" s="100">
        <v>0.2440773049375761</v>
      </c>
      <c r="FC289" s="100">
        <v>0.24407701692478373</v>
      </c>
      <c r="FI289" s="100">
        <v>0.24157908197650504</v>
      </c>
      <c r="GB289" s="100">
        <v>0.26148191798086901</v>
      </c>
      <c r="GC289" s="100">
        <v>0.26483150675620409</v>
      </c>
      <c r="GD289" s="100">
        <v>0.25674813972537402</v>
      </c>
      <c r="IX289" s="100">
        <v>0.91613960325661814</v>
      </c>
      <c r="IY289" s="100">
        <v>0.26087593906570955</v>
      </c>
      <c r="IZ289" s="100">
        <v>0.13932762837594193</v>
      </c>
      <c r="JA289" s="100">
        <v>0.20831878868731832</v>
      </c>
      <c r="JB289" s="100">
        <v>0.24157908197650504</v>
      </c>
      <c r="JC289" s="100">
        <v>0.26148191798086901</v>
      </c>
      <c r="JD289" s="100">
        <v>0.24157908197650504</v>
      </c>
      <c r="JW289" s="100">
        <v>0.24407701692478373</v>
      </c>
      <c r="KO289" s="100">
        <v>0.26087622707850189</v>
      </c>
      <c r="MD289" s="100">
        <v>0.2440773049375761</v>
      </c>
      <c r="ME289" s="100">
        <v>0.2440773049375761</v>
      </c>
      <c r="OR289" s="100">
        <v>0.24407701692478373</v>
      </c>
      <c r="OS289" s="100">
        <v>0.24407701692478373</v>
      </c>
      <c r="OT289" s="100">
        <v>0.24407701692478373</v>
      </c>
      <c r="QQ289" s="100">
        <v>0.13932762837594193</v>
      </c>
      <c r="QR289" s="100">
        <v>0.13932762837594193</v>
      </c>
      <c r="QS289" s="100">
        <v>0.61227919499272476</v>
      </c>
      <c r="US289" s="100">
        <v>0.99999999999999989</v>
      </c>
      <c r="VD289" s="100">
        <v>0.7725600420268266</v>
      </c>
      <c r="XR289" s="124" t="s">
        <v>86</v>
      </c>
      <c r="XS289" s="124">
        <v>529.59298999904377</v>
      </c>
      <c r="XT289" s="124">
        <v>-38.656422627667425</v>
      </c>
      <c r="XU289" s="124">
        <v>-34.273142576700685</v>
      </c>
      <c r="XV289" s="124">
        <v>3.8656422627667428</v>
      </c>
      <c r="XW289" s="124">
        <v>6.2578523620105591</v>
      </c>
      <c r="XX289" s="124">
        <v>497.19441973338689</v>
      </c>
      <c r="YJ289" s="124">
        <v>3.8443855024914403E-2</v>
      </c>
      <c r="AAU289" s="100">
        <v>-3.1274157072960551E-2</v>
      </c>
      <c r="AAV289" s="100">
        <v>-4.893337342471403E-3</v>
      </c>
      <c r="ADU289" s="100">
        <v>2.2364193328010856E-3</v>
      </c>
      <c r="AIO289" s="100">
        <v>8.0130919094902522E-3</v>
      </c>
      <c r="AIP289" s="100">
        <v>8.0130919094902522E-3</v>
      </c>
      <c r="AJA289" s="100">
        <v>2.2364193328010856E-3</v>
      </c>
      <c r="AJB289" s="100">
        <v>2.2364193328010856E-3</v>
      </c>
      <c r="AJC289" s="100">
        <v>2.2364193328010856E-3</v>
      </c>
      <c r="ASA289" s="100">
        <v>2.2364193328010856E-3</v>
      </c>
      <c r="ASB289" s="100">
        <v>2.2364193328010856E-3</v>
      </c>
      <c r="ASC289" s="100">
        <v>2.2364193328010856E-3</v>
      </c>
      <c r="AXB289" s="100">
        <v>-3.8443855024914403E-2</v>
      </c>
      <c r="AXL289" s="124">
        <v>6000</v>
      </c>
    </row>
    <row r="290" spans="1:992 1051:1312" ht="14.25" customHeight="1" x14ac:dyDescent="0.2">
      <c r="A290" s="126" t="s">
        <v>3079</v>
      </c>
      <c r="B290" s="126" t="s">
        <v>2992</v>
      </c>
      <c r="C290" s="126" t="s">
        <v>2782</v>
      </c>
      <c r="D290" s="126" t="s">
        <v>2783</v>
      </c>
      <c r="E290" s="29" t="s">
        <v>3050</v>
      </c>
      <c r="F290" s="126" t="s">
        <v>2746</v>
      </c>
      <c r="G290" s="126" t="s">
        <v>2993</v>
      </c>
      <c r="L290" s="124">
        <v>-1</v>
      </c>
      <c r="P290" s="100">
        <v>9.6933447328071687E-2</v>
      </c>
      <c r="Q290" s="100">
        <v>9.6933447328071687E-2</v>
      </c>
      <c r="R290" s="100">
        <v>9.6933447328071687E-2</v>
      </c>
      <c r="S290" s="100">
        <v>9.6933447328071687E-2</v>
      </c>
      <c r="T290" s="100">
        <v>9.6933447328071687E-2</v>
      </c>
      <c r="U290" s="100">
        <v>9.6933447328071687E-2</v>
      </c>
      <c r="V290" s="100">
        <v>9.6933447328071687E-2</v>
      </c>
      <c r="W290" s="100">
        <v>9.6933447328071687E-2</v>
      </c>
      <c r="X290" s="100">
        <v>9.6933447328071687E-2</v>
      </c>
      <c r="Y290" s="100">
        <v>9.6933447328071687E-2</v>
      </c>
      <c r="Z290" s="100">
        <v>9.6933447328071687E-2</v>
      </c>
      <c r="AA290" s="100">
        <v>9.6933447328071687E-2</v>
      </c>
      <c r="AF290" s="100">
        <v>-0.17896537998638659</v>
      </c>
      <c r="AG290" s="100">
        <v>-0.17896537998638659</v>
      </c>
      <c r="AU290" s="100">
        <v>9.3955050194584E-2</v>
      </c>
      <c r="CM290" s="100">
        <v>-0.20842876074686967</v>
      </c>
      <c r="GB290" s="100">
        <v>9.6933447328071687E-2</v>
      </c>
      <c r="GC290" s="100">
        <v>0.11339900395919743</v>
      </c>
      <c r="GD290" s="100">
        <v>7.3662347899065991E-2</v>
      </c>
      <c r="IX290" s="100">
        <v>-0.49843791094435852</v>
      </c>
      <c r="IY290" s="100">
        <v>9.3955050194584E-2</v>
      </c>
      <c r="JA290" s="100">
        <v>-8.6395725040294635E-2</v>
      </c>
      <c r="JC290" s="100">
        <v>9.6933447328071687E-2</v>
      </c>
      <c r="KO290" s="100">
        <v>9.3955050194584E-2</v>
      </c>
      <c r="QS290" s="100">
        <v>-0.29609515027756778</v>
      </c>
      <c r="US290" s="100">
        <v>-0.65533612353512449</v>
      </c>
      <c r="VD290" s="100">
        <v>-0.39944576731726888</v>
      </c>
      <c r="XR290" s="124" t="s">
        <v>86</v>
      </c>
      <c r="XS290" s="124">
        <v>421.49076540558031</v>
      </c>
      <c r="XT290" s="124">
        <v>-65.857932094621916</v>
      </c>
      <c r="XU290" s="124">
        <v>204.35912487840955</v>
      </c>
      <c r="XV290" s="124">
        <v>2.6343172837848767</v>
      </c>
      <c r="XW290" s="124">
        <v>-17.966914788916643</v>
      </c>
      <c r="XX290" s="124">
        <v>337.66591852204175</v>
      </c>
      <c r="YJ290" s="124">
        <v>-5.2981840683461769E-2</v>
      </c>
      <c r="AAU290" s="100">
        <v>-1.9264601699479411E-2</v>
      </c>
      <c r="AAV290" s="100">
        <v>-5.1782994342265279E-3</v>
      </c>
      <c r="ADM290" s="100">
        <v>-1.1378348840778714E-2</v>
      </c>
      <c r="ADU290" s="100">
        <v>-8.3597036941518033E-3</v>
      </c>
      <c r="AEV290" s="100">
        <v>-9.0156849733423472E-3</v>
      </c>
      <c r="AGI290" s="100">
        <v>-1.1378348840778714E-2</v>
      </c>
      <c r="AGJ290" s="100">
        <v>-1.137799555130038E-2</v>
      </c>
      <c r="AGP290" s="100">
        <v>4.2933601990354418E-2</v>
      </c>
      <c r="AIO290" s="100">
        <v>-6.922404946484495E-3</v>
      </c>
      <c r="AIP290" s="100">
        <v>-6.922404946484495E-3</v>
      </c>
      <c r="AJA290" s="100">
        <v>-8.3597036941518033E-3</v>
      </c>
      <c r="AJB290" s="100">
        <v>-8.3597036941518033E-3</v>
      </c>
      <c r="AJC290" s="100">
        <v>-8.3597036941518033E-3</v>
      </c>
      <c r="AKG290" s="100">
        <v>2.5511254036332292E-2</v>
      </c>
      <c r="AKI290" s="100">
        <v>4.2933601990354418E-2</v>
      </c>
      <c r="AKK290" s="100">
        <v>4.2933601990354418E-2</v>
      </c>
      <c r="ALD290" s="100">
        <v>-1.1378348840778714E-2</v>
      </c>
      <c r="ANK290" s="100">
        <v>-1.137799555130038E-2</v>
      </c>
      <c r="ANL290" s="100">
        <v>-1.137799555130038E-2</v>
      </c>
      <c r="APY290" s="100">
        <v>-1.137799555130038E-2</v>
      </c>
      <c r="APZ290" s="100">
        <v>-1.137799555130038E-2</v>
      </c>
      <c r="AQA290" s="100">
        <v>-1.137799555130038E-2</v>
      </c>
      <c r="ARK290" s="100">
        <v>-9.0156849733423472E-3</v>
      </c>
      <c r="ARL290" s="100">
        <v>-9.0156849733423472E-3</v>
      </c>
      <c r="ARM290" s="100">
        <v>-9.0156849733423472E-3</v>
      </c>
      <c r="ARN290" s="100">
        <v>-9.0156849733423472E-3</v>
      </c>
      <c r="ARX290" s="100">
        <v>2.5511254036332292E-2</v>
      </c>
      <c r="ARY290" s="100">
        <v>2.5511254036332292E-2</v>
      </c>
      <c r="ASA290" s="100">
        <v>-8.3597036941518033E-3</v>
      </c>
      <c r="ASB290" s="100">
        <v>-8.3597036941518033E-3</v>
      </c>
      <c r="ASC290" s="100">
        <v>-8.3597036941518033E-3</v>
      </c>
      <c r="AXB290" s="100">
        <v>5.2981840683461769E-2</v>
      </c>
      <c r="AXI290" s="124">
        <v>-9.0036811046262863E-3</v>
      </c>
      <c r="AXL290" s="124">
        <v>6000</v>
      </c>
    </row>
    <row r="291" spans="1:992 1051:1312" ht="14.25" customHeight="1" x14ac:dyDescent="0.2">
      <c r="A291" s="126" t="s">
        <v>3079</v>
      </c>
      <c r="B291" s="126" t="s">
        <v>2994</v>
      </c>
      <c r="C291" s="126" t="s">
        <v>2782</v>
      </c>
      <c r="D291" s="126" t="s">
        <v>2786</v>
      </c>
      <c r="E291" s="29" t="s">
        <v>3050</v>
      </c>
      <c r="F291" s="126" t="s">
        <v>2746</v>
      </c>
      <c r="G291" s="126" t="s">
        <v>2993</v>
      </c>
      <c r="L291" s="124">
        <v>1</v>
      </c>
      <c r="P291" s="100">
        <v>-9.6933447328071687E-2</v>
      </c>
      <c r="Q291" s="100">
        <v>-9.6933447328071687E-2</v>
      </c>
      <c r="R291" s="100">
        <v>-9.6933447328071687E-2</v>
      </c>
      <c r="S291" s="100">
        <v>-9.6933447328071687E-2</v>
      </c>
      <c r="T291" s="100">
        <v>-9.6933447328071687E-2</v>
      </c>
      <c r="U291" s="100">
        <v>-9.6933447328071687E-2</v>
      </c>
      <c r="V291" s="100">
        <v>-9.6933447328071687E-2</v>
      </c>
      <c r="W291" s="100">
        <v>-9.6933447328071687E-2</v>
      </c>
      <c r="X291" s="100">
        <v>-9.6933447328071687E-2</v>
      </c>
      <c r="Y291" s="100">
        <v>-9.6933447328071687E-2</v>
      </c>
      <c r="Z291" s="100">
        <v>-9.6933447328071687E-2</v>
      </c>
      <c r="AA291" s="100">
        <v>-9.6933447328071687E-2</v>
      </c>
      <c r="AF291" s="100">
        <v>0.17896537998638659</v>
      </c>
      <c r="AG291" s="100">
        <v>0.17896537998638659</v>
      </c>
      <c r="AU291" s="100">
        <v>-9.3955050194584E-2</v>
      </c>
      <c r="CM291" s="100">
        <v>0.20842876074686967</v>
      </c>
      <c r="GB291" s="100">
        <v>-9.6933447328071687E-2</v>
      </c>
      <c r="GC291" s="100">
        <v>-0.11339900395919743</v>
      </c>
      <c r="GD291" s="100">
        <v>-7.3662347899065991E-2</v>
      </c>
      <c r="IX291" s="100">
        <v>0.49843791094435852</v>
      </c>
      <c r="IY291" s="100">
        <v>-9.3955050194584E-2</v>
      </c>
      <c r="JA291" s="100">
        <v>8.6395725040294635E-2</v>
      </c>
      <c r="JC291" s="100">
        <v>-9.6933447328071687E-2</v>
      </c>
      <c r="KO291" s="100">
        <v>-9.3955050194584E-2</v>
      </c>
      <c r="QS291" s="100">
        <v>0.29609515027756778</v>
      </c>
      <c r="US291" s="100">
        <v>0.65533612353512449</v>
      </c>
      <c r="VD291" s="100">
        <v>0.39944576731726888</v>
      </c>
      <c r="XR291" s="124" t="s">
        <v>86</v>
      </c>
      <c r="XS291" s="124">
        <v>421.49076540558031</v>
      </c>
      <c r="XT291" s="124">
        <v>-65.857932094621916</v>
      </c>
      <c r="XU291" s="124">
        <v>-204.35912487840955</v>
      </c>
      <c r="XV291" s="124">
        <v>2.6343172837848767</v>
      </c>
      <c r="XW291" s="124">
        <v>17.966914788916643</v>
      </c>
      <c r="XX291" s="124">
        <v>373.59974809987506</v>
      </c>
      <c r="YJ291" s="124">
        <v>5.2981840683461769E-2</v>
      </c>
      <c r="AAU291" s="100">
        <v>1.9264601699479411E-2</v>
      </c>
      <c r="AAV291" s="100">
        <v>5.1782994342265279E-3</v>
      </c>
      <c r="ADM291" s="100">
        <v>1.1378348840778714E-2</v>
      </c>
      <c r="ADU291" s="100">
        <v>8.3597036941518033E-3</v>
      </c>
      <c r="AEV291" s="100">
        <v>9.0156849733423472E-3</v>
      </c>
      <c r="AGI291" s="100">
        <v>1.1378348840778714E-2</v>
      </c>
      <c r="AGJ291" s="100">
        <v>1.137799555130038E-2</v>
      </c>
      <c r="AGP291" s="100">
        <v>-4.2933601990354418E-2</v>
      </c>
      <c r="AIO291" s="100">
        <v>6.922404946484495E-3</v>
      </c>
      <c r="AIP291" s="100">
        <v>6.922404946484495E-3</v>
      </c>
      <c r="AJA291" s="100">
        <v>8.3597036941518033E-3</v>
      </c>
      <c r="AJB291" s="100">
        <v>8.3597036941518033E-3</v>
      </c>
      <c r="AJC291" s="100">
        <v>8.3597036941518033E-3</v>
      </c>
      <c r="AKG291" s="100">
        <v>-2.5511254036332292E-2</v>
      </c>
      <c r="AKI291" s="100">
        <v>-4.2933601990354418E-2</v>
      </c>
      <c r="AKK291" s="100">
        <v>-4.2933601990354418E-2</v>
      </c>
      <c r="ALD291" s="100">
        <v>1.1378348840778714E-2</v>
      </c>
      <c r="ANK291" s="100">
        <v>1.137799555130038E-2</v>
      </c>
      <c r="ANL291" s="100">
        <v>1.137799555130038E-2</v>
      </c>
      <c r="APY291" s="100">
        <v>1.137799555130038E-2</v>
      </c>
      <c r="APZ291" s="100">
        <v>1.137799555130038E-2</v>
      </c>
      <c r="AQA291" s="100">
        <v>1.137799555130038E-2</v>
      </c>
      <c r="ARK291" s="100">
        <v>9.0156849733423472E-3</v>
      </c>
      <c r="ARL291" s="100">
        <v>9.0156849733423472E-3</v>
      </c>
      <c r="ARM291" s="100">
        <v>9.0156849733423472E-3</v>
      </c>
      <c r="ARN291" s="100">
        <v>9.0156849733423472E-3</v>
      </c>
      <c r="ARX291" s="100">
        <v>-2.5511254036332292E-2</v>
      </c>
      <c r="ARY291" s="100">
        <v>-2.5511254036332292E-2</v>
      </c>
      <c r="ASA291" s="100">
        <v>8.3597036941518033E-3</v>
      </c>
      <c r="ASB291" s="100">
        <v>8.3597036941518033E-3</v>
      </c>
      <c r="ASC291" s="100">
        <v>8.3597036941518033E-3</v>
      </c>
      <c r="AXB291" s="100">
        <v>-5.2981840683461769E-2</v>
      </c>
      <c r="AXI291" s="124">
        <v>9.0036811046262863E-3</v>
      </c>
      <c r="AXL291" s="124">
        <v>6000</v>
      </c>
    </row>
    <row r="292" spans="1:992 1051:1312" ht="14.25" customHeight="1" x14ac:dyDescent="0.2">
      <c r="A292" s="126" t="s">
        <v>3079</v>
      </c>
      <c r="B292" s="126" t="s">
        <v>2995</v>
      </c>
      <c r="C292" s="126" t="s">
        <v>2782</v>
      </c>
      <c r="D292" s="126" t="s">
        <v>2783</v>
      </c>
      <c r="E292" s="29" t="s">
        <v>3050</v>
      </c>
      <c r="F292" s="126" t="s">
        <v>2746</v>
      </c>
      <c r="G292" s="126" t="s">
        <v>2996</v>
      </c>
      <c r="L292" s="124">
        <v>-1</v>
      </c>
      <c r="P292" s="100">
        <v>9.6933452139108964E-2</v>
      </c>
      <c r="Q292" s="100">
        <v>9.6933452139108964E-2</v>
      </c>
      <c r="R292" s="100">
        <v>9.6933452139108964E-2</v>
      </c>
      <c r="S292" s="100">
        <v>9.6933452139108964E-2</v>
      </c>
      <c r="T292" s="100">
        <v>9.6933452139108964E-2</v>
      </c>
      <c r="U292" s="100">
        <v>9.6933452139108964E-2</v>
      </c>
      <c r="V292" s="100">
        <v>9.6933452139108964E-2</v>
      </c>
      <c r="W292" s="100">
        <v>9.6933452139108964E-2</v>
      </c>
      <c r="X292" s="100">
        <v>9.6933452139108964E-2</v>
      </c>
      <c r="Y292" s="100">
        <v>9.6933452139108964E-2</v>
      </c>
      <c r="Z292" s="100">
        <v>9.6933452139108964E-2</v>
      </c>
      <c r="AA292" s="100">
        <v>9.6933452139108964E-2</v>
      </c>
      <c r="AF292" s="100">
        <v>-0.17896539955884827</v>
      </c>
      <c r="AG292" s="100">
        <v>-0.17896539955884827</v>
      </c>
      <c r="AU292" s="100">
        <v>9.3955059765450877E-2</v>
      </c>
      <c r="CM292" s="100">
        <v>-0.20842877272536953</v>
      </c>
      <c r="GB292" s="100">
        <v>9.6933452139108964E-2</v>
      </c>
      <c r="GC292" s="100">
        <v>0.11339901600474318</v>
      </c>
      <c r="GD292" s="100">
        <v>7.3662350164180573E-2</v>
      </c>
      <c r="IX292" s="100">
        <v>-0.49843797564638292</v>
      </c>
      <c r="IY292" s="100">
        <v>9.3955059765450877E-2</v>
      </c>
      <c r="JA292" s="100">
        <v>-8.6395739792718404E-2</v>
      </c>
      <c r="JC292" s="100">
        <v>9.6933452139108964E-2</v>
      </c>
      <c r="KO292" s="100">
        <v>9.3955059765450877E-2</v>
      </c>
      <c r="QS292" s="100">
        <v>-0.29609516979833228</v>
      </c>
      <c r="US292" s="100">
        <v>-0.65533615775610299</v>
      </c>
      <c r="VD292" s="100">
        <v>-0.39944581388528577</v>
      </c>
      <c r="XR292" s="124" t="s">
        <v>86</v>
      </c>
      <c r="XS292" s="124">
        <v>467.34587566463733</v>
      </c>
      <c r="XT292" s="124">
        <v>-73.022793072599583</v>
      </c>
      <c r="XU292" s="124">
        <v>204.33833496247323</v>
      </c>
      <c r="XV292" s="124">
        <v>2.9209117229039832</v>
      </c>
      <c r="XW292" s="124">
        <v>-17.946126643607144</v>
      </c>
      <c r="XX292" s="124">
        <v>376.37695594843058</v>
      </c>
      <c r="YJ292" s="124">
        <v>-5.2981842245397155E-2</v>
      </c>
      <c r="AAU292" s="100">
        <v>-1.9264603413037141E-2</v>
      </c>
      <c r="AAV292" s="100">
        <v>-5.178299739450787E-3</v>
      </c>
      <c r="ADM292" s="100">
        <v>-1.1378349660422487E-2</v>
      </c>
      <c r="ADU292" s="100">
        <v>-8.3597041644349248E-3</v>
      </c>
      <c r="AEV292" s="100">
        <v>-9.015686085944245E-3</v>
      </c>
      <c r="AGI292" s="100">
        <v>-1.1378349660422487E-2</v>
      </c>
      <c r="AGJ292" s="100">
        <v>-1.1377996700066863E-2</v>
      </c>
      <c r="AGP292" s="100">
        <v>4.2933605281738479E-2</v>
      </c>
      <c r="AIO292" s="100">
        <v>-6.9224060713598962E-3</v>
      </c>
      <c r="AIP292" s="100">
        <v>-6.9224060713598962E-3</v>
      </c>
      <c r="AJA292" s="100">
        <v>-8.3597041644349248E-3</v>
      </c>
      <c r="AJB292" s="100">
        <v>-8.3597041644349248E-3</v>
      </c>
      <c r="AJC292" s="100">
        <v>-8.3597041644349248E-3</v>
      </c>
      <c r="AKG292" s="100">
        <v>2.5511256342350751E-2</v>
      </c>
      <c r="AKI292" s="100">
        <v>4.2933605281738479E-2</v>
      </c>
      <c r="AKK292" s="100">
        <v>4.2933605281738479E-2</v>
      </c>
      <c r="ALD292" s="100">
        <v>-1.1378349660422487E-2</v>
      </c>
      <c r="ANK292" s="100">
        <v>-1.1377996700066863E-2</v>
      </c>
      <c r="ANL292" s="100">
        <v>-1.1377996700066863E-2</v>
      </c>
      <c r="APY292" s="100">
        <v>-1.1377996700066863E-2</v>
      </c>
      <c r="APZ292" s="100">
        <v>-1.1377996700066863E-2</v>
      </c>
      <c r="AQA292" s="100">
        <v>-1.1377996700066863E-2</v>
      </c>
      <c r="ARK292" s="100">
        <v>-9.015686085944245E-3</v>
      </c>
      <c r="ARL292" s="100">
        <v>-9.015686085944245E-3</v>
      </c>
      <c r="ARM292" s="100">
        <v>-9.015686085944245E-3</v>
      </c>
      <c r="ARN292" s="100">
        <v>-9.015686085944245E-3</v>
      </c>
      <c r="ARX292" s="100">
        <v>2.5511256342350751E-2</v>
      </c>
      <c r="ARY292" s="100">
        <v>2.5511256342350751E-2</v>
      </c>
      <c r="ASA292" s="100">
        <v>-8.3597041644349248E-3</v>
      </c>
      <c r="ASB292" s="100">
        <v>-8.3597041644349248E-3</v>
      </c>
      <c r="ASC292" s="100">
        <v>-8.3597041644349248E-3</v>
      </c>
      <c r="AXB292" s="100">
        <v>5.2981842245397155E-2</v>
      </c>
      <c r="AXI292" s="124">
        <v>-9.003682033464265E-3</v>
      </c>
      <c r="AXL292" s="124">
        <v>6000</v>
      </c>
    </row>
    <row r="293" spans="1:992 1051:1312" ht="14.25" customHeight="1" x14ac:dyDescent="0.2">
      <c r="A293" s="126" t="s">
        <v>3079</v>
      </c>
      <c r="B293" s="126" t="s">
        <v>2997</v>
      </c>
      <c r="C293" s="126" t="s">
        <v>2782</v>
      </c>
      <c r="D293" s="126" t="s">
        <v>2786</v>
      </c>
      <c r="E293" s="29" t="s">
        <v>3050</v>
      </c>
      <c r="F293" s="126" t="s">
        <v>2746</v>
      </c>
      <c r="G293" s="126" t="s">
        <v>2996</v>
      </c>
      <c r="L293" s="124">
        <v>1</v>
      </c>
      <c r="P293" s="100">
        <v>-9.6933452139108964E-2</v>
      </c>
      <c r="Q293" s="100">
        <v>-9.6933452139108964E-2</v>
      </c>
      <c r="R293" s="100">
        <v>-9.6933452139108964E-2</v>
      </c>
      <c r="S293" s="100">
        <v>-9.6933452139108964E-2</v>
      </c>
      <c r="T293" s="100">
        <v>-9.6933452139108964E-2</v>
      </c>
      <c r="U293" s="100">
        <v>-9.6933452139108964E-2</v>
      </c>
      <c r="V293" s="100">
        <v>-9.6933452139108964E-2</v>
      </c>
      <c r="W293" s="100">
        <v>-9.6933452139108964E-2</v>
      </c>
      <c r="X293" s="100">
        <v>-9.6933452139108964E-2</v>
      </c>
      <c r="Y293" s="100">
        <v>-9.6933452139108964E-2</v>
      </c>
      <c r="Z293" s="100">
        <v>-9.6933452139108964E-2</v>
      </c>
      <c r="AA293" s="100">
        <v>-9.6933452139108964E-2</v>
      </c>
      <c r="AF293" s="100">
        <v>0.17896539955884827</v>
      </c>
      <c r="AG293" s="100">
        <v>0.17896539955884827</v>
      </c>
      <c r="AU293" s="100">
        <v>-9.3955059765450877E-2</v>
      </c>
      <c r="CM293" s="100">
        <v>0.20842877272536953</v>
      </c>
      <c r="GB293" s="100">
        <v>-9.6933452139108964E-2</v>
      </c>
      <c r="GC293" s="100">
        <v>-0.11339901600474318</v>
      </c>
      <c r="GD293" s="100">
        <v>-7.3662350164180573E-2</v>
      </c>
      <c r="IX293" s="100">
        <v>0.49843797564638292</v>
      </c>
      <c r="IY293" s="100">
        <v>-9.3955059765450877E-2</v>
      </c>
      <c r="JA293" s="100">
        <v>8.6395739792718404E-2</v>
      </c>
      <c r="JC293" s="100">
        <v>-9.6933452139108964E-2</v>
      </c>
      <c r="KO293" s="100">
        <v>-9.3955059765450877E-2</v>
      </c>
      <c r="QS293" s="100">
        <v>0.29609516979833228</v>
      </c>
      <c r="US293" s="100">
        <v>0.65533615775610299</v>
      </c>
      <c r="VD293" s="100">
        <v>0.39944581388528577</v>
      </c>
      <c r="XR293" s="124" t="s">
        <v>86</v>
      </c>
      <c r="XS293" s="124">
        <v>467.34587566463733</v>
      </c>
      <c r="XT293" s="124">
        <v>-73.022793072599583</v>
      </c>
      <c r="XU293" s="124">
        <v>-204.33833496247323</v>
      </c>
      <c r="XV293" s="124">
        <v>2.9209117229039832</v>
      </c>
      <c r="XW293" s="124">
        <v>17.946126643607144</v>
      </c>
      <c r="XX293" s="124">
        <v>412.26920923564489</v>
      </c>
      <c r="YJ293" s="124">
        <v>5.2981842245397155E-2</v>
      </c>
      <c r="AAU293" s="100">
        <v>1.9264603413037141E-2</v>
      </c>
      <c r="AAV293" s="100">
        <v>5.178299739450787E-3</v>
      </c>
      <c r="ADM293" s="100">
        <v>1.1378349660422487E-2</v>
      </c>
      <c r="ADU293" s="100">
        <v>8.3597041644349248E-3</v>
      </c>
      <c r="AEV293" s="100">
        <v>9.015686085944245E-3</v>
      </c>
      <c r="AGI293" s="100">
        <v>1.1378349660422487E-2</v>
      </c>
      <c r="AGJ293" s="100">
        <v>1.1377996700066863E-2</v>
      </c>
      <c r="AGP293" s="100">
        <v>-4.2933605281738479E-2</v>
      </c>
      <c r="AIO293" s="100">
        <v>6.9224060713598962E-3</v>
      </c>
      <c r="AIP293" s="100">
        <v>6.9224060713598962E-3</v>
      </c>
      <c r="AJA293" s="100">
        <v>8.3597041644349248E-3</v>
      </c>
      <c r="AJB293" s="100">
        <v>8.3597041644349248E-3</v>
      </c>
      <c r="AJC293" s="100">
        <v>8.3597041644349248E-3</v>
      </c>
      <c r="AKG293" s="100">
        <v>-2.5511256342350751E-2</v>
      </c>
      <c r="AKI293" s="100">
        <v>-4.2933605281738479E-2</v>
      </c>
      <c r="AKK293" s="100">
        <v>-4.2933605281738479E-2</v>
      </c>
      <c r="ALD293" s="100">
        <v>1.1378349660422487E-2</v>
      </c>
      <c r="ANK293" s="100">
        <v>1.1377996700066863E-2</v>
      </c>
      <c r="ANL293" s="100">
        <v>1.1377996700066863E-2</v>
      </c>
      <c r="APY293" s="100">
        <v>1.1377996700066863E-2</v>
      </c>
      <c r="APZ293" s="100">
        <v>1.1377996700066863E-2</v>
      </c>
      <c r="AQA293" s="100">
        <v>1.1377996700066863E-2</v>
      </c>
      <c r="ARK293" s="100">
        <v>9.015686085944245E-3</v>
      </c>
      <c r="ARL293" s="100">
        <v>9.015686085944245E-3</v>
      </c>
      <c r="ARM293" s="100">
        <v>9.015686085944245E-3</v>
      </c>
      <c r="ARN293" s="100">
        <v>9.015686085944245E-3</v>
      </c>
      <c r="ARX293" s="100">
        <v>-2.5511256342350751E-2</v>
      </c>
      <c r="ARY293" s="100">
        <v>-2.5511256342350751E-2</v>
      </c>
      <c r="ASA293" s="100">
        <v>8.3597041644349248E-3</v>
      </c>
      <c r="ASB293" s="100">
        <v>8.3597041644349248E-3</v>
      </c>
      <c r="ASC293" s="100">
        <v>8.3597041644349248E-3</v>
      </c>
      <c r="AXB293" s="100">
        <v>-5.2981842245397155E-2</v>
      </c>
      <c r="AXI293" s="124">
        <v>9.003682033464265E-3</v>
      </c>
      <c r="AXL293" s="124">
        <v>6000</v>
      </c>
    </row>
    <row r="294" spans="1:992 1051:1312" ht="14.25" customHeight="1" x14ac:dyDescent="0.2">
      <c r="A294" s="126" t="s">
        <v>3079</v>
      </c>
      <c r="B294" s="126" t="s">
        <v>2998</v>
      </c>
      <c r="C294" s="126" t="s">
        <v>2782</v>
      </c>
      <c r="D294" s="126" t="s">
        <v>2783</v>
      </c>
      <c r="E294" s="29" t="s">
        <v>3050</v>
      </c>
      <c r="F294" s="126" t="s">
        <v>2746</v>
      </c>
      <c r="G294" s="126" t="s">
        <v>2999</v>
      </c>
      <c r="L294" s="124">
        <v>-1</v>
      </c>
      <c r="XR294" s="124" t="s">
        <v>86</v>
      </c>
      <c r="XS294" s="124">
        <v>396.48942515575044</v>
      </c>
      <c r="XT294" s="124">
        <v>-19.340947568573192</v>
      </c>
      <c r="XU294" s="124">
        <v>203.67918949135012</v>
      </c>
      <c r="XV294" s="124">
        <v>1.9340947568573192</v>
      </c>
      <c r="XW294" s="124">
        <v>-16.709014154619304</v>
      </c>
      <c r="XX294" s="124">
        <v>360.43946343255794</v>
      </c>
      <c r="YJ294" s="124">
        <v>-3.7941215161241076E-2</v>
      </c>
      <c r="AXB294" s="100">
        <v>3.7941215161241076E-2</v>
      </c>
      <c r="AXL294" s="124">
        <v>6000</v>
      </c>
    </row>
    <row r="295" spans="1:992 1051:1312" ht="14.25" customHeight="1" x14ac:dyDescent="0.2">
      <c r="A295" s="126" t="s">
        <v>3079</v>
      </c>
      <c r="B295" s="126" t="s">
        <v>3000</v>
      </c>
      <c r="C295" s="126" t="s">
        <v>2782</v>
      </c>
      <c r="D295" s="126" t="s">
        <v>2786</v>
      </c>
      <c r="E295" s="29" t="s">
        <v>3050</v>
      </c>
      <c r="F295" s="126" t="s">
        <v>2746</v>
      </c>
      <c r="G295" s="126" t="s">
        <v>2999</v>
      </c>
      <c r="L295" s="124">
        <v>1</v>
      </c>
      <c r="XR295" s="124" t="s">
        <v>86</v>
      </c>
      <c r="XS295" s="124">
        <v>396.48942515575044</v>
      </c>
      <c r="XT295" s="124">
        <v>-19.340947568573192</v>
      </c>
      <c r="XU295" s="124">
        <v>-203.67918949135012</v>
      </c>
      <c r="XV295" s="124">
        <v>1.9340947568573192</v>
      </c>
      <c r="XW295" s="124">
        <v>16.709014154619304</v>
      </c>
      <c r="XX295" s="124">
        <v>393.85749174179654</v>
      </c>
      <c r="YJ295" s="124">
        <v>3.7941215161241076E-2</v>
      </c>
      <c r="AXB295" s="100">
        <v>-3.7941215161241076E-2</v>
      </c>
      <c r="AXL295" s="124">
        <v>6000</v>
      </c>
    </row>
    <row r="296" spans="1:992 1051:1312" ht="14.25" customHeight="1" x14ac:dyDescent="0.2">
      <c r="A296" s="126" t="s">
        <v>3079</v>
      </c>
      <c r="B296" s="126" t="s">
        <v>3001</v>
      </c>
      <c r="C296" s="126" t="s">
        <v>2782</v>
      </c>
      <c r="D296" s="126" t="s">
        <v>2783</v>
      </c>
      <c r="E296" s="29" t="s">
        <v>3050</v>
      </c>
      <c r="F296" s="126" t="s">
        <v>2746</v>
      </c>
      <c r="G296" s="126" t="s">
        <v>3002</v>
      </c>
      <c r="L296" s="124">
        <v>-1</v>
      </c>
      <c r="XR296" s="124" t="s">
        <v>86</v>
      </c>
      <c r="XS296" s="124">
        <v>396.48942515575044</v>
      </c>
      <c r="XT296" s="124">
        <v>-19.340947568573192</v>
      </c>
      <c r="XU296" s="124">
        <v>192.69062375568538</v>
      </c>
      <c r="XV296" s="124">
        <v>1.9340947568573192</v>
      </c>
      <c r="XW296" s="124">
        <v>-16.142480751739058</v>
      </c>
      <c r="XX296" s="124">
        <v>361.00599683543817</v>
      </c>
      <c r="YJ296" s="124">
        <v>-3.4418652146256737E-2</v>
      </c>
      <c r="AXB296" s="100">
        <v>3.4418652146256737E-2</v>
      </c>
      <c r="AXL296" s="124">
        <v>6000</v>
      </c>
    </row>
    <row r="297" spans="1:992 1051:1312" ht="14.25" customHeight="1" x14ac:dyDescent="0.2">
      <c r="A297" s="126" t="s">
        <v>3079</v>
      </c>
      <c r="B297" s="126" t="s">
        <v>3003</v>
      </c>
      <c r="C297" s="126" t="s">
        <v>2782</v>
      </c>
      <c r="D297" s="126" t="s">
        <v>2786</v>
      </c>
      <c r="E297" s="29" t="s">
        <v>3050</v>
      </c>
      <c r="F297" s="126" t="s">
        <v>2746</v>
      </c>
      <c r="G297" s="126" t="s">
        <v>3002</v>
      </c>
      <c r="L297" s="124">
        <v>1</v>
      </c>
      <c r="XR297" s="124" t="s">
        <v>86</v>
      </c>
      <c r="XS297" s="124">
        <v>396.48942515575044</v>
      </c>
      <c r="XT297" s="124">
        <v>-19.340947568573192</v>
      </c>
      <c r="XU297" s="124">
        <v>-192.69062375568538</v>
      </c>
      <c r="XV297" s="124">
        <v>1.9340947568573192</v>
      </c>
      <c r="XW297" s="124">
        <v>16.142480751739058</v>
      </c>
      <c r="XX297" s="124">
        <v>393.29095833891631</v>
      </c>
      <c r="YJ297" s="124">
        <v>3.4418652146256737E-2</v>
      </c>
      <c r="AXB297" s="100">
        <v>-3.4418652146256737E-2</v>
      </c>
      <c r="AXL297" s="124">
        <v>6000</v>
      </c>
    </row>
    <row r="298" spans="1:992 1051:1312" ht="14.25" customHeight="1" x14ac:dyDescent="0.2">
      <c r="A298" s="126" t="s">
        <v>3079</v>
      </c>
      <c r="B298" s="126" t="s">
        <v>3004</v>
      </c>
      <c r="C298" s="126" t="s">
        <v>2782</v>
      </c>
      <c r="D298" s="126" t="s">
        <v>2783</v>
      </c>
      <c r="E298" s="29" t="s">
        <v>3050</v>
      </c>
      <c r="F298" s="126" t="s">
        <v>2746</v>
      </c>
      <c r="G298" s="126" t="s">
        <v>3005</v>
      </c>
      <c r="L298" s="124">
        <v>-1</v>
      </c>
      <c r="XR298" s="124" t="s">
        <v>86</v>
      </c>
      <c r="XS298" s="124">
        <v>396.48988223337426</v>
      </c>
      <c r="XT298" s="124">
        <v>-19.340969865042648</v>
      </c>
      <c r="XU298" s="124">
        <v>184.40515150019991</v>
      </c>
      <c r="XV298" s="124">
        <v>1.9340969865042648</v>
      </c>
      <c r="XW298" s="124">
        <v>-13.544759061028634</v>
      </c>
      <c r="XX298" s="124">
        <v>363.60415330730297</v>
      </c>
      <c r="YJ298" s="124">
        <v>-3.2496238250561228E-2</v>
      </c>
      <c r="AXB298" s="100">
        <v>3.2496238250561228E-2</v>
      </c>
      <c r="AXL298" s="124">
        <v>6000</v>
      </c>
    </row>
    <row r="299" spans="1:992 1051:1312" ht="14.25" customHeight="1" x14ac:dyDescent="0.2">
      <c r="A299" s="126" t="s">
        <v>3079</v>
      </c>
      <c r="B299" s="126" t="s">
        <v>3006</v>
      </c>
      <c r="C299" s="126" t="s">
        <v>2782</v>
      </c>
      <c r="D299" s="126" t="s">
        <v>2786</v>
      </c>
      <c r="E299" s="29" t="s">
        <v>3050</v>
      </c>
      <c r="F299" s="126" t="s">
        <v>2746</v>
      </c>
      <c r="G299" s="126" t="s">
        <v>3005</v>
      </c>
      <c r="L299" s="124">
        <v>1</v>
      </c>
      <c r="XR299" s="124" t="s">
        <v>86</v>
      </c>
      <c r="XS299" s="124">
        <v>396.48988223337426</v>
      </c>
      <c r="XT299" s="124">
        <v>-19.340969865042648</v>
      </c>
      <c r="XU299" s="124">
        <v>-184.40515150019991</v>
      </c>
      <c r="XV299" s="124">
        <v>1.9340969865042648</v>
      </c>
      <c r="XW299" s="124">
        <v>13.544759061028634</v>
      </c>
      <c r="XX299" s="124">
        <v>390.69367142936022</v>
      </c>
      <c r="YJ299" s="124">
        <v>3.2496238250561228E-2</v>
      </c>
      <c r="AXB299" s="100">
        <v>-3.2496238250561228E-2</v>
      </c>
      <c r="AXL299" s="124">
        <v>6000</v>
      </c>
    </row>
    <row r="300" spans="1:992 1051:1312" ht="14.25" customHeight="1" x14ac:dyDescent="0.2">
      <c r="A300" s="126" t="s">
        <v>3079</v>
      </c>
      <c r="B300" s="126" t="s">
        <v>3007</v>
      </c>
      <c r="C300" s="126" t="s">
        <v>2782</v>
      </c>
      <c r="D300" s="126" t="s">
        <v>2783</v>
      </c>
      <c r="E300" s="29" t="s">
        <v>3050</v>
      </c>
      <c r="F300" s="126" t="s">
        <v>2746</v>
      </c>
      <c r="G300" s="126" t="s">
        <v>3008</v>
      </c>
      <c r="L300" s="124">
        <v>-1</v>
      </c>
      <c r="XR300" s="124" t="s">
        <v>86</v>
      </c>
      <c r="XS300" s="124">
        <v>396.48869383374432</v>
      </c>
      <c r="XT300" s="124">
        <v>-19.34091189432899</v>
      </c>
      <c r="XU300" s="124">
        <v>173.16732711047476</v>
      </c>
      <c r="XV300" s="124">
        <v>1.9340911894328991</v>
      </c>
      <c r="XW300" s="124">
        <v>-10.861299593604134</v>
      </c>
      <c r="XX300" s="124">
        <v>366.28648234581118</v>
      </c>
      <c r="YJ300" s="124">
        <v>-2.960493178270605E-2</v>
      </c>
      <c r="AXB300" s="100">
        <v>2.960493178270605E-2</v>
      </c>
      <c r="AXL300" s="124">
        <v>6000</v>
      </c>
    </row>
    <row r="301" spans="1:992 1051:1312" ht="14.25" customHeight="1" x14ac:dyDescent="0.2">
      <c r="A301" s="126" t="s">
        <v>3079</v>
      </c>
      <c r="B301" s="126" t="s">
        <v>3009</v>
      </c>
      <c r="C301" s="126" t="s">
        <v>2782</v>
      </c>
      <c r="D301" s="126" t="s">
        <v>2786</v>
      </c>
      <c r="E301" s="29" t="s">
        <v>3050</v>
      </c>
      <c r="F301" s="126" t="s">
        <v>2746</v>
      </c>
      <c r="G301" s="126" t="s">
        <v>3008</v>
      </c>
      <c r="L301" s="124">
        <v>1</v>
      </c>
      <c r="XR301" s="124" t="s">
        <v>86</v>
      </c>
      <c r="XS301" s="124">
        <v>396.48869383374432</v>
      </c>
      <c r="XT301" s="124">
        <v>-19.34091189432899</v>
      </c>
      <c r="XU301" s="124">
        <v>-173.16732711047476</v>
      </c>
      <c r="XV301" s="124">
        <v>1.9340911894328991</v>
      </c>
      <c r="XW301" s="124">
        <v>10.861299593604134</v>
      </c>
      <c r="XX301" s="124">
        <v>388.00908153301947</v>
      </c>
      <c r="YJ301" s="124">
        <v>2.960493178270605E-2</v>
      </c>
      <c r="AXB301" s="100">
        <v>-2.960493178270605E-2</v>
      </c>
      <c r="AXL301" s="124">
        <v>6000</v>
      </c>
    </row>
    <row r="302" spans="1:992 1051:1312" ht="14.25" customHeight="1" x14ac:dyDescent="0.2">
      <c r="A302" s="126" t="s">
        <v>3079</v>
      </c>
      <c r="B302" s="126" t="s">
        <v>3010</v>
      </c>
      <c r="C302" s="126" t="s">
        <v>2782</v>
      </c>
      <c r="D302" s="126" t="s">
        <v>2783</v>
      </c>
      <c r="E302" s="29" t="s">
        <v>3050</v>
      </c>
      <c r="F302" s="126" t="s">
        <v>2746</v>
      </c>
      <c r="G302" s="126" t="s">
        <v>3011</v>
      </c>
      <c r="L302" s="124">
        <v>-1</v>
      </c>
      <c r="XR302" s="124" t="s">
        <v>86</v>
      </c>
      <c r="XS302" s="124">
        <v>324.21597793742774</v>
      </c>
      <c r="XT302" s="124">
        <v>-19.649453208328957</v>
      </c>
      <c r="XU302" s="124">
        <v>163.71578053189052</v>
      </c>
      <c r="XV302" s="124">
        <v>1.9649453208328955</v>
      </c>
      <c r="XW302" s="124">
        <v>-18.763815537331769</v>
      </c>
      <c r="XX302" s="124">
        <v>285.80270919176701</v>
      </c>
      <c r="YJ302" s="124">
        <v>-2.3739398377237413E-2</v>
      </c>
      <c r="AXB302" s="100">
        <v>2.3739398377237413E-2</v>
      </c>
      <c r="AXL302" s="124">
        <v>6000</v>
      </c>
    </row>
    <row r="303" spans="1:992 1051:1312" ht="14.25" customHeight="1" x14ac:dyDescent="0.2">
      <c r="A303" s="126" t="s">
        <v>3079</v>
      </c>
      <c r="B303" s="126" t="s">
        <v>3012</v>
      </c>
      <c r="C303" s="126" t="s">
        <v>2782</v>
      </c>
      <c r="D303" s="126" t="s">
        <v>2786</v>
      </c>
      <c r="E303" s="29" t="s">
        <v>3050</v>
      </c>
      <c r="F303" s="126" t="s">
        <v>2746</v>
      </c>
      <c r="G303" s="126" t="s">
        <v>3011</v>
      </c>
      <c r="L303" s="124">
        <v>1</v>
      </c>
      <c r="XR303" s="124" t="s">
        <v>86</v>
      </c>
      <c r="XS303" s="124">
        <v>324.21597793742774</v>
      </c>
      <c r="XT303" s="124">
        <v>-19.649453208328957</v>
      </c>
      <c r="XU303" s="124">
        <v>-163.71578053189052</v>
      </c>
      <c r="XV303" s="124">
        <v>1.9649453208328955</v>
      </c>
      <c r="XW303" s="124">
        <v>18.763815537331769</v>
      </c>
      <c r="XX303" s="124">
        <v>323.33034026643054</v>
      </c>
      <c r="YJ303" s="124">
        <v>2.3739398377237413E-2</v>
      </c>
      <c r="AXB303" s="100">
        <v>-2.3739398377237413E-2</v>
      </c>
      <c r="AXL303" s="124">
        <v>6000</v>
      </c>
    </row>
    <row r="304" spans="1:992 1051:1312" ht="14.25" customHeight="1" x14ac:dyDescent="0.2">
      <c r="A304" s="126" t="s">
        <v>3079</v>
      </c>
      <c r="B304" s="126" t="s">
        <v>3013</v>
      </c>
      <c r="C304" s="126" t="s">
        <v>2782</v>
      </c>
      <c r="D304" s="126" t="s">
        <v>2783</v>
      </c>
      <c r="E304" s="29" t="s">
        <v>3050</v>
      </c>
      <c r="F304" s="126" t="s">
        <v>2746</v>
      </c>
      <c r="G304" s="126" t="s">
        <v>3014</v>
      </c>
      <c r="CN304" s="100">
        <v>-0.99999966812968377</v>
      </c>
      <c r="HH304" s="100">
        <v>-0.89427043156283181</v>
      </c>
      <c r="HI304" s="100">
        <v>-0.89427043156283181</v>
      </c>
      <c r="HT304" s="100">
        <v>-1</v>
      </c>
      <c r="HU304" s="100">
        <v>-1</v>
      </c>
      <c r="HV304" s="100">
        <v>-1</v>
      </c>
      <c r="QT304" s="100">
        <v>-0.99999966812968377</v>
      </c>
      <c r="QU304" s="100">
        <v>-0.99999966812968377</v>
      </c>
      <c r="QV304" s="100">
        <v>-0.99999966812968377</v>
      </c>
      <c r="XR304" s="124" t="s">
        <v>86</v>
      </c>
      <c r="XS304" s="124">
        <v>356.34303868160936</v>
      </c>
      <c r="XT304" s="124">
        <v>-55.678599794001457</v>
      </c>
      <c r="XU304" s="124">
        <v>44.845830175587274</v>
      </c>
      <c r="XV304" s="124">
        <v>2.2271439917600584</v>
      </c>
      <c r="XW304" s="124">
        <v>-29.132299318708483</v>
      </c>
      <c r="XX304" s="124">
        <v>271.53213956889942</v>
      </c>
      <c r="YJ304" s="124">
        <v>-3.8574434438868203E-2</v>
      </c>
      <c r="AAU304" s="100">
        <v>-1.7168973754434285E-3</v>
      </c>
      <c r="ABM304" s="100">
        <v>2.4777671156141932E-3</v>
      </c>
      <c r="ABN304" s="100">
        <v>2.4777671156141932E-3</v>
      </c>
      <c r="AEV304" s="100">
        <v>-6.1476453867437456E-2</v>
      </c>
      <c r="ARK304" s="100">
        <v>-6.1476453867437456E-2</v>
      </c>
      <c r="ARL304" s="100">
        <v>-6.1476453867437456E-2</v>
      </c>
      <c r="ARM304" s="100">
        <v>-6.1476453867437456E-2</v>
      </c>
      <c r="ARN304" s="100">
        <v>-6.1476453867437456E-2</v>
      </c>
      <c r="AXB304" s="100">
        <v>3.8574434438868203E-2</v>
      </c>
      <c r="AXI304" s="124">
        <v>-6.1395249349434619E-2</v>
      </c>
      <c r="AXL304" s="124">
        <v>6000</v>
      </c>
    </row>
    <row r="305" spans="1:1010 1051:1312" ht="14.25" customHeight="1" x14ac:dyDescent="0.2">
      <c r="A305" s="126" t="s">
        <v>3079</v>
      </c>
      <c r="B305" s="126" t="s">
        <v>3015</v>
      </c>
      <c r="C305" s="126" t="s">
        <v>2782</v>
      </c>
      <c r="D305" s="126" t="s">
        <v>2786</v>
      </c>
      <c r="E305" s="29" t="s">
        <v>3050</v>
      </c>
      <c r="F305" s="126" t="s">
        <v>2746</v>
      </c>
      <c r="G305" s="126" t="s">
        <v>3014</v>
      </c>
      <c r="CN305" s="100">
        <v>0.99999966812968377</v>
      </c>
      <c r="HH305" s="100">
        <v>0.89427043156283181</v>
      </c>
      <c r="HI305" s="100">
        <v>0.89427043156283181</v>
      </c>
      <c r="HT305" s="100">
        <v>1</v>
      </c>
      <c r="HU305" s="100">
        <v>1</v>
      </c>
      <c r="HV305" s="100">
        <v>1</v>
      </c>
      <c r="QT305" s="100">
        <v>0.99999966812968377</v>
      </c>
      <c r="QU305" s="100">
        <v>0.99999966812968377</v>
      </c>
      <c r="QV305" s="100">
        <v>0.99999966812968377</v>
      </c>
      <c r="XR305" s="124" t="s">
        <v>86</v>
      </c>
      <c r="XS305" s="124">
        <v>356.34303868160936</v>
      </c>
      <c r="XT305" s="124">
        <v>-55.678599794001457</v>
      </c>
      <c r="XU305" s="124">
        <v>-44.845830175587274</v>
      </c>
      <c r="XV305" s="124">
        <v>2.2271439917600584</v>
      </c>
      <c r="XW305" s="124">
        <v>29.132299318708483</v>
      </c>
      <c r="XX305" s="124">
        <v>329.79673820631638</v>
      </c>
      <c r="YJ305" s="124">
        <v>3.8574434438868203E-2</v>
      </c>
      <c r="AAU305" s="100">
        <v>1.7168973754434285E-3</v>
      </c>
      <c r="ABM305" s="100">
        <v>-2.4777671156141932E-3</v>
      </c>
      <c r="ABN305" s="100">
        <v>-2.4777671156141932E-3</v>
      </c>
      <c r="AEV305" s="100">
        <v>6.1476453867437456E-2</v>
      </c>
      <c r="ARK305" s="100">
        <v>6.1476453867437456E-2</v>
      </c>
      <c r="ARL305" s="100">
        <v>6.1476453867437456E-2</v>
      </c>
      <c r="ARM305" s="100">
        <v>6.1476453867437456E-2</v>
      </c>
      <c r="ARN305" s="100">
        <v>6.1476453867437456E-2</v>
      </c>
      <c r="AXB305" s="100">
        <v>-3.8574434438868203E-2</v>
      </c>
      <c r="AXI305" s="124">
        <v>6.1395249349434619E-2</v>
      </c>
      <c r="AXL305" s="124">
        <v>6000</v>
      </c>
    </row>
    <row r="306" spans="1:1010 1051:1312" ht="14.25" customHeight="1" x14ac:dyDescent="0.2">
      <c r="A306" s="126" t="s">
        <v>3079</v>
      </c>
      <c r="B306" s="126" t="s">
        <v>3016</v>
      </c>
      <c r="C306" s="126" t="s">
        <v>2782</v>
      </c>
      <c r="D306" s="126" t="s">
        <v>2808</v>
      </c>
      <c r="E306" s="29" t="s">
        <v>3050</v>
      </c>
      <c r="F306" s="126" t="s">
        <v>2746</v>
      </c>
      <c r="G306" s="126" t="s">
        <v>3017</v>
      </c>
      <c r="CN306" s="100">
        <v>-0.99999973568810563</v>
      </c>
      <c r="HT306" s="100">
        <v>-1</v>
      </c>
      <c r="HU306" s="100">
        <v>-1</v>
      </c>
      <c r="HV306" s="100">
        <v>-1</v>
      </c>
      <c r="QT306" s="100">
        <v>-0.99999973568810563</v>
      </c>
      <c r="QU306" s="100">
        <v>-0.99999973568810563</v>
      </c>
      <c r="QV306" s="100">
        <v>-0.99999973568810563</v>
      </c>
      <c r="XR306" s="124" t="s">
        <v>86</v>
      </c>
      <c r="XS306" s="124">
        <v>405.01015389383844</v>
      </c>
      <c r="XT306" s="124">
        <v>-14.781392477877315</v>
      </c>
      <c r="XU306" s="124">
        <v>21.613821115648172</v>
      </c>
      <c r="XV306" s="124">
        <v>1.4781392477877315</v>
      </c>
      <c r="XW306" s="124">
        <v>0.30148953905440695</v>
      </c>
      <c r="XX306" s="124">
        <v>390.5302509550155</v>
      </c>
      <c r="YJ306" s="124">
        <v>-1.6868606819019406E-2</v>
      </c>
      <c r="AXB306" s="100">
        <v>1.6868606819019406E-2</v>
      </c>
      <c r="AXL306" s="124">
        <v>6000</v>
      </c>
    </row>
    <row r="307" spans="1:1010 1051:1312" ht="14.25" customHeight="1" x14ac:dyDescent="0.2">
      <c r="A307" s="126" t="s">
        <v>3079</v>
      </c>
      <c r="B307" s="126" t="s">
        <v>3018</v>
      </c>
      <c r="C307" s="126" t="s">
        <v>2782</v>
      </c>
      <c r="D307" s="126" t="s">
        <v>2808</v>
      </c>
      <c r="E307" s="29" t="s">
        <v>3050</v>
      </c>
      <c r="F307" s="126" t="s">
        <v>2746</v>
      </c>
      <c r="G307" s="126" t="s">
        <v>3017</v>
      </c>
      <c r="CN307" s="100">
        <v>0.99999973568810563</v>
      </c>
      <c r="HT307" s="100">
        <v>1</v>
      </c>
      <c r="HU307" s="100">
        <v>1</v>
      </c>
      <c r="HV307" s="100">
        <v>1</v>
      </c>
      <c r="QT307" s="100">
        <v>0.99999973568810563</v>
      </c>
      <c r="QU307" s="100">
        <v>0.99999973568810563</v>
      </c>
      <c r="QV307" s="100">
        <v>0.99999973568810563</v>
      </c>
      <c r="XR307" s="124" t="s">
        <v>86</v>
      </c>
      <c r="XS307" s="124">
        <v>405.01015389383844</v>
      </c>
      <c r="XT307" s="124">
        <v>-14.781392477877315</v>
      </c>
      <c r="XU307" s="124">
        <v>-21.613821115648172</v>
      </c>
      <c r="XV307" s="124">
        <v>1.4781392477877315</v>
      </c>
      <c r="XW307" s="124">
        <v>-0.30148953905440695</v>
      </c>
      <c r="XX307" s="124">
        <v>389.92727187690673</v>
      </c>
      <c r="YJ307" s="124">
        <v>1.6868606819019406E-2</v>
      </c>
      <c r="AXB307" s="100">
        <v>-1.6868606819019406E-2</v>
      </c>
      <c r="AXL307" s="124">
        <v>6000</v>
      </c>
    </row>
    <row r="308" spans="1:1010 1051:1312" ht="14.25" customHeight="1" x14ac:dyDescent="0.2">
      <c r="A308" s="126" t="s">
        <v>3079</v>
      </c>
      <c r="B308" s="126" t="s">
        <v>3019</v>
      </c>
      <c r="C308" s="126" t="s">
        <v>2782</v>
      </c>
      <c r="D308" s="126" t="s">
        <v>2808</v>
      </c>
      <c r="E308" s="29" t="s">
        <v>3050</v>
      </c>
      <c r="F308" s="126" t="s">
        <v>2746</v>
      </c>
      <c r="G308" s="126" t="s">
        <v>3020</v>
      </c>
      <c r="CN308" s="100">
        <v>-0.99999976158159143</v>
      </c>
      <c r="HT308" s="100">
        <v>-1</v>
      </c>
      <c r="QT308" s="100">
        <v>-0.99999976158159143</v>
      </c>
      <c r="QU308" s="100">
        <v>-0.99999976158159143</v>
      </c>
      <c r="QV308" s="100">
        <v>-0.99999976158159143</v>
      </c>
      <c r="XR308" s="124" t="s">
        <v>86</v>
      </c>
      <c r="XS308" s="124">
        <v>267.99980831159951</v>
      </c>
      <c r="XT308" s="124">
        <v>-9.9999928474477429</v>
      </c>
      <c r="XU308" s="124">
        <v>4.6610636751196326</v>
      </c>
      <c r="XV308" s="124">
        <v>0.99999928474477429</v>
      </c>
      <c r="XW308" s="124">
        <v>1.2515975321104744</v>
      </c>
      <c r="XX308" s="124">
        <v>259.25141299626222</v>
      </c>
      <c r="YJ308" s="124">
        <v>-1.1459456388485625E-2</v>
      </c>
      <c r="AXB308" s="100">
        <v>1.1459456388485625E-2</v>
      </c>
      <c r="AXL308" s="124">
        <v>6000</v>
      </c>
    </row>
    <row r="309" spans="1:1010 1051:1312" ht="14.25" customHeight="1" x14ac:dyDescent="0.2">
      <c r="A309" s="126" t="s">
        <v>3079</v>
      </c>
      <c r="B309" s="126" t="s">
        <v>3021</v>
      </c>
      <c r="C309" s="126" t="s">
        <v>2782</v>
      </c>
      <c r="D309" s="126" t="s">
        <v>2808</v>
      </c>
      <c r="E309" s="29" t="s">
        <v>3050</v>
      </c>
      <c r="F309" s="126" t="s">
        <v>2746</v>
      </c>
      <c r="G309" s="126" t="s">
        <v>3020</v>
      </c>
      <c r="CN309" s="100">
        <v>0.99999976158159143</v>
      </c>
      <c r="HT309" s="100">
        <v>1</v>
      </c>
      <c r="QT309" s="100">
        <v>0.99999976158159143</v>
      </c>
      <c r="QU309" s="100">
        <v>0.99999976158159143</v>
      </c>
      <c r="QV309" s="100">
        <v>0.99999976158159143</v>
      </c>
      <c r="XR309" s="124" t="s">
        <v>86</v>
      </c>
      <c r="XS309" s="124">
        <v>267.99980831159951</v>
      </c>
      <c r="XT309" s="124">
        <v>-9.9999928474477429</v>
      </c>
      <c r="XU309" s="124">
        <v>-4.6610636751196326</v>
      </c>
      <c r="XV309" s="124">
        <v>0.99999928474477429</v>
      </c>
      <c r="XW309" s="124">
        <v>-1.2515975321104744</v>
      </c>
      <c r="XX309" s="124">
        <v>256.74821793204131</v>
      </c>
      <c r="YJ309" s="124">
        <v>1.1459456388485625E-2</v>
      </c>
      <c r="AXB309" s="100">
        <v>-1.1459456388485625E-2</v>
      </c>
      <c r="AXL309" s="124">
        <v>6000</v>
      </c>
    </row>
    <row r="310" spans="1:1010 1051:1312" ht="14.25" customHeight="1" x14ac:dyDescent="0.2">
      <c r="A310" s="126" t="s">
        <v>3079</v>
      </c>
      <c r="B310" s="126" t="s">
        <v>3022</v>
      </c>
      <c r="C310" s="126" t="s">
        <v>2782</v>
      </c>
      <c r="D310" s="126" t="s">
        <v>2783</v>
      </c>
      <c r="E310" s="29" t="s">
        <v>3050</v>
      </c>
      <c r="F310" s="126" t="s">
        <v>3046</v>
      </c>
      <c r="G310" s="126" t="s">
        <v>3023</v>
      </c>
      <c r="L310" s="124">
        <v>-0.58767302741144867</v>
      </c>
      <c r="P310" s="100">
        <v>-0.14792259077807385</v>
      </c>
      <c r="Q310" s="100">
        <v>-0.14792259077807385</v>
      </c>
      <c r="R310" s="100">
        <v>-0.14792259077807385</v>
      </c>
      <c r="S310" s="100">
        <v>-0.14792259077807385</v>
      </c>
      <c r="T310" s="100">
        <v>-0.14792259077807385</v>
      </c>
      <c r="U310" s="100">
        <v>-0.14792259077807385</v>
      </c>
      <c r="V310" s="100">
        <v>-0.14792259077807385</v>
      </c>
      <c r="W310" s="100">
        <v>-0.14792259077807385</v>
      </c>
      <c r="X310" s="100">
        <v>-0.14792259077807385</v>
      </c>
      <c r="Y310" s="100">
        <v>-0.14792259077807385</v>
      </c>
      <c r="Z310" s="100">
        <v>-0.14792259077807385</v>
      </c>
      <c r="AA310" s="100">
        <v>-0.14792259077807385</v>
      </c>
      <c r="AF310" s="100">
        <v>0.27308560193612186</v>
      </c>
      <c r="AG310" s="100">
        <v>0.27308560193612186</v>
      </c>
      <c r="AU310" s="100">
        <v>-0.14337722270119385</v>
      </c>
      <c r="CM310" s="100">
        <v>0.31804455647768531</v>
      </c>
      <c r="GB310" s="100">
        <v>-0.14792259077807385</v>
      </c>
      <c r="GC310" s="100">
        <v>-0.17304789906073195</v>
      </c>
      <c r="GD310" s="100">
        <v>-0.11241194499909199</v>
      </c>
      <c r="IX310" s="100">
        <v>0.76058217447357546</v>
      </c>
      <c r="IY310" s="100">
        <v>-0.14337722270119385</v>
      </c>
      <c r="JA310" s="100">
        <v>0.13182825655239819</v>
      </c>
      <c r="JC310" s="100">
        <v>-0.14792259077807385</v>
      </c>
      <c r="KO310" s="100">
        <v>-0.14337722270119385</v>
      </c>
      <c r="QS310" s="100">
        <v>0.45181704175006848</v>
      </c>
      <c r="US310" s="100">
        <v>1</v>
      </c>
      <c r="VD310" s="100">
        <v>0.60952519951091766</v>
      </c>
      <c r="XR310" s="124" t="s">
        <v>86</v>
      </c>
      <c r="XS310" s="124">
        <v>289.56395268744245</v>
      </c>
      <c r="XT310" s="124">
        <v>-21.136054940689228</v>
      </c>
      <c r="XU310" s="124">
        <v>113.2104941675028</v>
      </c>
      <c r="XV310" s="124">
        <v>2.1136054940689228</v>
      </c>
      <c r="XW310" s="124">
        <v>0.5763266105075675</v>
      </c>
      <c r="XX310" s="124">
        <v>269.0042243572608</v>
      </c>
      <c r="YJ310" s="124">
        <v>-3.7032587409468239E-4</v>
      </c>
      <c r="AAU310" s="100">
        <v>2.9402516587406956E-2</v>
      </c>
      <c r="AAV310" s="100">
        <v>7.907887077919758E-3</v>
      </c>
      <c r="ADM310" s="100">
        <v>1.7369701857843749E-2</v>
      </c>
      <c r="ADU310" s="100">
        <v>1.2763005783396208E-2</v>
      </c>
      <c r="AEV310" s="100">
        <v>1.3763963819412455E-2</v>
      </c>
      <c r="AGI310" s="100">
        <v>1.7369184155885498E-2</v>
      </c>
      <c r="AGJ310" s="100">
        <v>1.7369701857843749E-2</v>
      </c>
      <c r="AGP310" s="100">
        <v>-6.550771845983297E-2</v>
      </c>
      <c r="AIO310" s="100">
        <v>1.0568795913274127E-2</v>
      </c>
      <c r="AIP310" s="100">
        <v>1.0568795913274127E-2</v>
      </c>
      <c r="AJA310" s="100">
        <v>1.2763005783396208E-2</v>
      </c>
      <c r="AJB310" s="100">
        <v>1.2763005783396208E-2</v>
      </c>
      <c r="AJC310" s="100">
        <v>1.2763005783396208E-2</v>
      </c>
      <c r="AKG310" s="100">
        <v>-3.8922022164163315E-2</v>
      </c>
      <c r="AKI310" s="100">
        <v>-6.550771845983297E-2</v>
      </c>
      <c r="AKK310" s="100">
        <v>-6.550771845983297E-2</v>
      </c>
      <c r="ALD310" s="100">
        <v>1.7369701857843749E-2</v>
      </c>
      <c r="ANK310" s="100">
        <v>1.7369701857843749E-2</v>
      </c>
      <c r="ANL310" s="100">
        <v>1.7369701857843749E-2</v>
      </c>
      <c r="APY310" s="100">
        <v>1.7369701857843749E-2</v>
      </c>
      <c r="APZ310" s="100">
        <v>1.7369701857843749E-2</v>
      </c>
      <c r="AQA310" s="100">
        <v>1.7369701857843749E-2</v>
      </c>
      <c r="ARK310" s="100">
        <v>1.3763963819412455E-2</v>
      </c>
      <c r="ARL310" s="100">
        <v>1.3763963819412455E-2</v>
      </c>
      <c r="ARM310" s="100">
        <v>1.3763963819412455E-2</v>
      </c>
      <c r="ARN310" s="100">
        <v>1.3763963819412455E-2</v>
      </c>
      <c r="ARX310" s="100">
        <v>-3.8922022164163315E-2</v>
      </c>
      <c r="ARY310" s="100">
        <v>-3.8922022164163315E-2</v>
      </c>
      <c r="ASA310" s="100">
        <v>1.2763005783396208E-2</v>
      </c>
      <c r="ASB310" s="100">
        <v>1.2763005783396208E-2</v>
      </c>
      <c r="ASC310" s="100">
        <v>1.2763005783396208E-2</v>
      </c>
      <c r="AXB310" s="100">
        <v>3.7032587409468239E-4</v>
      </c>
      <c r="AXI310" s="124">
        <v>1.374525470054481E-2</v>
      </c>
      <c r="AXL310" s="124">
        <v>6000</v>
      </c>
    </row>
    <row r="311" spans="1:1010 1051:1312" ht="14.25" customHeight="1" x14ac:dyDescent="0.2">
      <c r="A311" s="126" t="s">
        <v>3079</v>
      </c>
      <c r="B311" s="126" t="s">
        <v>3024</v>
      </c>
      <c r="C311" s="126" t="s">
        <v>2782</v>
      </c>
      <c r="D311" s="126" t="s">
        <v>2786</v>
      </c>
      <c r="E311" s="29" t="s">
        <v>3050</v>
      </c>
      <c r="F311" s="126" t="s">
        <v>3046</v>
      </c>
      <c r="G311" s="126" t="s">
        <v>3023</v>
      </c>
      <c r="L311" s="124">
        <v>0.58767302741144867</v>
      </c>
      <c r="P311" s="100">
        <v>0.14792259077807385</v>
      </c>
      <c r="Q311" s="100">
        <v>0.14792259077807385</v>
      </c>
      <c r="R311" s="100">
        <v>0.14792259077807385</v>
      </c>
      <c r="S311" s="100">
        <v>0.14792259077807385</v>
      </c>
      <c r="T311" s="100">
        <v>0.14792259077807385</v>
      </c>
      <c r="U311" s="100">
        <v>0.14792259077807385</v>
      </c>
      <c r="V311" s="100">
        <v>0.14792259077807385</v>
      </c>
      <c r="W311" s="100">
        <v>0.14792259077807385</v>
      </c>
      <c r="X311" s="100">
        <v>0.14792259077807385</v>
      </c>
      <c r="Y311" s="100">
        <v>0.14792259077807385</v>
      </c>
      <c r="Z311" s="100">
        <v>0.14792259077807385</v>
      </c>
      <c r="AA311" s="100">
        <v>0.14792259077807385</v>
      </c>
      <c r="AF311" s="100">
        <v>-0.27308560193612186</v>
      </c>
      <c r="AG311" s="100">
        <v>-0.27308560193612186</v>
      </c>
      <c r="AU311" s="100">
        <v>0.14337722270119385</v>
      </c>
      <c r="CM311" s="100">
        <v>-0.31804455647768531</v>
      </c>
      <c r="GB311" s="100">
        <v>0.14792259077807385</v>
      </c>
      <c r="GC311" s="100">
        <v>0.17304789906073195</v>
      </c>
      <c r="GD311" s="100">
        <v>0.11241194499909199</v>
      </c>
      <c r="IX311" s="100">
        <v>-0.76058217447357546</v>
      </c>
      <c r="IY311" s="100">
        <v>0.14337722270119385</v>
      </c>
      <c r="JA311" s="100">
        <v>-0.13182825655239819</v>
      </c>
      <c r="JC311" s="100">
        <v>0.14792259077807385</v>
      </c>
      <c r="KO311" s="100">
        <v>0.14337722270119385</v>
      </c>
      <c r="QS311" s="100">
        <v>-0.45181704175006848</v>
      </c>
      <c r="US311" s="100">
        <v>-1</v>
      </c>
      <c r="VD311" s="100">
        <v>-0.60952519951091766</v>
      </c>
      <c r="XR311" s="124" t="s">
        <v>86</v>
      </c>
      <c r="XS311" s="124">
        <v>289.56395268744245</v>
      </c>
      <c r="XT311" s="124">
        <v>-21.136054940689228</v>
      </c>
      <c r="XU311" s="124">
        <v>-113.2104941675028</v>
      </c>
      <c r="XV311" s="124">
        <v>2.1136054940689228</v>
      </c>
      <c r="XW311" s="124">
        <v>-0.5763266105075675</v>
      </c>
      <c r="XX311" s="124">
        <v>267.85157113624564</v>
      </c>
      <c r="YJ311" s="124">
        <v>3.7032587409468239E-4</v>
      </c>
      <c r="AAU311" s="100">
        <v>-2.9402516587406956E-2</v>
      </c>
      <c r="AAV311" s="100">
        <v>-7.907887077919758E-3</v>
      </c>
      <c r="ADM311" s="100">
        <v>-1.7369701857843749E-2</v>
      </c>
      <c r="ADU311" s="100">
        <v>-1.2763005783396208E-2</v>
      </c>
      <c r="AEV311" s="100">
        <v>-1.3763963819412455E-2</v>
      </c>
      <c r="AGI311" s="100">
        <v>-1.7369184155885498E-2</v>
      </c>
      <c r="AGJ311" s="100">
        <v>-1.7369701857843749E-2</v>
      </c>
      <c r="AGP311" s="100">
        <v>6.550771845983297E-2</v>
      </c>
      <c r="AIO311" s="100">
        <v>-1.0568795913274127E-2</v>
      </c>
      <c r="AIP311" s="100">
        <v>-1.0568795913274127E-2</v>
      </c>
      <c r="AJA311" s="100">
        <v>-1.2763005783396208E-2</v>
      </c>
      <c r="AJB311" s="100">
        <v>-1.2763005783396208E-2</v>
      </c>
      <c r="AJC311" s="100">
        <v>-1.2763005783396208E-2</v>
      </c>
      <c r="AKG311" s="100">
        <v>3.8922022164163315E-2</v>
      </c>
      <c r="AKI311" s="100">
        <v>6.550771845983297E-2</v>
      </c>
      <c r="AKK311" s="100">
        <v>6.550771845983297E-2</v>
      </c>
      <c r="ALD311" s="100">
        <v>-1.7369701857843749E-2</v>
      </c>
      <c r="ANK311" s="100">
        <v>-1.7369701857843749E-2</v>
      </c>
      <c r="ANL311" s="100">
        <v>-1.7369701857843749E-2</v>
      </c>
      <c r="APY311" s="100">
        <v>-1.7369701857843749E-2</v>
      </c>
      <c r="APZ311" s="100">
        <v>-1.7369701857843749E-2</v>
      </c>
      <c r="AQA311" s="100">
        <v>-1.7369701857843749E-2</v>
      </c>
      <c r="ARK311" s="100">
        <v>-1.3763963819412455E-2</v>
      </c>
      <c r="ARL311" s="100">
        <v>-1.3763963819412455E-2</v>
      </c>
      <c r="ARM311" s="100">
        <v>-1.3763963819412455E-2</v>
      </c>
      <c r="ARN311" s="100">
        <v>-1.3763963819412455E-2</v>
      </c>
      <c r="ARX311" s="100">
        <v>3.8922022164163315E-2</v>
      </c>
      <c r="ARY311" s="100">
        <v>3.8922022164163315E-2</v>
      </c>
      <c r="ASA311" s="100">
        <v>-1.2763005783396208E-2</v>
      </c>
      <c r="ASB311" s="100">
        <v>-1.2763005783396208E-2</v>
      </c>
      <c r="ASC311" s="100">
        <v>-1.2763005783396208E-2</v>
      </c>
      <c r="AXB311" s="100">
        <v>-3.7032587409468239E-4</v>
      </c>
      <c r="AXI311" s="124">
        <v>-1.374525470054481E-2</v>
      </c>
      <c r="AXL311" s="124">
        <v>6000</v>
      </c>
    </row>
    <row r="312" spans="1:1010 1051:1312" ht="14.25" customHeight="1" x14ac:dyDescent="0.2">
      <c r="A312" s="126" t="s">
        <v>3079</v>
      </c>
      <c r="B312" s="126" t="s">
        <v>3022</v>
      </c>
      <c r="C312" s="126" t="s">
        <v>2782</v>
      </c>
      <c r="D312" s="126" t="s">
        <v>2783</v>
      </c>
      <c r="E312" s="29" t="s">
        <v>3050</v>
      </c>
      <c r="F312" s="126" t="s">
        <v>2766</v>
      </c>
      <c r="G312" s="126" t="s">
        <v>3023</v>
      </c>
      <c r="L312" s="124">
        <v>-0.58767302741144867</v>
      </c>
      <c r="P312" s="100">
        <v>-0.14792259077807385</v>
      </c>
      <c r="Q312" s="100">
        <v>-0.14792259077807385</v>
      </c>
      <c r="R312" s="100">
        <v>-0.14792259077807385</v>
      </c>
      <c r="S312" s="100">
        <v>-0.14792259077807385</v>
      </c>
      <c r="T312" s="100">
        <v>-0.14792259077807385</v>
      </c>
      <c r="U312" s="100">
        <v>-0.14792259077807385</v>
      </c>
      <c r="V312" s="100">
        <v>-0.14792259077807385</v>
      </c>
      <c r="W312" s="100">
        <v>-0.14792259077807385</v>
      </c>
      <c r="X312" s="100">
        <v>-0.14792259077807385</v>
      </c>
      <c r="Y312" s="100">
        <v>-0.14792259077807385</v>
      </c>
      <c r="Z312" s="100">
        <v>-0.14792259077807385</v>
      </c>
      <c r="AA312" s="100">
        <v>-0.14792259077807385</v>
      </c>
      <c r="AF312" s="100">
        <v>0.27308560193612186</v>
      </c>
      <c r="AG312" s="100">
        <v>0.27308560193612186</v>
      </c>
      <c r="AU312" s="100">
        <v>-0.14337722270119385</v>
      </c>
      <c r="CM312" s="100">
        <v>0.31804455647768531</v>
      </c>
      <c r="GB312" s="100">
        <v>-0.14792259077807385</v>
      </c>
      <c r="GC312" s="100">
        <v>-0.17304789906073195</v>
      </c>
      <c r="GD312" s="100">
        <v>-0.11241194499909199</v>
      </c>
      <c r="IX312" s="100">
        <v>0.76058217447357546</v>
      </c>
      <c r="IY312" s="100">
        <v>-0.14337722270119385</v>
      </c>
      <c r="JA312" s="100">
        <v>0.13182825655239819</v>
      </c>
      <c r="JC312" s="100">
        <v>-0.14792259077807385</v>
      </c>
      <c r="KO312" s="100">
        <v>-0.14337722270119385</v>
      </c>
      <c r="QS312" s="100">
        <v>0.45181704175006848</v>
      </c>
      <c r="US312" s="100">
        <v>1</v>
      </c>
      <c r="VD312" s="100">
        <v>0.60952519951091766</v>
      </c>
      <c r="XR312" s="124" t="s">
        <v>86</v>
      </c>
      <c r="XS312" s="124">
        <v>433.25577676274543</v>
      </c>
      <c r="XT312" s="124">
        <v>-21.136054940689228</v>
      </c>
      <c r="XU312" s="124">
        <v>113.2104941675028</v>
      </c>
      <c r="XV312" s="124">
        <v>2.1136054940689228</v>
      </c>
      <c r="XW312" s="124">
        <v>0.5763266105075675</v>
      </c>
      <c r="XX312" s="124">
        <v>269.0042243572608</v>
      </c>
      <c r="YJ312" s="124">
        <v>-3.7032587409468239E-4</v>
      </c>
      <c r="AAU312" s="100">
        <v>2.9402516587406956E-2</v>
      </c>
      <c r="AAV312" s="100">
        <v>7.907887077919758E-3</v>
      </c>
      <c r="ADM312" s="100">
        <v>1.7369701857843749E-2</v>
      </c>
      <c r="ADU312" s="100">
        <v>1.2763005783396208E-2</v>
      </c>
      <c r="AEV312" s="100">
        <v>1.3763963819412455E-2</v>
      </c>
      <c r="AGI312" s="100">
        <v>1.7369184155885498E-2</v>
      </c>
      <c r="AGJ312" s="100">
        <v>1.7369701857843749E-2</v>
      </c>
      <c r="AGP312" s="100">
        <v>-6.550771845983297E-2</v>
      </c>
      <c r="AIO312" s="100">
        <v>1.0568795913274127E-2</v>
      </c>
      <c r="AIP312" s="100">
        <v>1.0568795913274127E-2</v>
      </c>
      <c r="AJA312" s="100">
        <v>1.2763005783396208E-2</v>
      </c>
      <c r="AJB312" s="100">
        <v>1.2763005783396208E-2</v>
      </c>
      <c r="AJC312" s="100">
        <v>1.2763005783396208E-2</v>
      </c>
      <c r="AKG312" s="100">
        <v>-3.8922022164163315E-2</v>
      </c>
      <c r="AKI312" s="100">
        <v>-6.550771845983297E-2</v>
      </c>
      <c r="AKK312" s="100">
        <v>-6.550771845983297E-2</v>
      </c>
      <c r="ALD312" s="100">
        <v>1.7369701857843749E-2</v>
      </c>
      <c r="ANK312" s="100">
        <v>1.7369701857843749E-2</v>
      </c>
      <c r="ANL312" s="100">
        <v>1.7369701857843749E-2</v>
      </c>
      <c r="APY312" s="100">
        <v>1.7369701857843749E-2</v>
      </c>
      <c r="APZ312" s="100">
        <v>1.7369701857843749E-2</v>
      </c>
      <c r="AQA312" s="100">
        <v>1.7369701857843749E-2</v>
      </c>
      <c r="ARK312" s="100">
        <v>1.3763963819412455E-2</v>
      </c>
      <c r="ARL312" s="100">
        <v>1.3763963819412455E-2</v>
      </c>
      <c r="ARM312" s="100">
        <v>1.3763963819412455E-2</v>
      </c>
      <c r="ARN312" s="100">
        <v>1.3763963819412455E-2</v>
      </c>
      <c r="ARX312" s="100">
        <v>-3.8922022164163315E-2</v>
      </c>
      <c r="ARY312" s="100">
        <v>-3.8922022164163315E-2</v>
      </c>
      <c r="ASA312" s="100">
        <v>1.2763005783396208E-2</v>
      </c>
      <c r="ASB312" s="100">
        <v>1.2763005783396208E-2</v>
      </c>
      <c r="ASC312" s="100">
        <v>1.2763005783396208E-2</v>
      </c>
      <c r="AXB312" s="100">
        <v>3.7032587409468239E-4</v>
      </c>
      <c r="AXI312" s="124">
        <v>1.374525470054481E-2</v>
      </c>
      <c r="AXL312" s="124">
        <v>6000</v>
      </c>
    </row>
    <row r="313" spans="1:1010 1051:1312" ht="14.25" customHeight="1" x14ac:dyDescent="0.2">
      <c r="A313" s="126" t="s">
        <v>3079</v>
      </c>
      <c r="B313" s="126" t="s">
        <v>3024</v>
      </c>
      <c r="C313" s="126" t="s">
        <v>2782</v>
      </c>
      <c r="D313" s="126" t="s">
        <v>2786</v>
      </c>
      <c r="E313" s="29" t="s">
        <v>3050</v>
      </c>
      <c r="F313" s="126" t="s">
        <v>2766</v>
      </c>
      <c r="G313" s="126" t="s">
        <v>3023</v>
      </c>
      <c r="L313" s="124">
        <v>0.58767302741144867</v>
      </c>
      <c r="P313" s="100">
        <v>0.14792259077807385</v>
      </c>
      <c r="Q313" s="100">
        <v>0.14792259077807385</v>
      </c>
      <c r="R313" s="100">
        <v>0.14792259077807385</v>
      </c>
      <c r="S313" s="100">
        <v>0.14792259077807385</v>
      </c>
      <c r="T313" s="100">
        <v>0.14792259077807385</v>
      </c>
      <c r="U313" s="100">
        <v>0.14792259077807385</v>
      </c>
      <c r="V313" s="100">
        <v>0.14792259077807385</v>
      </c>
      <c r="W313" s="100">
        <v>0.14792259077807385</v>
      </c>
      <c r="X313" s="100">
        <v>0.14792259077807385</v>
      </c>
      <c r="Y313" s="100">
        <v>0.14792259077807385</v>
      </c>
      <c r="Z313" s="100">
        <v>0.14792259077807385</v>
      </c>
      <c r="AA313" s="100">
        <v>0.14792259077807385</v>
      </c>
      <c r="AF313" s="100">
        <v>-0.27308560193612186</v>
      </c>
      <c r="AG313" s="100">
        <v>-0.27308560193612186</v>
      </c>
      <c r="AU313" s="100">
        <v>0.14337722270119385</v>
      </c>
      <c r="CM313" s="100">
        <v>-0.31804455647768531</v>
      </c>
      <c r="GB313" s="100">
        <v>0.14792259077807385</v>
      </c>
      <c r="GC313" s="100">
        <v>0.17304789906073195</v>
      </c>
      <c r="GD313" s="100">
        <v>0.11241194499909199</v>
      </c>
      <c r="IX313" s="100">
        <v>-0.76058217447357546</v>
      </c>
      <c r="IY313" s="100">
        <v>0.14337722270119385</v>
      </c>
      <c r="JA313" s="100">
        <v>-0.13182825655239819</v>
      </c>
      <c r="JC313" s="100">
        <v>0.14792259077807385</v>
      </c>
      <c r="KO313" s="100">
        <v>0.14337722270119385</v>
      </c>
      <c r="QS313" s="100">
        <v>-0.45181704175006848</v>
      </c>
      <c r="US313" s="100">
        <v>-1</v>
      </c>
      <c r="VD313" s="100">
        <v>-0.60952519951091766</v>
      </c>
      <c r="XR313" s="124" t="s">
        <v>86</v>
      </c>
      <c r="XS313" s="124">
        <v>433.25577676274543</v>
      </c>
      <c r="XT313" s="124">
        <v>-21.136054940689228</v>
      </c>
      <c r="XU313" s="124">
        <v>-113.2104941675028</v>
      </c>
      <c r="XV313" s="124">
        <v>2.1136054940689228</v>
      </c>
      <c r="XW313" s="124">
        <v>-0.5763266105075675</v>
      </c>
      <c r="XX313" s="124">
        <v>267.85157113624564</v>
      </c>
      <c r="YJ313" s="124">
        <v>3.7032587409468239E-4</v>
      </c>
      <c r="AAU313" s="100">
        <v>-2.9402516587406956E-2</v>
      </c>
      <c r="AAV313" s="100">
        <v>-7.907887077919758E-3</v>
      </c>
      <c r="ADM313" s="100">
        <v>-1.7369701857843749E-2</v>
      </c>
      <c r="ADU313" s="100">
        <v>-1.2763005783396208E-2</v>
      </c>
      <c r="AEV313" s="100">
        <v>-1.3763963819412455E-2</v>
      </c>
      <c r="AGI313" s="100">
        <v>-1.7369184155885498E-2</v>
      </c>
      <c r="AGJ313" s="100">
        <v>-1.7369701857843749E-2</v>
      </c>
      <c r="AGP313" s="100">
        <v>6.550771845983297E-2</v>
      </c>
      <c r="AIO313" s="100">
        <v>-1.0568795913274127E-2</v>
      </c>
      <c r="AIP313" s="100">
        <v>-1.0568795913274127E-2</v>
      </c>
      <c r="AJA313" s="100">
        <v>-1.2763005783396208E-2</v>
      </c>
      <c r="AJB313" s="100">
        <v>-1.2763005783396208E-2</v>
      </c>
      <c r="AJC313" s="100">
        <v>-1.2763005783396208E-2</v>
      </c>
      <c r="AKG313" s="100">
        <v>3.8922022164163315E-2</v>
      </c>
      <c r="AKI313" s="100">
        <v>6.550771845983297E-2</v>
      </c>
      <c r="AKK313" s="100">
        <v>6.550771845983297E-2</v>
      </c>
      <c r="ALD313" s="100">
        <v>-1.7369701857843749E-2</v>
      </c>
      <c r="ANK313" s="100">
        <v>-1.7369701857843749E-2</v>
      </c>
      <c r="ANL313" s="100">
        <v>-1.7369701857843749E-2</v>
      </c>
      <c r="APY313" s="100">
        <v>-1.7369701857843749E-2</v>
      </c>
      <c r="APZ313" s="100">
        <v>-1.7369701857843749E-2</v>
      </c>
      <c r="AQA313" s="100">
        <v>-1.7369701857843749E-2</v>
      </c>
      <c r="ARK313" s="100">
        <v>-1.3763963819412455E-2</v>
      </c>
      <c r="ARL313" s="100">
        <v>-1.3763963819412455E-2</v>
      </c>
      <c r="ARM313" s="100">
        <v>-1.3763963819412455E-2</v>
      </c>
      <c r="ARN313" s="100">
        <v>-1.3763963819412455E-2</v>
      </c>
      <c r="ARX313" s="100">
        <v>3.8922022164163315E-2</v>
      </c>
      <c r="ARY313" s="100">
        <v>3.8922022164163315E-2</v>
      </c>
      <c r="ASA313" s="100">
        <v>-1.2763005783396208E-2</v>
      </c>
      <c r="ASB313" s="100">
        <v>-1.2763005783396208E-2</v>
      </c>
      <c r="ASC313" s="100">
        <v>-1.2763005783396208E-2</v>
      </c>
      <c r="AXB313" s="100">
        <v>-3.7032587409468239E-4</v>
      </c>
      <c r="AXI313" s="124">
        <v>-1.374525470054481E-2</v>
      </c>
      <c r="AXL313" s="124">
        <v>6000</v>
      </c>
    </row>
    <row r="314" spans="1:1010 1051:1312" ht="14.25" customHeight="1" x14ac:dyDescent="0.2">
      <c r="A314" s="126" t="s">
        <v>3079</v>
      </c>
      <c r="B314" s="126" t="s">
        <v>2929</v>
      </c>
      <c r="C314" s="126" t="s">
        <v>2782</v>
      </c>
      <c r="D314" s="126" t="s">
        <v>2783</v>
      </c>
      <c r="E314" s="29" t="s">
        <v>3050</v>
      </c>
      <c r="F314" s="126" t="s">
        <v>3046</v>
      </c>
      <c r="G314" s="126" t="s">
        <v>3047</v>
      </c>
      <c r="L314" s="124">
        <v>-0.9898754160938118</v>
      </c>
      <c r="P314" s="100">
        <v>-0.14792426011084439</v>
      </c>
      <c r="Q314" s="100">
        <v>-0.14792426011084439</v>
      </c>
      <c r="R314" s="100">
        <v>-0.14792426011084439</v>
      </c>
      <c r="S314" s="100">
        <v>-0.14792426011084439</v>
      </c>
      <c r="T314" s="100">
        <v>-0.14792426011084439</v>
      </c>
      <c r="U314" s="100">
        <v>-0.14792426011084439</v>
      </c>
      <c r="V314" s="100">
        <v>-0.14792426011084439</v>
      </c>
      <c r="W314" s="100">
        <v>-0.14792426011084439</v>
      </c>
      <c r="X314" s="100">
        <v>-0.14792426011084439</v>
      </c>
      <c r="Y314" s="100">
        <v>-0.14792426011084439</v>
      </c>
      <c r="Z314" s="100">
        <v>-0.14792426011084439</v>
      </c>
      <c r="AA314" s="100">
        <v>-0.14792426011084439</v>
      </c>
      <c r="AF314" s="100">
        <v>0.27308545112527993</v>
      </c>
      <c r="AG314" s="100">
        <v>0.27308545112527993</v>
      </c>
      <c r="AU314" s="100">
        <v>-0.14337785625529104</v>
      </c>
      <c r="CM314" s="100">
        <v>0.31804367660743216</v>
      </c>
      <c r="GB314" s="100">
        <v>-0.14792426011084439</v>
      </c>
      <c r="GC314" s="100">
        <v>-0.17304897110291881</v>
      </c>
      <c r="GD314" s="100">
        <v>-0.11241263032770089</v>
      </c>
      <c r="IX314" s="100">
        <v>0.76058128709436457</v>
      </c>
      <c r="IY314" s="100">
        <v>-0.14337785625529104</v>
      </c>
      <c r="JA314" s="100">
        <v>0.131828738909882</v>
      </c>
      <c r="JC314" s="100">
        <v>-0.14792426011084439</v>
      </c>
      <c r="KO314" s="100">
        <v>-0.14337785625529104</v>
      </c>
      <c r="QS314" s="100">
        <v>0.45181664213296752</v>
      </c>
      <c r="US314" s="100">
        <v>1</v>
      </c>
      <c r="VD314" s="100">
        <v>0.60952580319592142</v>
      </c>
      <c r="XR314" s="124" t="s">
        <v>86</v>
      </c>
      <c r="XS314" s="124">
        <v>344.66570931131673</v>
      </c>
      <c r="XT314" s="124">
        <v>-25.158080971628959</v>
      </c>
      <c r="XU314" s="124">
        <v>171.23178553720629</v>
      </c>
      <c r="XV314" s="124">
        <v>2.5158080971628958</v>
      </c>
      <c r="XW314" s="124">
        <v>-0.76849173141790372</v>
      </c>
      <c r="XX314" s="124">
        <v>318.73913660826986</v>
      </c>
      <c r="YJ314" s="124">
        <v>-9.3669522524828224E-3</v>
      </c>
      <c r="AAU314" s="100">
        <v>2.9404236829759723E-2</v>
      </c>
      <c r="AAV314" s="100">
        <v>7.9073340936868155E-3</v>
      </c>
      <c r="ADM314" s="100">
        <v>1.7370999343801961E-2</v>
      </c>
      <c r="ADU314" s="100">
        <v>1.2762525138825398E-2</v>
      </c>
      <c r="AEV314" s="100">
        <v>1.3763355780049795E-2</v>
      </c>
      <c r="AGI314" s="100">
        <v>1.7370999343801961E-2</v>
      </c>
      <c r="AGJ314" s="100">
        <v>1.7369447087172744E-2</v>
      </c>
      <c r="AGP314" s="100">
        <v>-6.5507052629376991E-2</v>
      </c>
      <c r="AIO314" s="100">
        <v>1.0570008924878147E-2</v>
      </c>
      <c r="AIP314" s="100">
        <v>1.0570008924878147E-2</v>
      </c>
      <c r="AJA314" s="100">
        <v>1.2764076223940178E-2</v>
      </c>
      <c r="AJB314" s="100">
        <v>1.2764076223940178E-2</v>
      </c>
      <c r="AJC314" s="100">
        <v>1.2764076223940178E-2</v>
      </c>
      <c r="AKG314" s="100">
        <v>-3.8920659475279999E-2</v>
      </c>
      <c r="AKI314" s="100">
        <v>-6.5507052629376991E-2</v>
      </c>
      <c r="AKK314" s="100">
        <v>-6.5507052629376991E-2</v>
      </c>
      <c r="ALD314" s="100">
        <v>1.7369447087172744E-2</v>
      </c>
      <c r="ANK314" s="100">
        <v>1.7369447087172744E-2</v>
      </c>
      <c r="ANL314" s="100">
        <v>1.7369447087172744E-2</v>
      </c>
      <c r="APY314" s="100">
        <v>1.7369447087172744E-2</v>
      </c>
      <c r="APZ314" s="100">
        <v>1.7369447087172744E-2</v>
      </c>
      <c r="AQA314" s="100">
        <v>1.7369447087172744E-2</v>
      </c>
      <c r="ARK314" s="100">
        <v>1.3763355780049795E-2</v>
      </c>
      <c r="ARL314" s="100">
        <v>1.3763355780049795E-2</v>
      </c>
      <c r="ARM314" s="100">
        <v>1.3763355780049795E-2</v>
      </c>
      <c r="ARN314" s="100">
        <v>1.3763355780049795E-2</v>
      </c>
      <c r="ARX314" s="100">
        <v>-3.8920659475279999E-2</v>
      </c>
      <c r="ARY314" s="100">
        <v>-3.8920659475279999E-2</v>
      </c>
      <c r="ASA314" s="100">
        <v>1.2764076223940178E-2</v>
      </c>
      <c r="ASB314" s="100">
        <v>1.2764076223940178E-2</v>
      </c>
      <c r="ASC314" s="100">
        <v>1.2764076223940178E-2</v>
      </c>
      <c r="AXB314" s="100">
        <v>9.3669522524828224E-3</v>
      </c>
      <c r="AXI314" s="124">
        <v>1.3746286814700606E-2</v>
      </c>
      <c r="AXL314" s="124">
        <v>6000</v>
      </c>
    </row>
    <row r="315" spans="1:1010 1051:1312" ht="14.25" customHeight="1" x14ac:dyDescent="0.2">
      <c r="A315" s="126" t="s">
        <v>3079</v>
      </c>
      <c r="B315" s="126" t="s">
        <v>2930</v>
      </c>
      <c r="C315" s="126" t="s">
        <v>2782</v>
      </c>
      <c r="D315" s="126" t="s">
        <v>2786</v>
      </c>
      <c r="E315" s="29" t="s">
        <v>3050</v>
      </c>
      <c r="F315" s="126" t="s">
        <v>3046</v>
      </c>
      <c r="G315" s="126" t="s">
        <v>3047</v>
      </c>
      <c r="L315" s="124">
        <v>0.9898754160938118</v>
      </c>
      <c r="P315" s="100">
        <v>0.14792426011084439</v>
      </c>
      <c r="Q315" s="100">
        <v>0.14792426011084439</v>
      </c>
      <c r="R315" s="100">
        <v>0.14792426011084439</v>
      </c>
      <c r="S315" s="100">
        <v>0.14792426011084439</v>
      </c>
      <c r="T315" s="100">
        <v>0.14792426011084439</v>
      </c>
      <c r="U315" s="100">
        <v>0.14792426011084439</v>
      </c>
      <c r="V315" s="100">
        <v>0.14792426011084439</v>
      </c>
      <c r="W315" s="100">
        <v>0.14792426011084439</v>
      </c>
      <c r="X315" s="100">
        <v>0.14792426011084439</v>
      </c>
      <c r="Y315" s="100">
        <v>0.14792426011084439</v>
      </c>
      <c r="Z315" s="100">
        <v>0.14792426011084439</v>
      </c>
      <c r="AA315" s="100">
        <v>0.14792426011084439</v>
      </c>
      <c r="AF315" s="100">
        <v>-0.27308545112527993</v>
      </c>
      <c r="AG315" s="100">
        <v>-0.27308545112527993</v>
      </c>
      <c r="AU315" s="100">
        <v>0.14337785625529104</v>
      </c>
      <c r="CM315" s="100">
        <v>-0.31804367660743216</v>
      </c>
      <c r="GB315" s="100">
        <v>0.14792426011084439</v>
      </c>
      <c r="GC315" s="100">
        <v>0.17304897110291881</v>
      </c>
      <c r="GD315" s="100">
        <v>0.11241263032770089</v>
      </c>
      <c r="IX315" s="100">
        <v>-0.76058128709436457</v>
      </c>
      <c r="IY315" s="100">
        <v>0.14337785625529104</v>
      </c>
      <c r="JA315" s="100">
        <v>-0.131828738909882</v>
      </c>
      <c r="JC315" s="100">
        <v>0.14792426011084439</v>
      </c>
      <c r="KO315" s="100">
        <v>0.14337785625529104</v>
      </c>
      <c r="QS315" s="100">
        <v>-0.45181664213296752</v>
      </c>
      <c r="US315" s="100">
        <v>-1</v>
      </c>
      <c r="VD315" s="100">
        <v>-0.60952580319592142</v>
      </c>
      <c r="XR315" s="124" t="s">
        <v>86</v>
      </c>
      <c r="XS315" s="124">
        <v>344.66570931131673</v>
      </c>
      <c r="XT315" s="124">
        <v>-25.158080971628959</v>
      </c>
      <c r="XU315" s="124">
        <v>-171.23178553720629</v>
      </c>
      <c r="XV315" s="124">
        <v>2.5158080971628958</v>
      </c>
      <c r="XW315" s="124">
        <v>0.76849173141790372</v>
      </c>
      <c r="XX315" s="124">
        <v>320.27612007110565</v>
      </c>
      <c r="YJ315" s="124">
        <v>9.3669522524828224E-3</v>
      </c>
      <c r="AAU315" s="100">
        <v>-2.9404236829759723E-2</v>
      </c>
      <c r="AAV315" s="100">
        <v>-7.9073340936868155E-3</v>
      </c>
      <c r="ADM315" s="100">
        <v>-1.7370999343801961E-2</v>
      </c>
      <c r="ADU315" s="100">
        <v>-1.2762525138825398E-2</v>
      </c>
      <c r="AEV315" s="100">
        <v>-1.3763355780049795E-2</v>
      </c>
      <c r="AGI315" s="100">
        <v>-1.7370999343801961E-2</v>
      </c>
      <c r="AGJ315" s="100">
        <v>-1.7369447087172744E-2</v>
      </c>
      <c r="AGP315" s="100">
        <v>6.5507052629376991E-2</v>
      </c>
      <c r="AIO315" s="100">
        <v>-1.0570008924878147E-2</v>
      </c>
      <c r="AIP315" s="100">
        <v>-1.0570008924878147E-2</v>
      </c>
      <c r="AJA315" s="100">
        <v>-1.2764076223940178E-2</v>
      </c>
      <c r="AJB315" s="100">
        <v>-1.2764076223940178E-2</v>
      </c>
      <c r="AJC315" s="100">
        <v>-1.2764076223940178E-2</v>
      </c>
      <c r="AKG315" s="100">
        <v>3.8920659475279999E-2</v>
      </c>
      <c r="AKI315" s="100">
        <v>6.5507052629376991E-2</v>
      </c>
      <c r="AKK315" s="100">
        <v>6.5507052629376991E-2</v>
      </c>
      <c r="ALD315" s="100">
        <v>-1.7369447087172744E-2</v>
      </c>
      <c r="ANK315" s="100">
        <v>-1.7369447087172744E-2</v>
      </c>
      <c r="ANL315" s="100">
        <v>-1.7369447087172744E-2</v>
      </c>
      <c r="APY315" s="100">
        <v>-1.7369447087172744E-2</v>
      </c>
      <c r="APZ315" s="100">
        <v>-1.7369447087172744E-2</v>
      </c>
      <c r="AQA315" s="100">
        <v>-1.7369447087172744E-2</v>
      </c>
      <c r="ARK315" s="100">
        <v>-1.3763355780049795E-2</v>
      </c>
      <c r="ARL315" s="100">
        <v>-1.3763355780049795E-2</v>
      </c>
      <c r="ARM315" s="100">
        <v>-1.3763355780049795E-2</v>
      </c>
      <c r="ARN315" s="100">
        <v>-1.3763355780049795E-2</v>
      </c>
      <c r="ARX315" s="100">
        <v>3.8920659475279999E-2</v>
      </c>
      <c r="ARY315" s="100">
        <v>3.8920659475279999E-2</v>
      </c>
      <c r="ASA315" s="100">
        <v>-1.2764076223940178E-2</v>
      </c>
      <c r="ASB315" s="100">
        <v>-1.2764076223940178E-2</v>
      </c>
      <c r="ASC315" s="100">
        <v>-1.2764076223940178E-2</v>
      </c>
      <c r="AXB315" s="100">
        <v>-9.3669522524828224E-3</v>
      </c>
      <c r="AXI315" s="124">
        <v>-1.3746286814700606E-2</v>
      </c>
      <c r="AXL315" s="124">
        <v>6000</v>
      </c>
    </row>
    <row r="316" spans="1:1010 1051:1312" ht="14.25" customHeight="1" x14ac:dyDescent="0.2">
      <c r="A316" s="126" t="s">
        <v>3079</v>
      </c>
      <c r="B316" s="126" t="s">
        <v>2984</v>
      </c>
      <c r="C316" s="126" t="s">
        <v>2782</v>
      </c>
      <c r="D316" s="126" t="s">
        <v>2783</v>
      </c>
      <c r="E316" s="29" t="s">
        <v>3050</v>
      </c>
      <c r="F316" s="126" t="s">
        <v>3046</v>
      </c>
      <c r="G316" s="126" t="s">
        <v>3048</v>
      </c>
      <c r="L316" s="124">
        <v>-0.60692997276427163</v>
      </c>
      <c r="P316" s="100">
        <v>-0.14033384467481147</v>
      </c>
      <c r="Q316" s="100">
        <v>-0.14033384467481147</v>
      </c>
      <c r="R316" s="100">
        <v>-0.14033384467481147</v>
      </c>
      <c r="S316" s="100">
        <v>-0.14033384467481147</v>
      </c>
      <c r="T316" s="100">
        <v>-0.14033384467481147</v>
      </c>
      <c r="U316" s="100">
        <v>-0.14033384467481147</v>
      </c>
      <c r="V316" s="100">
        <v>-0.14033384467481147</v>
      </c>
      <c r="W316" s="100">
        <v>-0.14033384467481147</v>
      </c>
      <c r="X316" s="100">
        <v>-0.14033384467481147</v>
      </c>
      <c r="Y316" s="100">
        <v>-0.14033384467481147</v>
      </c>
      <c r="Z316" s="100">
        <v>-0.14033384467481147</v>
      </c>
      <c r="AA316" s="100">
        <v>-0.14033384467481147</v>
      </c>
      <c r="AF316" s="100">
        <v>0.27674736254616455</v>
      </c>
      <c r="AG316" s="100">
        <v>0.27674736254616455</v>
      </c>
      <c r="CM316" s="100">
        <v>0.34449957114314844</v>
      </c>
      <c r="FI316" s="100">
        <v>0.10865598727777347</v>
      </c>
      <c r="GB316" s="100">
        <v>-0.14033384467481147</v>
      </c>
      <c r="GC316" s="100">
        <v>-0.25246671697912854</v>
      </c>
      <c r="GD316" s="100">
        <v>-8.8627914061764235E-2</v>
      </c>
      <c r="IX316" s="100">
        <v>0.76836970557728812</v>
      </c>
      <c r="JA316" s="100">
        <v>0.16104865771281823</v>
      </c>
      <c r="JB316" s="100">
        <v>0.10865598727777347</v>
      </c>
      <c r="JC316" s="100">
        <v>-0.14033384467481147</v>
      </c>
      <c r="JD316" s="100">
        <v>0.10865598727777347</v>
      </c>
      <c r="QS316" s="100">
        <v>0.47485928628359669</v>
      </c>
      <c r="US316" s="100">
        <v>1</v>
      </c>
      <c r="VD316" s="100">
        <v>0.62532423410970017</v>
      </c>
      <c r="XR316" s="124" t="s">
        <v>86</v>
      </c>
      <c r="XS316" s="124">
        <v>290.5580817552223</v>
      </c>
      <c r="XT316" s="124">
        <v>-21.208619106220606</v>
      </c>
      <c r="XU316" s="124">
        <v>80.543991484805446</v>
      </c>
      <c r="XV316" s="124">
        <v>2.1208619106220605</v>
      </c>
      <c r="XW316" s="124">
        <v>2.8565137122601985E-2</v>
      </c>
      <c r="XX316" s="124">
        <v>269.37802778612428</v>
      </c>
      <c r="YJ316" s="124">
        <v>1.3352428785013847E-2</v>
      </c>
      <c r="AAU316" s="100">
        <v>3.3285501730913027E-2</v>
      </c>
      <c r="AAV316" s="100">
        <v>9.1866729415029137E-3</v>
      </c>
      <c r="ACB316" s="100">
        <v>-4.9758199161501107E-2</v>
      </c>
      <c r="ADM316" s="100">
        <v>-4.9758199161501107E-2</v>
      </c>
      <c r="ADU316" s="100">
        <v>1.5486404692648377E-2</v>
      </c>
      <c r="AEV316" s="100">
        <v>1.651717513224403E-2</v>
      </c>
      <c r="AGI316" s="100">
        <v>-4.9758199161501107E-2</v>
      </c>
      <c r="AGJ316" s="100">
        <v>-4.9758199161501107E-2</v>
      </c>
      <c r="AIO316" s="100">
        <v>1.3228651730312563E-2</v>
      </c>
      <c r="AIP316" s="100">
        <v>1.3228651730312563E-2</v>
      </c>
      <c r="AJA316" s="100">
        <v>1.5486404692648377E-2</v>
      </c>
      <c r="AJB316" s="100">
        <v>1.5486404692648377E-2</v>
      </c>
      <c r="AJC316" s="100">
        <v>1.5486404692648377E-2</v>
      </c>
      <c r="AKF316" s="100">
        <v>-4.9758199161501107E-2</v>
      </c>
      <c r="AKG316" s="100">
        <v>-6.407256071468978E-2</v>
      </c>
      <c r="ALD316" s="100">
        <v>-4.9758199161501107E-2</v>
      </c>
      <c r="ALV316" s="100">
        <v>-4.9758199161501107E-2</v>
      </c>
      <c r="ANK316" s="100">
        <v>-4.9758199161501107E-2</v>
      </c>
      <c r="ANL316" s="100">
        <v>-4.9758199161501107E-2</v>
      </c>
      <c r="APY316" s="100">
        <v>-4.9758199161501107E-2</v>
      </c>
      <c r="APZ316" s="100">
        <v>-4.9758199161501107E-2</v>
      </c>
      <c r="AQA316" s="100">
        <v>-4.9758199161501107E-2</v>
      </c>
      <c r="ARK316" s="100">
        <v>1.651717513224403E-2</v>
      </c>
      <c r="ARL316" s="100">
        <v>1.651717513224403E-2</v>
      </c>
      <c r="ARM316" s="100">
        <v>1.651717513224403E-2</v>
      </c>
      <c r="ARN316" s="100">
        <v>1.651717513224403E-2</v>
      </c>
      <c r="ARX316" s="100">
        <v>-6.407256071468978E-2</v>
      </c>
      <c r="ARY316" s="100">
        <v>-6.407256071468978E-2</v>
      </c>
      <c r="ASA316" s="100">
        <v>1.5486404692648377E-2</v>
      </c>
      <c r="ASB316" s="100">
        <v>1.5486404692648377E-2</v>
      </c>
      <c r="ASC316" s="100">
        <v>1.5486404692648377E-2</v>
      </c>
      <c r="AXB316" s="100">
        <v>-1.3352428785013847E-2</v>
      </c>
      <c r="AXI316" s="124">
        <v>1.6494937269019343E-2</v>
      </c>
      <c r="AXL316" s="124">
        <v>6000</v>
      </c>
    </row>
    <row r="317" spans="1:1010 1051:1312" ht="14.25" customHeight="1" x14ac:dyDescent="0.2">
      <c r="A317" s="126" t="s">
        <v>3079</v>
      </c>
      <c r="B317" s="126" t="s">
        <v>2985</v>
      </c>
      <c r="C317" s="126" t="s">
        <v>2782</v>
      </c>
      <c r="D317" s="126" t="s">
        <v>2786</v>
      </c>
      <c r="E317" s="29" t="s">
        <v>3050</v>
      </c>
      <c r="F317" s="126" t="s">
        <v>3046</v>
      </c>
      <c r="G317" s="126" t="s">
        <v>3048</v>
      </c>
      <c r="L317" s="124">
        <v>0.60692997276427163</v>
      </c>
      <c r="P317" s="100">
        <v>0.14033384467481147</v>
      </c>
      <c r="Q317" s="100">
        <v>0.14033384467481147</v>
      </c>
      <c r="R317" s="100">
        <v>0.14033384467481147</v>
      </c>
      <c r="S317" s="100">
        <v>0.14033384467481147</v>
      </c>
      <c r="T317" s="100">
        <v>0.14033384467481147</v>
      </c>
      <c r="U317" s="100">
        <v>0.14033384467481147</v>
      </c>
      <c r="V317" s="100">
        <v>0.14033384467481147</v>
      </c>
      <c r="W317" s="100">
        <v>0.14033384467481147</v>
      </c>
      <c r="X317" s="100">
        <v>0.14033384467481147</v>
      </c>
      <c r="Y317" s="100">
        <v>0.14033384467481147</v>
      </c>
      <c r="Z317" s="100">
        <v>0.14033384467481147</v>
      </c>
      <c r="AA317" s="100">
        <v>0.14033384467481147</v>
      </c>
      <c r="AF317" s="100">
        <v>-0.27674736254616455</v>
      </c>
      <c r="AG317" s="100">
        <v>-0.27674736254616455</v>
      </c>
      <c r="CM317" s="100">
        <v>-0.34449957114314844</v>
      </c>
      <c r="FI317" s="100">
        <v>-0.10865598727777347</v>
      </c>
      <c r="GB317" s="100">
        <v>0.14033384467481147</v>
      </c>
      <c r="GC317" s="100">
        <v>0.25246671697912854</v>
      </c>
      <c r="GD317" s="100">
        <v>8.8627914061764235E-2</v>
      </c>
      <c r="IX317" s="100">
        <v>-0.76836970557728812</v>
      </c>
      <c r="JA317" s="100">
        <v>-0.16104865771281823</v>
      </c>
      <c r="JB317" s="100">
        <v>-0.10865598727777347</v>
      </c>
      <c r="JC317" s="100">
        <v>0.14033384467481147</v>
      </c>
      <c r="JD317" s="100">
        <v>-0.10865598727777347</v>
      </c>
      <c r="QS317" s="100">
        <v>-0.47485928628359669</v>
      </c>
      <c r="US317" s="100">
        <v>-1</v>
      </c>
      <c r="VD317" s="100">
        <v>-0.62532423410970017</v>
      </c>
      <c r="XR317" s="124" t="s">
        <v>86</v>
      </c>
      <c r="XS317" s="124">
        <v>290.5580817552223</v>
      </c>
      <c r="XT317" s="124">
        <v>-21.208619106220606</v>
      </c>
      <c r="XU317" s="124">
        <v>-80.543991484805446</v>
      </c>
      <c r="XV317" s="124">
        <v>2.1208619106220605</v>
      </c>
      <c r="XW317" s="124">
        <v>-2.8565137122601985E-2</v>
      </c>
      <c r="XX317" s="124">
        <v>269.32089751187908</v>
      </c>
      <c r="YJ317" s="124">
        <v>-1.3352428785013847E-2</v>
      </c>
      <c r="AAU317" s="100">
        <v>-3.3285501730913027E-2</v>
      </c>
      <c r="AAV317" s="100">
        <v>-9.1866729415029137E-3</v>
      </c>
      <c r="ACB317" s="100">
        <v>4.9758199161501107E-2</v>
      </c>
      <c r="ADM317" s="100">
        <v>4.9758199161501107E-2</v>
      </c>
      <c r="ADU317" s="100">
        <v>-1.5486404692648377E-2</v>
      </c>
      <c r="AEV317" s="100">
        <v>-1.651717513224403E-2</v>
      </c>
      <c r="AGI317" s="100">
        <v>4.9758199161501107E-2</v>
      </c>
      <c r="AGJ317" s="100">
        <v>4.9758199161501107E-2</v>
      </c>
      <c r="AIO317" s="100">
        <v>-1.3228651730312563E-2</v>
      </c>
      <c r="AIP317" s="100">
        <v>-1.3228651730312563E-2</v>
      </c>
      <c r="AJA317" s="100">
        <v>-1.5486404692648377E-2</v>
      </c>
      <c r="AJB317" s="100">
        <v>-1.5486404692648377E-2</v>
      </c>
      <c r="AJC317" s="100">
        <v>-1.5486404692648377E-2</v>
      </c>
      <c r="AKF317" s="100">
        <v>4.9758199161501107E-2</v>
      </c>
      <c r="AKG317" s="100">
        <v>6.407256071468978E-2</v>
      </c>
      <c r="ALD317" s="100">
        <v>4.9758199161501107E-2</v>
      </c>
      <c r="ALV317" s="100">
        <v>4.9758199161501107E-2</v>
      </c>
      <c r="ANK317" s="100">
        <v>4.9758199161501107E-2</v>
      </c>
      <c r="ANL317" s="100">
        <v>4.9758199161501107E-2</v>
      </c>
      <c r="APY317" s="100">
        <v>4.9758199161501107E-2</v>
      </c>
      <c r="APZ317" s="100">
        <v>4.9758199161501107E-2</v>
      </c>
      <c r="AQA317" s="100">
        <v>4.9758199161501107E-2</v>
      </c>
      <c r="ARK317" s="100">
        <v>-1.651717513224403E-2</v>
      </c>
      <c r="ARL317" s="100">
        <v>-1.651717513224403E-2</v>
      </c>
      <c r="ARM317" s="100">
        <v>-1.651717513224403E-2</v>
      </c>
      <c r="ARN317" s="100">
        <v>-1.651717513224403E-2</v>
      </c>
      <c r="ARX317" s="100">
        <v>6.407256071468978E-2</v>
      </c>
      <c r="ARY317" s="100">
        <v>6.407256071468978E-2</v>
      </c>
      <c r="ASA317" s="100">
        <v>-1.5486404692648377E-2</v>
      </c>
      <c r="ASB317" s="100">
        <v>-1.5486404692648377E-2</v>
      </c>
      <c r="ASC317" s="100">
        <v>-1.5486404692648377E-2</v>
      </c>
      <c r="AXB317" s="100">
        <v>1.3352428785013847E-2</v>
      </c>
      <c r="AXI317" s="124">
        <v>-1.6494937269019343E-2</v>
      </c>
      <c r="AXL317" s="124">
        <v>6000</v>
      </c>
    </row>
    <row r="318" spans="1:1010 1051:1312" ht="14.25" customHeight="1" x14ac:dyDescent="0.2">
      <c r="A318" s="126" t="s">
        <v>3079</v>
      </c>
      <c r="B318" s="126" t="s">
        <v>2929</v>
      </c>
      <c r="C318" s="126" t="s">
        <v>2782</v>
      </c>
      <c r="D318" s="126" t="s">
        <v>2783</v>
      </c>
      <c r="E318" s="29" t="s">
        <v>3050</v>
      </c>
      <c r="F318" s="126" t="s">
        <v>3025</v>
      </c>
      <c r="G318" s="126" t="s">
        <v>3047</v>
      </c>
      <c r="L318" s="124">
        <v>-0.98972556935392497</v>
      </c>
      <c r="P318" s="100">
        <v>-0.14783542722948659</v>
      </c>
      <c r="Q318" s="100">
        <v>-0.14783542722948659</v>
      </c>
      <c r="R318" s="100">
        <v>-0.14783542722948659</v>
      </c>
      <c r="S318" s="100">
        <v>-0.14783542722948659</v>
      </c>
      <c r="T318" s="100">
        <v>-0.14783542722948659</v>
      </c>
      <c r="U318" s="100">
        <v>-0.14783542722948659</v>
      </c>
      <c r="V318" s="100">
        <v>-0.14783542722948659</v>
      </c>
      <c r="W318" s="100">
        <v>-0.14783542722948659</v>
      </c>
      <c r="X318" s="100">
        <v>-0.14783542722948659</v>
      </c>
      <c r="Y318" s="100">
        <v>-0.14783542722948659</v>
      </c>
      <c r="Z318" s="100">
        <v>-0.14783542722948659</v>
      </c>
      <c r="AA318" s="100">
        <v>-0.14783542722948659</v>
      </c>
      <c r="AF318" s="100">
        <v>0.27314069128861429</v>
      </c>
      <c r="AG318" s="100">
        <v>0.27314069128861429</v>
      </c>
      <c r="AU318" s="100">
        <v>-0.14329091561749444</v>
      </c>
      <c r="CM318" s="100">
        <v>0.31809549563922407</v>
      </c>
      <c r="GB318" s="100">
        <v>-0.14783542722948659</v>
      </c>
      <c r="GC318" s="100">
        <v>-0.17295822633690924</v>
      </c>
      <c r="GD318" s="100">
        <v>-0.11232805538453787</v>
      </c>
      <c r="IX318" s="100">
        <v>0.76060100527407526</v>
      </c>
      <c r="IY318" s="100">
        <v>-0.14329091561749444</v>
      </c>
      <c r="JA318" s="100">
        <v>0.13189317246109217</v>
      </c>
      <c r="JC318" s="100">
        <v>-0.14783542722948659</v>
      </c>
      <c r="JE318" s="100">
        <v>-0.17295978198969414</v>
      </c>
      <c r="JF318" s="100">
        <v>-0.22484228304753803</v>
      </c>
      <c r="KO318" s="100">
        <v>-0.14329091561749444</v>
      </c>
      <c r="NF318" s="100">
        <v>-0.14783542722948659</v>
      </c>
      <c r="QS318" s="100">
        <v>0.45185985600128109</v>
      </c>
      <c r="US318" s="100">
        <v>0.99999999999999989</v>
      </c>
      <c r="VD318" s="100">
        <v>0.60955540418033516</v>
      </c>
      <c r="XR318" s="124" t="s">
        <v>86</v>
      </c>
      <c r="XS318" s="124">
        <v>344.63948170297419</v>
      </c>
      <c r="XT318" s="124">
        <v>-25.156166547662352</v>
      </c>
      <c r="XU318" s="124">
        <v>170.88192482905811</v>
      </c>
      <c r="XV318" s="124">
        <v>2.5156166547662351</v>
      </c>
      <c r="XW318" s="124">
        <v>-0.61718232041669019</v>
      </c>
      <c r="XX318" s="124">
        <v>318.86613283489515</v>
      </c>
      <c r="YJ318" s="124">
        <v>-9.2884992817221478E-3</v>
      </c>
      <c r="AAU318" s="100">
        <v>2.9321318545810261E-2</v>
      </c>
      <c r="AAV318" s="100">
        <v>7.8291547390581754E-3</v>
      </c>
      <c r="ADM318" s="100">
        <v>1.7293650811203577E-2</v>
      </c>
      <c r="ADU318" s="100">
        <v>1.2634325463704483E-2</v>
      </c>
      <c r="AEV318" s="100">
        <v>1.3633528978850019E-2</v>
      </c>
      <c r="AGI318" s="100">
        <v>1.7292099844119842E-2</v>
      </c>
      <c r="AGJ318" s="100">
        <v>1.7292099844119842E-2</v>
      </c>
      <c r="AGP318" s="100">
        <v>-6.5578098005675614E-2</v>
      </c>
      <c r="AIO318" s="100">
        <v>1.0445079196596426E-2</v>
      </c>
      <c r="AIP318" s="100">
        <v>1.0445079196596426E-2</v>
      </c>
      <c r="AJA318" s="100">
        <v>1.2634325463704483E-2</v>
      </c>
      <c r="AJB318" s="100">
        <v>1.2634325463704483E-2</v>
      </c>
      <c r="AJC318" s="100">
        <v>1.2634325463704483E-2</v>
      </c>
      <c r="AKG318" s="100">
        <v>-3.8993723278383428E-2</v>
      </c>
      <c r="AKI318" s="100">
        <v>-6.5578098005675614E-2</v>
      </c>
      <c r="AKK318" s="100">
        <v>-6.5578098005675614E-2</v>
      </c>
      <c r="AKN318" s="100">
        <v>2.9321318545810261E-2</v>
      </c>
      <c r="ALD318" s="100">
        <v>1.7293650811203577E-2</v>
      </c>
      <c r="ANK318" s="100">
        <v>1.7293650811203577E-2</v>
      </c>
      <c r="ANL318" s="100">
        <v>1.7293650811203577E-2</v>
      </c>
      <c r="AOJ318" s="100">
        <v>1.7293650811203577E-2</v>
      </c>
      <c r="AOK318" s="100">
        <v>1.7293650811203577E-2</v>
      </c>
      <c r="AOL318" s="100">
        <v>1.7293650811203577E-2</v>
      </c>
      <c r="AON318" s="100">
        <v>1.7293650811203577E-2</v>
      </c>
      <c r="AOO318" s="100">
        <v>1.7293650811203577E-2</v>
      </c>
      <c r="AOP318" s="100">
        <v>1.7293650811203577E-2</v>
      </c>
      <c r="AOQ318" s="100">
        <v>1.7293650811203577E-2</v>
      </c>
      <c r="AOR318" s="100">
        <v>1.7293650811203577E-2</v>
      </c>
      <c r="AOS318" s="100">
        <v>1.7293650811203577E-2</v>
      </c>
      <c r="AOT318" s="100">
        <v>1.7293650811203577E-2</v>
      </c>
      <c r="AOU318" s="100">
        <v>1.7293650811203577E-2</v>
      </c>
      <c r="AOV318" s="100">
        <v>1.7293650811203577E-2</v>
      </c>
      <c r="AOW318" s="100">
        <v>1.7293650811203577E-2</v>
      </c>
      <c r="AOX318" s="100">
        <v>1.7293650811203577E-2</v>
      </c>
      <c r="AOY318" s="100">
        <v>1.7293650811203577E-2</v>
      </c>
      <c r="APY318" s="100">
        <v>1.7292099844119842E-2</v>
      </c>
      <c r="APZ318" s="100">
        <v>1.7292099844119842E-2</v>
      </c>
      <c r="AQA318" s="100">
        <v>1.7292099844119842E-2</v>
      </c>
      <c r="ARK318" s="100">
        <v>1.3633528978850019E-2</v>
      </c>
      <c r="ARL318" s="100">
        <v>1.3633528978850019E-2</v>
      </c>
      <c r="ARM318" s="100">
        <v>1.3633528978850019E-2</v>
      </c>
      <c r="ARN318" s="100">
        <v>1.3633528978850019E-2</v>
      </c>
      <c r="ARX318" s="100">
        <v>-3.8993723278383428E-2</v>
      </c>
      <c r="ARY318" s="100">
        <v>-3.8993723278383428E-2</v>
      </c>
      <c r="ASA318" s="100">
        <v>1.2634325463704483E-2</v>
      </c>
      <c r="ASB318" s="100">
        <v>1.2634325463704483E-2</v>
      </c>
      <c r="ASC318" s="100">
        <v>1.2634325463704483E-2</v>
      </c>
      <c r="AWB318" s="100">
        <v>1.7292099844119842E-2</v>
      </c>
      <c r="AWC318" s="100">
        <v>1.7293650811203577E-2</v>
      </c>
      <c r="AWU318" s="100">
        <v>-1.4444991677070172E-3</v>
      </c>
      <c r="AXB318" s="100">
        <v>9.2884992817221478E-3</v>
      </c>
      <c r="AXI318" s="124">
        <v>1.361490917386815E-2</v>
      </c>
      <c r="AXL318" s="124">
        <v>6000</v>
      </c>
    </row>
    <row r="319" spans="1:1010 1051:1312" ht="14.25" customHeight="1" x14ac:dyDescent="0.2">
      <c r="A319" s="126" t="s">
        <v>3079</v>
      </c>
      <c r="B319" s="126" t="s">
        <v>2930</v>
      </c>
      <c r="C319" s="126" t="s">
        <v>2782</v>
      </c>
      <c r="D319" s="126" t="s">
        <v>2786</v>
      </c>
      <c r="E319" s="29" t="s">
        <v>3050</v>
      </c>
      <c r="F319" s="126" t="s">
        <v>3025</v>
      </c>
      <c r="G319" s="126" t="s">
        <v>3047</v>
      </c>
      <c r="L319" s="124">
        <v>0.98972556935392497</v>
      </c>
      <c r="P319" s="100">
        <v>0.14783542722948659</v>
      </c>
      <c r="Q319" s="100">
        <v>0.14783542722948659</v>
      </c>
      <c r="R319" s="100">
        <v>0.14783542722948659</v>
      </c>
      <c r="S319" s="100">
        <v>0.14783542722948659</v>
      </c>
      <c r="T319" s="100">
        <v>0.14783542722948659</v>
      </c>
      <c r="U319" s="100">
        <v>0.14783542722948659</v>
      </c>
      <c r="V319" s="100">
        <v>0.14783542722948659</v>
      </c>
      <c r="W319" s="100">
        <v>0.14783542722948659</v>
      </c>
      <c r="X319" s="100">
        <v>0.14783542722948659</v>
      </c>
      <c r="Y319" s="100">
        <v>0.14783542722948659</v>
      </c>
      <c r="Z319" s="100">
        <v>0.14783542722948659</v>
      </c>
      <c r="AA319" s="100">
        <v>0.14783542722948659</v>
      </c>
      <c r="AF319" s="100">
        <v>-0.27314069128861429</v>
      </c>
      <c r="AG319" s="100">
        <v>-0.27314069128861429</v>
      </c>
      <c r="AU319" s="100">
        <v>0.14329091561749444</v>
      </c>
      <c r="CM319" s="100">
        <v>-0.31809549563922407</v>
      </c>
      <c r="GB319" s="100">
        <v>0.14783542722948659</v>
      </c>
      <c r="GC319" s="100">
        <v>0.17295822633690924</v>
      </c>
      <c r="GD319" s="100">
        <v>0.11232805538453787</v>
      </c>
      <c r="IX319" s="100">
        <v>-0.76060100527407526</v>
      </c>
      <c r="IY319" s="100">
        <v>0.14329091561749444</v>
      </c>
      <c r="JA319" s="100">
        <v>-0.13189317246109217</v>
      </c>
      <c r="JC319" s="100">
        <v>0.14783542722948659</v>
      </c>
      <c r="JE319" s="100">
        <v>0.17295978198969414</v>
      </c>
      <c r="JF319" s="100">
        <v>0.22484228304753803</v>
      </c>
      <c r="KO319" s="100">
        <v>0.14329091561749444</v>
      </c>
      <c r="NF319" s="100">
        <v>0.14783542722948659</v>
      </c>
      <c r="QS319" s="100">
        <v>-0.45185985600128109</v>
      </c>
      <c r="US319" s="100">
        <v>-0.99999999999999989</v>
      </c>
      <c r="VD319" s="100">
        <v>-0.60955540418033516</v>
      </c>
      <c r="XR319" s="124" t="s">
        <v>86</v>
      </c>
      <c r="XS319" s="124">
        <v>344.63948170297419</v>
      </c>
      <c r="XT319" s="124">
        <v>-25.156166547662352</v>
      </c>
      <c r="XU319" s="124">
        <v>-170.88192482905811</v>
      </c>
      <c r="XV319" s="124">
        <v>2.5156166547662351</v>
      </c>
      <c r="XW319" s="124">
        <v>0.61718232041669019</v>
      </c>
      <c r="XX319" s="124">
        <v>320.10049747572856</v>
      </c>
      <c r="YJ319" s="124">
        <v>9.2884992817221478E-3</v>
      </c>
      <c r="AAU319" s="100">
        <v>-2.9321318545810261E-2</v>
      </c>
      <c r="AAV319" s="100">
        <v>-7.8291547390581754E-3</v>
      </c>
      <c r="ADM319" s="100">
        <v>-1.7293650811203577E-2</v>
      </c>
      <c r="ADU319" s="100">
        <v>-1.2634325463704483E-2</v>
      </c>
      <c r="AEV319" s="100">
        <v>-1.3633528978850019E-2</v>
      </c>
      <c r="AGI319" s="100">
        <v>-1.7292099844119842E-2</v>
      </c>
      <c r="AGJ319" s="100">
        <v>-1.7292099844119842E-2</v>
      </c>
      <c r="AGP319" s="100">
        <v>6.5578098005675614E-2</v>
      </c>
      <c r="AIO319" s="100">
        <v>-1.0445079196596426E-2</v>
      </c>
      <c r="AIP319" s="100">
        <v>-1.0445079196596426E-2</v>
      </c>
      <c r="AJA319" s="100">
        <v>-1.2634325463704483E-2</v>
      </c>
      <c r="AJB319" s="100">
        <v>-1.2634325463704483E-2</v>
      </c>
      <c r="AJC319" s="100">
        <v>-1.2634325463704483E-2</v>
      </c>
      <c r="AKG319" s="100">
        <v>3.8993723278383428E-2</v>
      </c>
      <c r="AKI319" s="100">
        <v>6.5578098005675614E-2</v>
      </c>
      <c r="AKK319" s="100">
        <v>6.5578098005675614E-2</v>
      </c>
      <c r="AKN319" s="100">
        <v>-2.9321318545810261E-2</v>
      </c>
      <c r="ALD319" s="100">
        <v>-1.7293650811203577E-2</v>
      </c>
      <c r="ANK319" s="100">
        <v>-1.7293650811203577E-2</v>
      </c>
      <c r="ANL319" s="100">
        <v>-1.7293650811203577E-2</v>
      </c>
      <c r="AOJ319" s="100">
        <v>-1.7293650811203577E-2</v>
      </c>
      <c r="AOK319" s="100">
        <v>-1.7293650811203577E-2</v>
      </c>
      <c r="AOL319" s="100">
        <v>-1.7293650811203577E-2</v>
      </c>
      <c r="AON319" s="100">
        <v>-1.7293650811203577E-2</v>
      </c>
      <c r="AOO319" s="100">
        <v>-1.7293650811203577E-2</v>
      </c>
      <c r="AOP319" s="100">
        <v>-1.7293650811203577E-2</v>
      </c>
      <c r="AOQ319" s="100">
        <v>-1.7293650811203577E-2</v>
      </c>
      <c r="AOR319" s="100">
        <v>-1.7293650811203577E-2</v>
      </c>
      <c r="AOS319" s="100">
        <v>-1.7293650811203577E-2</v>
      </c>
      <c r="AOT319" s="100">
        <v>-1.7293650811203577E-2</v>
      </c>
      <c r="AOU319" s="100">
        <v>-1.7293650811203577E-2</v>
      </c>
      <c r="AOV319" s="100">
        <v>-1.7293650811203577E-2</v>
      </c>
      <c r="AOW319" s="100">
        <v>-1.7293650811203577E-2</v>
      </c>
      <c r="AOX319" s="100">
        <v>-1.7293650811203577E-2</v>
      </c>
      <c r="AOY319" s="100">
        <v>-1.7293650811203577E-2</v>
      </c>
      <c r="APY319" s="100">
        <v>-1.7292099844119842E-2</v>
      </c>
      <c r="APZ319" s="100">
        <v>-1.7292099844119842E-2</v>
      </c>
      <c r="AQA319" s="100">
        <v>-1.7292099844119842E-2</v>
      </c>
      <c r="ARK319" s="100">
        <v>-1.3633528978850019E-2</v>
      </c>
      <c r="ARL319" s="100">
        <v>-1.3633528978850019E-2</v>
      </c>
      <c r="ARM319" s="100">
        <v>-1.3633528978850019E-2</v>
      </c>
      <c r="ARN319" s="100">
        <v>-1.3633528978850019E-2</v>
      </c>
      <c r="ARX319" s="100">
        <v>3.8993723278383428E-2</v>
      </c>
      <c r="ARY319" s="100">
        <v>3.8993723278383428E-2</v>
      </c>
      <c r="ASA319" s="100">
        <v>-1.2634325463704483E-2</v>
      </c>
      <c r="ASB319" s="100">
        <v>-1.2634325463704483E-2</v>
      </c>
      <c r="ASC319" s="100">
        <v>-1.2634325463704483E-2</v>
      </c>
      <c r="AWB319" s="100">
        <v>-1.7292099844119842E-2</v>
      </c>
      <c r="AWC319" s="100">
        <v>-1.7293650811203577E-2</v>
      </c>
      <c r="AWU319" s="100">
        <v>1.4444991677070172E-3</v>
      </c>
      <c r="AXB319" s="100">
        <v>-9.2884992817221478E-3</v>
      </c>
      <c r="AXI319" s="124">
        <v>-1.361490917386815E-2</v>
      </c>
      <c r="AXL319" s="124">
        <v>6000</v>
      </c>
    </row>
    <row r="320" spans="1:1010 1051:1312" ht="14.25" customHeight="1" x14ac:dyDescent="0.2">
      <c r="A320" s="126" t="s">
        <v>3079</v>
      </c>
      <c r="B320" s="126" t="s">
        <v>2984</v>
      </c>
      <c r="C320" s="126" t="s">
        <v>2782</v>
      </c>
      <c r="D320" s="126" t="s">
        <v>2783</v>
      </c>
      <c r="E320" s="29" t="s">
        <v>3050</v>
      </c>
      <c r="F320" s="126" t="s">
        <v>3025</v>
      </c>
      <c r="G320" s="126" t="s">
        <v>3048</v>
      </c>
      <c r="L320" s="124">
        <v>-0.60677941678358804</v>
      </c>
      <c r="P320" s="100">
        <v>-0.14022794926244739</v>
      </c>
      <c r="Q320" s="100">
        <v>-0.14022794926244739</v>
      </c>
      <c r="R320" s="100">
        <v>-0.14022794926244739</v>
      </c>
      <c r="S320" s="100">
        <v>-0.14022794926244739</v>
      </c>
      <c r="T320" s="100">
        <v>-0.14022794926244739</v>
      </c>
      <c r="U320" s="100">
        <v>-0.14022794926244739</v>
      </c>
      <c r="V320" s="100">
        <v>-0.14022794926244739</v>
      </c>
      <c r="W320" s="100">
        <v>-0.14022794926244739</v>
      </c>
      <c r="X320" s="100">
        <v>-0.14022794926244739</v>
      </c>
      <c r="Y320" s="100">
        <v>-0.14022794926244739</v>
      </c>
      <c r="Z320" s="100">
        <v>-0.14022794926244739</v>
      </c>
      <c r="AA320" s="100">
        <v>-0.14022794926244739</v>
      </c>
      <c r="AF320" s="100">
        <v>0.27681322917851681</v>
      </c>
      <c r="AG320" s="100">
        <v>0.27681322917851681</v>
      </c>
      <c r="CM320" s="100">
        <v>0.34455781603529134</v>
      </c>
      <c r="FI320" s="100">
        <v>0.10873613533806076</v>
      </c>
      <c r="GB320" s="100">
        <v>-0.14022794926244739</v>
      </c>
      <c r="GC320" s="100">
        <v>-0.25235038805253246</v>
      </c>
      <c r="GD320" s="100">
        <v>-8.8528118008418352E-2</v>
      </c>
      <c r="IX320" s="100">
        <v>0.76838989799400859</v>
      </c>
      <c r="JA320" s="100">
        <v>0.1611252575430081</v>
      </c>
      <c r="JB320" s="100">
        <v>0.10873613533806076</v>
      </c>
      <c r="JC320" s="100">
        <v>-0.14022794926244739</v>
      </c>
      <c r="JD320" s="100">
        <v>0.10873613533806076</v>
      </c>
      <c r="JE320" s="100">
        <v>-0.25235038805253246</v>
      </c>
      <c r="JF320" s="100">
        <v>-0.25235038805253246</v>
      </c>
      <c r="NF320" s="100">
        <v>-0.14022794926244739</v>
      </c>
      <c r="QS320" s="100">
        <v>0.47490542009530673</v>
      </c>
      <c r="US320" s="100">
        <v>1</v>
      </c>
      <c r="VD320" s="100">
        <v>0.62535771617812497</v>
      </c>
      <c r="XR320" s="124" t="s">
        <v>86</v>
      </c>
      <c r="XS320" s="124">
        <v>290.53108743190126</v>
      </c>
      <c r="XT320" s="124">
        <v>-21.206648717657025</v>
      </c>
      <c r="XU320" s="124">
        <v>80.189015711703519</v>
      </c>
      <c r="XV320" s="124">
        <v>2.1206648717657024</v>
      </c>
      <c r="XW320" s="124">
        <v>0.14241141339805366</v>
      </c>
      <c r="XX320" s="124">
        <v>269.46685012764232</v>
      </c>
      <c r="YJ320" s="124">
        <v>1.3444563305853094E-2</v>
      </c>
      <c r="AAU320" s="100">
        <v>3.3186924873282522E-2</v>
      </c>
      <c r="AAV320" s="100">
        <v>9.091645415418452E-3</v>
      </c>
      <c r="ACB320" s="100">
        <v>-4.984513449117086E-2</v>
      </c>
      <c r="ADM320" s="100">
        <v>-4.984513449117086E-2</v>
      </c>
      <c r="ADU320" s="100">
        <v>1.5331933239480238E-2</v>
      </c>
      <c r="AEV320" s="100">
        <v>1.63586835444238E-2</v>
      </c>
      <c r="AGI320" s="100">
        <v>-4.984513449117086E-2</v>
      </c>
      <c r="AGJ320" s="100">
        <v>-4.984513449117086E-2</v>
      </c>
      <c r="AIO320" s="100">
        <v>1.3078315392223783E-2</v>
      </c>
      <c r="AIP320" s="100">
        <v>1.3078315392223783E-2</v>
      </c>
      <c r="AJA320" s="100">
        <v>1.5331933239480238E-2</v>
      </c>
      <c r="AJB320" s="100">
        <v>1.5331933239480238E-2</v>
      </c>
      <c r="AJC320" s="100">
        <v>1.5331933239480238E-2</v>
      </c>
      <c r="AKF320" s="100">
        <v>-4.984513449117086E-2</v>
      </c>
      <c r="AKG320" s="100">
        <v>-6.4156862652155783E-2</v>
      </c>
      <c r="AKN320" s="100">
        <v>3.3186924873282522E-2</v>
      </c>
      <c r="ALD320" s="100">
        <v>-4.984513449117086E-2</v>
      </c>
      <c r="ALV320" s="100">
        <v>-4.984513449117086E-2</v>
      </c>
      <c r="ANK320" s="100">
        <v>-4.984513449117086E-2</v>
      </c>
      <c r="ANL320" s="100">
        <v>-4.984513449117086E-2</v>
      </c>
      <c r="AOJ320" s="100">
        <v>-4.984513449117086E-2</v>
      </c>
      <c r="AOK320" s="100">
        <v>-4.984513449117086E-2</v>
      </c>
      <c r="AOL320" s="100">
        <v>-4.984513449117086E-2</v>
      </c>
      <c r="AON320" s="100">
        <v>-4.984513449117086E-2</v>
      </c>
      <c r="AOO320" s="100">
        <v>-4.984513449117086E-2</v>
      </c>
      <c r="AOP320" s="100">
        <v>-4.984513449117086E-2</v>
      </c>
      <c r="AOQ320" s="100">
        <v>-4.984513449117086E-2</v>
      </c>
      <c r="AOR320" s="100">
        <v>-4.984513449117086E-2</v>
      </c>
      <c r="AOS320" s="100">
        <v>-4.984513449117086E-2</v>
      </c>
      <c r="AOT320" s="100">
        <v>-4.984513449117086E-2</v>
      </c>
      <c r="AOU320" s="100">
        <v>-4.984513449117086E-2</v>
      </c>
      <c r="AOV320" s="100">
        <v>-4.984513449117086E-2</v>
      </c>
      <c r="AOW320" s="100">
        <v>-4.984513449117086E-2</v>
      </c>
      <c r="AOX320" s="100">
        <v>-4.984513449117086E-2</v>
      </c>
      <c r="AOY320" s="100">
        <v>-4.984513449117086E-2</v>
      </c>
      <c r="APY320" s="100">
        <v>-4.984513449117086E-2</v>
      </c>
      <c r="APZ320" s="100">
        <v>-4.984513449117086E-2</v>
      </c>
      <c r="AQA320" s="100">
        <v>-4.984513449117086E-2</v>
      </c>
      <c r="ARK320" s="100">
        <v>1.63586835444238E-2</v>
      </c>
      <c r="ARL320" s="100">
        <v>1.63586835444238E-2</v>
      </c>
      <c r="ARM320" s="100">
        <v>1.63586835444238E-2</v>
      </c>
      <c r="ARN320" s="100">
        <v>1.63586835444238E-2</v>
      </c>
      <c r="ARX320" s="100">
        <v>-6.4156862652155783E-2</v>
      </c>
      <c r="ARY320" s="100">
        <v>-6.4156862652155783E-2</v>
      </c>
      <c r="ASA320" s="100">
        <v>1.5331933239480238E-2</v>
      </c>
      <c r="ASB320" s="100">
        <v>1.5331933239480238E-2</v>
      </c>
      <c r="ASC320" s="100">
        <v>1.5331933239480238E-2</v>
      </c>
      <c r="AWB320" s="100">
        <v>-4.984513449117086E-2</v>
      </c>
      <c r="AWC320" s="100">
        <v>-4.984513449117086E-2</v>
      </c>
      <c r="AWU320" s="100">
        <v>-1.6741917514346569E-3</v>
      </c>
      <c r="AXB320" s="100">
        <v>-1.3444563305853094E-2</v>
      </c>
      <c r="AXI320" s="124">
        <v>1.6336448734721221E-2</v>
      </c>
      <c r="AXL320" s="124">
        <v>6000</v>
      </c>
    </row>
    <row r="321" spans="1:1010 1051:1312" ht="14.25" customHeight="1" x14ac:dyDescent="0.2">
      <c r="A321" s="126" t="s">
        <v>3079</v>
      </c>
      <c r="B321" s="126" t="s">
        <v>2985</v>
      </c>
      <c r="C321" s="126" t="s">
        <v>2782</v>
      </c>
      <c r="D321" s="126" t="s">
        <v>2786</v>
      </c>
      <c r="E321" s="29" t="s">
        <v>3050</v>
      </c>
      <c r="F321" s="126" t="s">
        <v>3025</v>
      </c>
      <c r="G321" s="126" t="s">
        <v>3048</v>
      </c>
      <c r="L321" s="124">
        <v>0.60677941678358804</v>
      </c>
      <c r="P321" s="100">
        <v>0.14022794926244739</v>
      </c>
      <c r="Q321" s="100">
        <v>0.14022794926244739</v>
      </c>
      <c r="R321" s="100">
        <v>0.14022794926244739</v>
      </c>
      <c r="S321" s="100">
        <v>0.14022794926244739</v>
      </c>
      <c r="T321" s="100">
        <v>0.14022794926244739</v>
      </c>
      <c r="U321" s="100">
        <v>0.14022794926244739</v>
      </c>
      <c r="V321" s="100">
        <v>0.14022794926244739</v>
      </c>
      <c r="W321" s="100">
        <v>0.14022794926244739</v>
      </c>
      <c r="X321" s="100">
        <v>0.14022794926244739</v>
      </c>
      <c r="Y321" s="100">
        <v>0.14022794926244739</v>
      </c>
      <c r="Z321" s="100">
        <v>0.14022794926244739</v>
      </c>
      <c r="AA321" s="100">
        <v>0.14022794926244739</v>
      </c>
      <c r="AF321" s="100">
        <v>-0.27681322917851681</v>
      </c>
      <c r="AG321" s="100">
        <v>-0.27681322917851681</v>
      </c>
      <c r="CM321" s="100">
        <v>-0.34455781603529134</v>
      </c>
      <c r="FI321" s="100">
        <v>-0.10873613533806076</v>
      </c>
      <c r="GB321" s="100">
        <v>0.14022794926244739</v>
      </c>
      <c r="GC321" s="100">
        <v>0.25235038805253246</v>
      </c>
      <c r="GD321" s="100">
        <v>8.8528118008418352E-2</v>
      </c>
      <c r="IX321" s="100">
        <v>-0.76838989799400859</v>
      </c>
      <c r="JA321" s="100">
        <v>-0.1611252575430081</v>
      </c>
      <c r="JB321" s="100">
        <v>-0.10873613533806076</v>
      </c>
      <c r="JC321" s="100">
        <v>0.14022794926244739</v>
      </c>
      <c r="JD321" s="100">
        <v>-0.10873613533806076</v>
      </c>
      <c r="JE321" s="100">
        <v>0.25235038805253246</v>
      </c>
      <c r="JF321" s="100">
        <v>0.25235038805253246</v>
      </c>
      <c r="NF321" s="100">
        <v>0.14022794926244739</v>
      </c>
      <c r="QS321" s="100">
        <v>-0.47490542009530673</v>
      </c>
      <c r="US321" s="100">
        <v>-1</v>
      </c>
      <c r="VD321" s="100">
        <v>-0.62535771617812497</v>
      </c>
      <c r="XR321" s="124" t="s">
        <v>86</v>
      </c>
      <c r="XS321" s="124">
        <v>290.53108743190126</v>
      </c>
      <c r="XT321" s="124">
        <v>-21.206648717657025</v>
      </c>
      <c r="XU321" s="124">
        <v>-80.189015711703519</v>
      </c>
      <c r="XV321" s="124">
        <v>2.1206648717657024</v>
      </c>
      <c r="XW321" s="124">
        <v>-0.14241141339805366</v>
      </c>
      <c r="XX321" s="124">
        <v>269.18202730084619</v>
      </c>
      <c r="YJ321" s="124">
        <v>-1.3444563305853094E-2</v>
      </c>
      <c r="AAU321" s="100">
        <v>-3.3186924873282522E-2</v>
      </c>
      <c r="AAV321" s="100">
        <v>-9.091645415418452E-3</v>
      </c>
      <c r="ACB321" s="100">
        <v>4.984513449117086E-2</v>
      </c>
      <c r="ADM321" s="100">
        <v>4.984513449117086E-2</v>
      </c>
      <c r="ADU321" s="100">
        <v>-1.5331933239480238E-2</v>
      </c>
      <c r="AEV321" s="100">
        <v>-1.63586835444238E-2</v>
      </c>
      <c r="AGI321" s="100">
        <v>4.984513449117086E-2</v>
      </c>
      <c r="AGJ321" s="100">
        <v>4.984513449117086E-2</v>
      </c>
      <c r="AIO321" s="100">
        <v>-1.3078315392223783E-2</v>
      </c>
      <c r="AIP321" s="100">
        <v>-1.3078315392223783E-2</v>
      </c>
      <c r="AJA321" s="100">
        <v>-1.5331933239480238E-2</v>
      </c>
      <c r="AJB321" s="100">
        <v>-1.5331933239480238E-2</v>
      </c>
      <c r="AJC321" s="100">
        <v>-1.5331933239480238E-2</v>
      </c>
      <c r="AKF321" s="100">
        <v>4.984513449117086E-2</v>
      </c>
      <c r="AKG321" s="100">
        <v>6.4156862652155783E-2</v>
      </c>
      <c r="AKN321" s="100">
        <v>-3.3186924873282522E-2</v>
      </c>
      <c r="ALD321" s="100">
        <v>4.984513449117086E-2</v>
      </c>
      <c r="ALV321" s="100">
        <v>4.984513449117086E-2</v>
      </c>
      <c r="ANK321" s="100">
        <v>4.984513449117086E-2</v>
      </c>
      <c r="ANL321" s="100">
        <v>4.984513449117086E-2</v>
      </c>
      <c r="AOJ321" s="100">
        <v>4.984513449117086E-2</v>
      </c>
      <c r="AOK321" s="100">
        <v>4.984513449117086E-2</v>
      </c>
      <c r="AOL321" s="100">
        <v>4.984513449117086E-2</v>
      </c>
      <c r="AON321" s="100">
        <v>4.984513449117086E-2</v>
      </c>
      <c r="AOO321" s="100">
        <v>4.984513449117086E-2</v>
      </c>
      <c r="AOP321" s="100">
        <v>4.984513449117086E-2</v>
      </c>
      <c r="AOQ321" s="100">
        <v>4.984513449117086E-2</v>
      </c>
      <c r="AOR321" s="100">
        <v>4.984513449117086E-2</v>
      </c>
      <c r="AOS321" s="100">
        <v>4.984513449117086E-2</v>
      </c>
      <c r="AOT321" s="100">
        <v>4.984513449117086E-2</v>
      </c>
      <c r="AOU321" s="100">
        <v>4.984513449117086E-2</v>
      </c>
      <c r="AOV321" s="100">
        <v>4.984513449117086E-2</v>
      </c>
      <c r="AOW321" s="100">
        <v>4.984513449117086E-2</v>
      </c>
      <c r="AOX321" s="100">
        <v>4.984513449117086E-2</v>
      </c>
      <c r="AOY321" s="100">
        <v>4.984513449117086E-2</v>
      </c>
      <c r="APY321" s="100">
        <v>4.984513449117086E-2</v>
      </c>
      <c r="APZ321" s="100">
        <v>4.984513449117086E-2</v>
      </c>
      <c r="AQA321" s="100">
        <v>4.984513449117086E-2</v>
      </c>
      <c r="ARK321" s="100">
        <v>-1.63586835444238E-2</v>
      </c>
      <c r="ARL321" s="100">
        <v>-1.63586835444238E-2</v>
      </c>
      <c r="ARM321" s="100">
        <v>-1.63586835444238E-2</v>
      </c>
      <c r="ARN321" s="100">
        <v>-1.63586835444238E-2</v>
      </c>
      <c r="ARX321" s="100">
        <v>6.4156862652155783E-2</v>
      </c>
      <c r="ARY321" s="100">
        <v>6.4156862652155783E-2</v>
      </c>
      <c r="ASA321" s="100">
        <v>-1.5331933239480238E-2</v>
      </c>
      <c r="ASB321" s="100">
        <v>-1.5331933239480238E-2</v>
      </c>
      <c r="ASC321" s="100">
        <v>-1.5331933239480238E-2</v>
      </c>
      <c r="AWB321" s="100">
        <v>4.984513449117086E-2</v>
      </c>
      <c r="AWC321" s="100">
        <v>4.984513449117086E-2</v>
      </c>
      <c r="AWU321" s="100">
        <v>1.6741917514346569E-3</v>
      </c>
      <c r="AXB321" s="100">
        <v>1.3444563305853094E-2</v>
      </c>
      <c r="AXI321" s="124">
        <v>-1.6336448734721221E-2</v>
      </c>
      <c r="AXL321" s="124">
        <v>6000</v>
      </c>
    </row>
    <row r="322" spans="1:1010 1051:1312" ht="14.25" customHeight="1" x14ac:dyDescent="0.2">
      <c r="A322" s="126" t="s">
        <v>3079</v>
      </c>
      <c r="B322" s="126" t="s">
        <v>2926</v>
      </c>
      <c r="C322" s="126" t="s">
        <v>2782</v>
      </c>
      <c r="D322" s="126" t="s">
        <v>2783</v>
      </c>
      <c r="E322" s="29" t="s">
        <v>3050</v>
      </c>
      <c r="F322" s="126" t="s">
        <v>2766</v>
      </c>
      <c r="G322" s="126" t="s">
        <v>2927</v>
      </c>
      <c r="L322" s="124">
        <v>-0.58767285725039065</v>
      </c>
      <c r="P322" s="100">
        <v>-0.1479216658672145</v>
      </c>
      <c r="Q322" s="100">
        <v>-0.1479216658672145</v>
      </c>
      <c r="R322" s="100">
        <v>-0.1479216658672145</v>
      </c>
      <c r="S322" s="100">
        <v>-0.1479216658672145</v>
      </c>
      <c r="T322" s="100">
        <v>-0.1479216658672145</v>
      </c>
      <c r="U322" s="100">
        <v>-0.1479216658672145</v>
      </c>
      <c r="V322" s="100">
        <v>-0.1479216658672145</v>
      </c>
      <c r="W322" s="100">
        <v>-0.1479216658672145</v>
      </c>
      <c r="X322" s="100">
        <v>-0.1479216658672145</v>
      </c>
      <c r="Y322" s="100">
        <v>-0.1479216658672145</v>
      </c>
      <c r="Z322" s="100">
        <v>-0.1479216658672145</v>
      </c>
      <c r="AA322" s="100">
        <v>-0.1479216658672145</v>
      </c>
      <c r="AF322" s="100">
        <v>0.27308625170113232</v>
      </c>
      <c r="AG322" s="100">
        <v>0.27308625170113232</v>
      </c>
      <c r="AU322" s="100">
        <v>-0.1433772921783974</v>
      </c>
      <c r="CM322" s="100">
        <v>0.31804505760622293</v>
      </c>
      <c r="GB322" s="100">
        <v>-0.1479216658672145</v>
      </c>
      <c r="GC322" s="100">
        <v>-0.17304740242090699</v>
      </c>
      <c r="GD322" s="100">
        <v>-0.11241139230340169</v>
      </c>
      <c r="IX322" s="100">
        <v>0.76058336595707021</v>
      </c>
      <c r="IY322" s="100">
        <v>-0.1433772921783974</v>
      </c>
      <c r="JA322" s="100">
        <v>0.1318286231796191</v>
      </c>
      <c r="JC322" s="100">
        <v>-0.1479216658672145</v>
      </c>
      <c r="KO322" s="100">
        <v>-0.1433772921783974</v>
      </c>
      <c r="QS322" s="100">
        <v>0.45181734948699109</v>
      </c>
      <c r="US322" s="100">
        <v>1</v>
      </c>
      <c r="VD322" s="100">
        <v>0.60952520730901882</v>
      </c>
      <c r="XR322" s="124" t="s">
        <v>86</v>
      </c>
      <c r="XS322" s="124">
        <v>433.25558574099517</v>
      </c>
      <c r="XT322" s="124">
        <v>-21.136044289754214</v>
      </c>
      <c r="XU322" s="124">
        <v>97.094590359772369</v>
      </c>
      <c r="XV322" s="124">
        <v>2.1136044289754214</v>
      </c>
      <c r="XW322" s="124">
        <v>0.63807174124453014</v>
      </c>
      <c r="XX322" s="124">
        <v>269.065834221123</v>
      </c>
      <c r="YJ322" s="124">
        <v>5.0559741769193528E-3</v>
      </c>
      <c r="AAU322" s="100">
        <v>2.9401566758244093E-2</v>
      </c>
      <c r="AAV322" s="100">
        <v>7.9063801832766362E-3</v>
      </c>
      <c r="ADM322" s="100">
        <v>1.7369267920195042E-2</v>
      </c>
      <c r="ADU322" s="100">
        <v>1.2762318268988196E-2</v>
      </c>
      <c r="AEV322" s="100">
        <v>1.376348937715486E-2</v>
      </c>
      <c r="AGI322" s="100">
        <v>1.7369267920195042E-2</v>
      </c>
      <c r="AGJ322" s="100">
        <v>1.7369267920195042E-2</v>
      </c>
      <c r="AGP322" s="100">
        <v>-6.5508890138896811E-2</v>
      </c>
      <c r="AIO322" s="100">
        <v>1.0568347686727719E-2</v>
      </c>
      <c r="AIP322" s="100">
        <v>1.0568347686727719E-2</v>
      </c>
      <c r="AJA322" s="100">
        <v>1.2762318268988196E-2</v>
      </c>
      <c r="AJB322" s="100">
        <v>1.2762318268988196E-2</v>
      </c>
      <c r="AJC322" s="100">
        <v>1.2762318268988196E-2</v>
      </c>
      <c r="AKG322" s="100">
        <v>-3.8921813579516303E-2</v>
      </c>
      <c r="AKI322" s="100">
        <v>-6.5508890138896811E-2</v>
      </c>
      <c r="AKK322" s="100">
        <v>-6.5508890138896811E-2</v>
      </c>
      <c r="ALD322" s="100">
        <v>1.7367964807937789E-2</v>
      </c>
      <c r="ANK322" s="100">
        <v>1.7367964807937789E-2</v>
      </c>
      <c r="ANL322" s="100">
        <v>1.7367964807937789E-2</v>
      </c>
      <c r="APY322" s="100">
        <v>1.7369267920195042E-2</v>
      </c>
      <c r="APZ322" s="100">
        <v>1.7369267920195042E-2</v>
      </c>
      <c r="AQA322" s="100">
        <v>1.7369267920195042E-2</v>
      </c>
      <c r="ARK322" s="100">
        <v>1.376348937715486E-2</v>
      </c>
      <c r="ARL322" s="100">
        <v>1.376348937715486E-2</v>
      </c>
      <c r="ARM322" s="100">
        <v>1.376348937715486E-2</v>
      </c>
      <c r="ARN322" s="100">
        <v>1.376348937715486E-2</v>
      </c>
      <c r="ARX322" s="100">
        <v>-3.8921813579516303E-2</v>
      </c>
      <c r="ARY322" s="100">
        <v>-3.8921813579516303E-2</v>
      </c>
      <c r="ASA322" s="100">
        <v>1.2762318268988196E-2</v>
      </c>
      <c r="ASB322" s="100">
        <v>1.2762318268988196E-2</v>
      </c>
      <c r="ASC322" s="100">
        <v>1.2762318268988196E-2</v>
      </c>
      <c r="AXB322" s="100">
        <v>-5.0559741769193528E-3</v>
      </c>
      <c r="AXI322" s="124">
        <v>1.3745237931763216E-2</v>
      </c>
      <c r="AXL322" s="124">
        <v>6000</v>
      </c>
    </row>
    <row r="323" spans="1:1010 1051:1312" ht="14.25" customHeight="1" x14ac:dyDescent="0.2">
      <c r="A323" s="126" t="s">
        <v>3079</v>
      </c>
      <c r="B323" s="126" t="s">
        <v>2928</v>
      </c>
      <c r="C323" s="126" t="s">
        <v>2782</v>
      </c>
      <c r="D323" s="126" t="s">
        <v>2786</v>
      </c>
      <c r="E323" s="29" t="s">
        <v>3050</v>
      </c>
      <c r="F323" s="126" t="s">
        <v>2766</v>
      </c>
      <c r="G323" s="126" t="s">
        <v>2927</v>
      </c>
      <c r="L323" s="124">
        <v>0.58767285725039065</v>
      </c>
      <c r="P323" s="100">
        <v>0.1479216658672145</v>
      </c>
      <c r="Q323" s="100">
        <v>0.1479216658672145</v>
      </c>
      <c r="R323" s="100">
        <v>0.1479216658672145</v>
      </c>
      <c r="S323" s="100">
        <v>0.1479216658672145</v>
      </c>
      <c r="T323" s="100">
        <v>0.1479216658672145</v>
      </c>
      <c r="U323" s="100">
        <v>0.1479216658672145</v>
      </c>
      <c r="V323" s="100">
        <v>0.1479216658672145</v>
      </c>
      <c r="W323" s="100">
        <v>0.1479216658672145</v>
      </c>
      <c r="X323" s="100">
        <v>0.1479216658672145</v>
      </c>
      <c r="Y323" s="100">
        <v>0.1479216658672145</v>
      </c>
      <c r="Z323" s="100">
        <v>0.1479216658672145</v>
      </c>
      <c r="AA323" s="100">
        <v>0.1479216658672145</v>
      </c>
      <c r="AF323" s="100">
        <v>-0.27308625170113232</v>
      </c>
      <c r="AG323" s="100">
        <v>-0.27308625170113232</v>
      </c>
      <c r="AU323" s="100">
        <v>0.1433772921783974</v>
      </c>
      <c r="CM323" s="100">
        <v>-0.31804505760622293</v>
      </c>
      <c r="GB323" s="100">
        <v>0.1479216658672145</v>
      </c>
      <c r="GC323" s="100">
        <v>0.17304740242090699</v>
      </c>
      <c r="GD323" s="100">
        <v>0.11241139230340169</v>
      </c>
      <c r="IX323" s="100">
        <v>-0.76058336595707021</v>
      </c>
      <c r="IY323" s="100">
        <v>0.1433772921783974</v>
      </c>
      <c r="JA323" s="100">
        <v>-0.1318286231796191</v>
      </c>
      <c r="JC323" s="100">
        <v>0.1479216658672145</v>
      </c>
      <c r="KO323" s="100">
        <v>0.1433772921783974</v>
      </c>
      <c r="QS323" s="100">
        <v>-0.45181734948699109</v>
      </c>
      <c r="US323" s="100">
        <v>-1</v>
      </c>
      <c r="VD323" s="100">
        <v>-0.60952520730901882</v>
      </c>
      <c r="XR323" s="124" t="s">
        <v>86</v>
      </c>
      <c r="XS323" s="124">
        <v>433.25558574099517</v>
      </c>
      <c r="XT323" s="124">
        <v>-21.136044289754214</v>
      </c>
      <c r="XU323" s="124">
        <v>-97.094590359772369</v>
      </c>
      <c r="XV323" s="124">
        <v>2.1136044289754214</v>
      </c>
      <c r="XW323" s="124">
        <v>-0.63807174124453014</v>
      </c>
      <c r="XX323" s="124">
        <v>267.78969073863396</v>
      </c>
      <c r="YJ323" s="124">
        <v>-5.0559741769193528E-3</v>
      </c>
      <c r="AAU323" s="100">
        <v>-2.9401566758244093E-2</v>
      </c>
      <c r="AAV323" s="100">
        <v>-7.9063801832766362E-3</v>
      </c>
      <c r="ADM323" s="100">
        <v>-1.7369267920195042E-2</v>
      </c>
      <c r="ADU323" s="100">
        <v>-1.2762318268988196E-2</v>
      </c>
      <c r="AEV323" s="100">
        <v>-1.376348937715486E-2</v>
      </c>
      <c r="AGI323" s="100">
        <v>-1.7369267920195042E-2</v>
      </c>
      <c r="AGJ323" s="100">
        <v>-1.7369267920195042E-2</v>
      </c>
      <c r="AGP323" s="100">
        <v>6.5508890138896811E-2</v>
      </c>
      <c r="AIO323" s="100">
        <v>-1.0568347686727719E-2</v>
      </c>
      <c r="AIP323" s="100">
        <v>-1.0568347686727719E-2</v>
      </c>
      <c r="AJA323" s="100">
        <v>-1.2762318268988196E-2</v>
      </c>
      <c r="AJB323" s="100">
        <v>-1.2762318268988196E-2</v>
      </c>
      <c r="AJC323" s="100">
        <v>-1.2762318268988196E-2</v>
      </c>
      <c r="AKG323" s="100">
        <v>3.8921813579516303E-2</v>
      </c>
      <c r="AKI323" s="100">
        <v>6.5508890138896811E-2</v>
      </c>
      <c r="AKK323" s="100">
        <v>6.5508890138896811E-2</v>
      </c>
      <c r="ALD323" s="100">
        <v>-1.7367964807937789E-2</v>
      </c>
      <c r="ANK323" s="100">
        <v>-1.7367964807937789E-2</v>
      </c>
      <c r="ANL323" s="100">
        <v>-1.7367964807937789E-2</v>
      </c>
      <c r="APY323" s="100">
        <v>-1.7369267920195042E-2</v>
      </c>
      <c r="APZ323" s="100">
        <v>-1.7369267920195042E-2</v>
      </c>
      <c r="AQA323" s="100">
        <v>-1.7369267920195042E-2</v>
      </c>
      <c r="ARK323" s="100">
        <v>-1.376348937715486E-2</v>
      </c>
      <c r="ARL323" s="100">
        <v>-1.376348937715486E-2</v>
      </c>
      <c r="ARM323" s="100">
        <v>-1.376348937715486E-2</v>
      </c>
      <c r="ARN323" s="100">
        <v>-1.376348937715486E-2</v>
      </c>
      <c r="ARX323" s="100">
        <v>3.8921813579516303E-2</v>
      </c>
      <c r="ARY323" s="100">
        <v>3.8921813579516303E-2</v>
      </c>
      <c r="ASA323" s="100">
        <v>-1.2762318268988196E-2</v>
      </c>
      <c r="ASB323" s="100">
        <v>-1.2762318268988196E-2</v>
      </c>
      <c r="ASC323" s="100">
        <v>-1.2762318268988196E-2</v>
      </c>
      <c r="AXB323" s="100">
        <v>5.0559741769193528E-3</v>
      </c>
      <c r="AXI323" s="124">
        <v>-1.3745237931763216E-2</v>
      </c>
      <c r="AXL323" s="124">
        <v>6000</v>
      </c>
    </row>
    <row r="324" spans="1:1010 1051:1312" ht="14.25" customHeight="1" x14ac:dyDescent="0.2">
      <c r="A324" s="126" t="s">
        <v>3079</v>
      </c>
      <c r="B324" s="126" t="s">
        <v>2853</v>
      </c>
      <c r="C324" s="126" t="s">
        <v>2782</v>
      </c>
      <c r="D324" s="126" t="s">
        <v>2783</v>
      </c>
      <c r="E324" s="29" t="s">
        <v>3050</v>
      </c>
      <c r="F324" s="126" t="s">
        <v>3026</v>
      </c>
      <c r="G324" s="126" t="s">
        <v>2854</v>
      </c>
      <c r="L324" s="124">
        <v>-0.56727073224411406</v>
      </c>
      <c r="P324" s="100">
        <v>-0.12879922204952518</v>
      </c>
      <c r="Q324" s="100">
        <v>-0.12879922204952518</v>
      </c>
      <c r="R324" s="100">
        <v>-0.12879922204952518</v>
      </c>
      <c r="S324" s="100">
        <v>-0.12879922204952518</v>
      </c>
      <c r="T324" s="100">
        <v>-0.12879922204952518</v>
      </c>
      <c r="U324" s="100">
        <v>-0.12879922204952518</v>
      </c>
      <c r="V324" s="100">
        <v>-0.12879922204952518</v>
      </c>
      <c r="W324" s="100">
        <v>-0.12879922204952518</v>
      </c>
      <c r="X324" s="100">
        <v>-0.12879922204952518</v>
      </c>
      <c r="Y324" s="100">
        <v>-0.12879922204952518</v>
      </c>
      <c r="Z324" s="100">
        <v>-0.12879922204952518</v>
      </c>
      <c r="AA324" s="100">
        <v>-0.12879922204952518</v>
      </c>
      <c r="AF324" s="100">
        <v>0.27496563745616981</v>
      </c>
      <c r="AG324" s="100">
        <v>0.27496563745616981</v>
      </c>
      <c r="AU324" s="100">
        <v>-0.12397028841180166</v>
      </c>
      <c r="CM324" s="100">
        <v>0.33858136411176981</v>
      </c>
      <c r="FI324" s="100">
        <v>0.11019484045325077</v>
      </c>
      <c r="GB324" s="100">
        <v>-0.12879922204952518</v>
      </c>
      <c r="GC324" s="100">
        <v>-0.15549780202093441</v>
      </c>
      <c r="GD324" s="100">
        <v>-9.1066153246851189E-2</v>
      </c>
      <c r="IX324" s="100">
        <v>0.76586508414575871</v>
      </c>
      <c r="IY324" s="100">
        <v>-0.12397028841180166</v>
      </c>
      <c r="IZ324" s="100">
        <v>0.11019484045325077</v>
      </c>
      <c r="JA324" s="100">
        <v>0.14577483428734286</v>
      </c>
      <c r="JB324" s="100">
        <v>0.11019484045325077</v>
      </c>
      <c r="JC324" s="100">
        <v>-0.12879922204952518</v>
      </c>
      <c r="JD324" s="100">
        <v>0.11019484045325077</v>
      </c>
      <c r="JE324" s="100">
        <v>-0.1554972895411828</v>
      </c>
      <c r="JF324" s="100">
        <v>-0.21063188007948966</v>
      </c>
      <c r="KO324" s="100">
        <v>-0.12397028841180166</v>
      </c>
      <c r="NF324" s="100">
        <v>-0.12879922204952518</v>
      </c>
      <c r="QQ324" s="100">
        <v>0.11019484045325077</v>
      </c>
      <c r="QR324" s="100">
        <v>0.11019484045325077</v>
      </c>
      <c r="QS324" s="100">
        <v>0.47344109405543994</v>
      </c>
      <c r="VD324" s="100">
        <v>0.62420580391704739</v>
      </c>
      <c r="XR324" s="124" t="s">
        <v>86</v>
      </c>
      <c r="XS324" s="124">
        <v>381.43781294265443</v>
      </c>
      <c r="XT324" s="124">
        <v>-20.843596335664177</v>
      </c>
      <c r="XU324" s="124">
        <v>103.16174413817896</v>
      </c>
      <c r="XV324" s="124">
        <v>2.0843596335664176</v>
      </c>
      <c r="XW324" s="124">
        <v>-0.61476001262910862</v>
      </c>
      <c r="XX324" s="124">
        <v>359.97945659436112</v>
      </c>
      <c r="YJ324" s="124">
        <v>4.9762147331854452E-3</v>
      </c>
      <c r="AAU324" s="100">
        <v>2.7301293042320207E-2</v>
      </c>
      <c r="AAV324" s="100">
        <v>7.157306284828047E-3</v>
      </c>
      <c r="ADM324" s="100">
        <v>-9.9249002854170567E-3</v>
      </c>
      <c r="ADU324" s="100">
        <v>1.1160580203484901E-2</v>
      </c>
      <c r="AEV324" s="100">
        <v>1.2150763879023224E-2</v>
      </c>
      <c r="AGI324" s="100">
        <v>-9.9249002854170567E-3</v>
      </c>
      <c r="AGJ324" s="100">
        <v>-9.9243878056654421E-3</v>
      </c>
      <c r="AIO324" s="100">
        <v>8.9900692760810433E-3</v>
      </c>
      <c r="AIP324" s="100">
        <v>8.9900692760810433E-3</v>
      </c>
      <c r="AJA324" s="100">
        <v>1.1160580203484901E-2</v>
      </c>
      <c r="AJB324" s="100">
        <v>1.1160580203484901E-2</v>
      </c>
      <c r="AJC324" s="100">
        <v>1.1160580203484901E-2</v>
      </c>
      <c r="AKN324" s="100">
        <v>2.7301293042320207E-2</v>
      </c>
      <c r="ALD324" s="100">
        <v>-9.9249002854170567E-3</v>
      </c>
      <c r="ANK324" s="100">
        <v>-9.9243878056654421E-3</v>
      </c>
      <c r="ANL324" s="100">
        <v>-9.9243878056654421E-3</v>
      </c>
      <c r="AOJ324" s="100">
        <v>-9.9243878056654421E-3</v>
      </c>
      <c r="AOK324" s="100">
        <v>-9.9243878056654421E-3</v>
      </c>
      <c r="AOL324" s="100">
        <v>-9.9243878056654421E-3</v>
      </c>
      <c r="AON324" s="100">
        <v>-9.9243878056654421E-3</v>
      </c>
      <c r="AOO324" s="100">
        <v>-9.9243878056654421E-3</v>
      </c>
      <c r="AOP324" s="100">
        <v>-9.9243878056654421E-3</v>
      </c>
      <c r="AOQ324" s="100">
        <v>-9.9243878056654421E-3</v>
      </c>
      <c r="AOR324" s="100">
        <v>-9.9243878056654421E-3</v>
      </c>
      <c r="AOS324" s="100">
        <v>-9.9243878056654421E-3</v>
      </c>
      <c r="AOT324" s="100">
        <v>-9.9243878056654421E-3</v>
      </c>
      <c r="AOU324" s="100">
        <v>-9.9243878056654421E-3</v>
      </c>
      <c r="AOV324" s="100">
        <v>-9.9243878056654421E-3</v>
      </c>
      <c r="AOW324" s="100">
        <v>-9.9243878056654421E-3</v>
      </c>
      <c r="AOX324" s="100">
        <v>-9.9243878056654421E-3</v>
      </c>
      <c r="AOY324" s="100">
        <v>-9.9243878056654421E-3</v>
      </c>
      <c r="APY324" s="100">
        <v>-9.9243878056654421E-3</v>
      </c>
      <c r="APZ324" s="100">
        <v>-9.9243878056654421E-3</v>
      </c>
      <c r="AQA324" s="100">
        <v>-9.9243878056654421E-3</v>
      </c>
      <c r="ARK324" s="100">
        <v>1.2150763879023224E-2</v>
      </c>
      <c r="ARL324" s="100">
        <v>1.2150763879023224E-2</v>
      </c>
      <c r="ARM324" s="100">
        <v>1.2150763879023224E-2</v>
      </c>
      <c r="ARN324" s="100">
        <v>1.2150763879023224E-2</v>
      </c>
      <c r="ASA324" s="100">
        <v>1.1160580203484901E-2</v>
      </c>
      <c r="ASB324" s="100">
        <v>1.1160580203484901E-2</v>
      </c>
      <c r="ASC324" s="100">
        <v>1.1160580203484901E-2</v>
      </c>
      <c r="AWB324" s="100">
        <v>-9.9249002854170567E-3</v>
      </c>
      <c r="AWC324" s="100">
        <v>-9.9243878056654421E-3</v>
      </c>
      <c r="AWU324" s="100">
        <v>-1.3140949010469931E-3</v>
      </c>
      <c r="AXB324" s="100">
        <v>-4.9762147331854452E-3</v>
      </c>
      <c r="AXI324" s="124">
        <v>1.21353885158692E-2</v>
      </c>
      <c r="AXL324" s="124">
        <v>6000</v>
      </c>
    </row>
    <row r="325" spans="1:1010 1051:1312" ht="14.25" customHeight="1" x14ac:dyDescent="0.2">
      <c r="A325" s="126" t="s">
        <v>3079</v>
      </c>
      <c r="B325" s="126" t="s">
        <v>2855</v>
      </c>
      <c r="C325" s="126" t="s">
        <v>2782</v>
      </c>
      <c r="D325" s="126" t="s">
        <v>2786</v>
      </c>
      <c r="E325" s="29" t="s">
        <v>3050</v>
      </c>
      <c r="F325" s="126" t="s">
        <v>3026</v>
      </c>
      <c r="G325" s="126" t="s">
        <v>2854</v>
      </c>
      <c r="L325" s="124">
        <v>0.56727073224411406</v>
      </c>
      <c r="P325" s="100">
        <v>0.12879922204952518</v>
      </c>
      <c r="Q325" s="100">
        <v>0.12879922204952518</v>
      </c>
      <c r="R325" s="100">
        <v>0.12879922204952518</v>
      </c>
      <c r="S325" s="100">
        <v>0.12879922204952518</v>
      </c>
      <c r="T325" s="100">
        <v>0.12879922204952518</v>
      </c>
      <c r="U325" s="100">
        <v>0.12879922204952518</v>
      </c>
      <c r="V325" s="100">
        <v>0.12879922204952518</v>
      </c>
      <c r="W325" s="100">
        <v>0.12879922204952518</v>
      </c>
      <c r="X325" s="100">
        <v>0.12879922204952518</v>
      </c>
      <c r="Y325" s="100">
        <v>0.12879922204952518</v>
      </c>
      <c r="Z325" s="100">
        <v>0.12879922204952518</v>
      </c>
      <c r="AA325" s="100">
        <v>0.12879922204952518</v>
      </c>
      <c r="AF325" s="100">
        <v>-0.27496563745616981</v>
      </c>
      <c r="AG325" s="100">
        <v>-0.27496563745616981</v>
      </c>
      <c r="AU325" s="100">
        <v>0.12397028841180166</v>
      </c>
      <c r="CM325" s="100">
        <v>-0.33858136411176981</v>
      </c>
      <c r="FI325" s="100">
        <v>-0.11019484045325077</v>
      </c>
      <c r="GB325" s="100">
        <v>0.12879922204952518</v>
      </c>
      <c r="GC325" s="100">
        <v>0.15549780202093441</v>
      </c>
      <c r="GD325" s="100">
        <v>9.1066153246851189E-2</v>
      </c>
      <c r="IX325" s="100">
        <v>-0.76586508414575871</v>
      </c>
      <c r="IY325" s="100">
        <v>0.12397028841180166</v>
      </c>
      <c r="IZ325" s="100">
        <v>-0.11019484045325077</v>
      </c>
      <c r="JA325" s="100">
        <v>-0.14577483428734286</v>
      </c>
      <c r="JB325" s="100">
        <v>-0.11019484045325077</v>
      </c>
      <c r="JC325" s="100">
        <v>0.12879922204952518</v>
      </c>
      <c r="JD325" s="100">
        <v>-0.11019484045325077</v>
      </c>
      <c r="JE325" s="100">
        <v>0.1554972895411828</v>
      </c>
      <c r="JF325" s="100">
        <v>0.21063188007948966</v>
      </c>
      <c r="KO325" s="100">
        <v>0.12397028841180166</v>
      </c>
      <c r="NF325" s="100">
        <v>0.12879922204952518</v>
      </c>
      <c r="QQ325" s="100">
        <v>-0.11019484045325077</v>
      </c>
      <c r="QR325" s="100">
        <v>-0.11019484045325077</v>
      </c>
      <c r="QS325" s="100">
        <v>-0.47344109405543994</v>
      </c>
      <c r="VD325" s="100">
        <v>-0.62420580391704739</v>
      </c>
      <c r="XR325" s="124" t="s">
        <v>86</v>
      </c>
      <c r="XS325" s="124">
        <v>381.43781294265443</v>
      </c>
      <c r="XT325" s="124">
        <v>-20.843596335664177</v>
      </c>
      <c r="XU325" s="124">
        <v>-103.16174413817896</v>
      </c>
      <c r="XV325" s="124">
        <v>2.0843596335664176</v>
      </c>
      <c r="XW325" s="124">
        <v>0.61476001262910862</v>
      </c>
      <c r="XX325" s="124">
        <v>361.20897661961936</v>
      </c>
      <c r="YJ325" s="124">
        <v>-4.9762147331854452E-3</v>
      </c>
      <c r="AAU325" s="100">
        <v>-2.7301293042320207E-2</v>
      </c>
      <c r="AAV325" s="100">
        <v>-7.157306284828047E-3</v>
      </c>
      <c r="ADM325" s="100">
        <v>9.9249002854170567E-3</v>
      </c>
      <c r="ADU325" s="100">
        <v>-1.1160580203484901E-2</v>
      </c>
      <c r="AEV325" s="100">
        <v>-1.2150763879023224E-2</v>
      </c>
      <c r="AGI325" s="100">
        <v>9.9249002854170567E-3</v>
      </c>
      <c r="AGJ325" s="100">
        <v>9.9243878056654421E-3</v>
      </c>
      <c r="AIO325" s="100">
        <v>-8.9900692760810433E-3</v>
      </c>
      <c r="AIP325" s="100">
        <v>-8.9900692760810433E-3</v>
      </c>
      <c r="AJA325" s="100">
        <v>-1.1160580203484901E-2</v>
      </c>
      <c r="AJB325" s="100">
        <v>-1.1160580203484901E-2</v>
      </c>
      <c r="AJC325" s="100">
        <v>-1.1160580203484901E-2</v>
      </c>
      <c r="AKN325" s="100">
        <v>-2.7301293042320207E-2</v>
      </c>
      <c r="ALD325" s="100">
        <v>9.9249002854170567E-3</v>
      </c>
      <c r="ANK325" s="100">
        <v>9.9243878056654421E-3</v>
      </c>
      <c r="ANL325" s="100">
        <v>9.9243878056654421E-3</v>
      </c>
      <c r="AOJ325" s="100">
        <v>9.9243878056654421E-3</v>
      </c>
      <c r="AOK325" s="100">
        <v>9.9243878056654421E-3</v>
      </c>
      <c r="AOL325" s="100">
        <v>9.9243878056654421E-3</v>
      </c>
      <c r="AON325" s="100">
        <v>9.9243878056654421E-3</v>
      </c>
      <c r="AOO325" s="100">
        <v>9.9243878056654421E-3</v>
      </c>
      <c r="AOP325" s="100">
        <v>9.9243878056654421E-3</v>
      </c>
      <c r="AOQ325" s="100">
        <v>9.9243878056654421E-3</v>
      </c>
      <c r="AOR325" s="100">
        <v>9.9243878056654421E-3</v>
      </c>
      <c r="AOS325" s="100">
        <v>9.9243878056654421E-3</v>
      </c>
      <c r="AOT325" s="100">
        <v>9.9243878056654421E-3</v>
      </c>
      <c r="AOU325" s="100">
        <v>9.9243878056654421E-3</v>
      </c>
      <c r="AOV325" s="100">
        <v>9.9243878056654421E-3</v>
      </c>
      <c r="AOW325" s="100">
        <v>9.9243878056654421E-3</v>
      </c>
      <c r="AOX325" s="100">
        <v>9.9243878056654421E-3</v>
      </c>
      <c r="AOY325" s="100">
        <v>9.9243878056654421E-3</v>
      </c>
      <c r="APY325" s="100">
        <v>9.9243878056654421E-3</v>
      </c>
      <c r="APZ325" s="100">
        <v>9.9243878056654421E-3</v>
      </c>
      <c r="AQA325" s="100">
        <v>9.9243878056654421E-3</v>
      </c>
      <c r="ARK325" s="100">
        <v>-1.2150763879023224E-2</v>
      </c>
      <c r="ARL325" s="100">
        <v>-1.2150763879023224E-2</v>
      </c>
      <c r="ARM325" s="100">
        <v>-1.2150763879023224E-2</v>
      </c>
      <c r="ARN325" s="100">
        <v>-1.2150763879023224E-2</v>
      </c>
      <c r="ASA325" s="100">
        <v>-1.1160580203484901E-2</v>
      </c>
      <c r="ASB325" s="100">
        <v>-1.1160580203484901E-2</v>
      </c>
      <c r="ASC325" s="100">
        <v>-1.1160580203484901E-2</v>
      </c>
      <c r="AWB325" s="100">
        <v>9.9249002854170567E-3</v>
      </c>
      <c r="AWC325" s="100">
        <v>9.9243878056654421E-3</v>
      </c>
      <c r="AWU325" s="100">
        <v>1.3140949010469931E-3</v>
      </c>
      <c r="AXB325" s="100">
        <v>4.9762147331854452E-3</v>
      </c>
      <c r="AXI325" s="124">
        <v>-1.21353885158692E-2</v>
      </c>
      <c r="AXL325" s="124">
        <v>6000</v>
      </c>
    </row>
    <row r="326" spans="1:1010 1051:1312" ht="14.25" customHeight="1" x14ac:dyDescent="0.2">
      <c r="A326" s="126" t="s">
        <v>3079</v>
      </c>
      <c r="B326" s="126" t="s">
        <v>2929</v>
      </c>
      <c r="C326" s="126" t="s">
        <v>2782</v>
      </c>
      <c r="D326" s="126" t="s">
        <v>2783</v>
      </c>
      <c r="E326" s="29" t="s">
        <v>3050</v>
      </c>
      <c r="F326" s="126" t="s">
        <v>3026</v>
      </c>
      <c r="G326" s="126" t="s">
        <v>3047</v>
      </c>
      <c r="L326" s="124">
        <v>-0.98972556935392497</v>
      </c>
      <c r="P326" s="100">
        <v>-0.14783542722948659</v>
      </c>
      <c r="Q326" s="100">
        <v>-0.14783542722948659</v>
      </c>
      <c r="R326" s="100">
        <v>-0.14783542722948659</v>
      </c>
      <c r="S326" s="100">
        <v>-0.14783542722948659</v>
      </c>
      <c r="T326" s="100">
        <v>-0.14783542722948659</v>
      </c>
      <c r="U326" s="100">
        <v>-0.14783542722948659</v>
      </c>
      <c r="V326" s="100">
        <v>-0.14783542722948659</v>
      </c>
      <c r="W326" s="100">
        <v>-0.14783542722948659</v>
      </c>
      <c r="X326" s="100">
        <v>-0.14783542722948659</v>
      </c>
      <c r="Y326" s="100">
        <v>-0.14783542722948659</v>
      </c>
      <c r="Z326" s="100">
        <v>-0.14783542722948659</v>
      </c>
      <c r="AA326" s="100">
        <v>-0.14783542722948659</v>
      </c>
      <c r="AF326" s="100">
        <v>0.27314069128861429</v>
      </c>
      <c r="AG326" s="100">
        <v>0.27314069128861429</v>
      </c>
      <c r="AU326" s="100">
        <v>-0.14329091561749444</v>
      </c>
      <c r="CM326" s="100">
        <v>0.31809549563922407</v>
      </c>
      <c r="GB326" s="100">
        <v>-0.14783542722948659</v>
      </c>
      <c r="GC326" s="100">
        <v>-0.17295822633690924</v>
      </c>
      <c r="GD326" s="100">
        <v>-0.11232805538453787</v>
      </c>
      <c r="IX326" s="100">
        <v>0.76060100527407526</v>
      </c>
      <c r="IY326" s="100">
        <v>-0.14329091561749444</v>
      </c>
      <c r="JA326" s="100">
        <v>0.13189317246109217</v>
      </c>
      <c r="JC326" s="100">
        <v>-0.14783542722948659</v>
      </c>
      <c r="JE326" s="100">
        <v>-0.17295978198969414</v>
      </c>
      <c r="JF326" s="100">
        <v>-0.22484228304753803</v>
      </c>
      <c r="KO326" s="100">
        <v>-0.14329091561749444</v>
      </c>
      <c r="NF326" s="100">
        <v>-0.14783542722948659</v>
      </c>
      <c r="QS326" s="100">
        <v>0.45185985600128109</v>
      </c>
      <c r="US326" s="100">
        <v>0.99999999999999989</v>
      </c>
      <c r="VD326" s="100">
        <v>0.60955540418033516</v>
      </c>
      <c r="XR326" s="124" t="s">
        <v>86</v>
      </c>
      <c r="XS326" s="124">
        <v>460.357847822221</v>
      </c>
      <c r="XT326" s="124">
        <v>-25.156166547662352</v>
      </c>
      <c r="XU326" s="124">
        <v>170.88192482905811</v>
      </c>
      <c r="XV326" s="124">
        <v>2.5156166547662351</v>
      </c>
      <c r="XW326" s="124">
        <v>-0.61718232041669019</v>
      </c>
      <c r="XX326" s="124">
        <v>434.58449895414196</v>
      </c>
      <c r="YJ326" s="124">
        <v>-9.2884992817221478E-3</v>
      </c>
      <c r="AAU326" s="100">
        <v>2.9321318545810261E-2</v>
      </c>
      <c r="AAV326" s="100">
        <v>7.8291547390581754E-3</v>
      </c>
      <c r="ADM326" s="100">
        <v>1.7293650811203577E-2</v>
      </c>
      <c r="ADU326" s="100">
        <v>1.2634325463704483E-2</v>
      </c>
      <c r="AEV326" s="100">
        <v>1.3633528978850019E-2</v>
      </c>
      <c r="AGI326" s="100">
        <v>1.7292099844119842E-2</v>
      </c>
      <c r="AGJ326" s="100">
        <v>1.7292099844119842E-2</v>
      </c>
      <c r="AGP326" s="100">
        <v>-6.5578098005675614E-2</v>
      </c>
      <c r="AIO326" s="100">
        <v>1.0445079196596426E-2</v>
      </c>
      <c r="AIP326" s="100">
        <v>1.0445079196596426E-2</v>
      </c>
      <c r="AJA326" s="100">
        <v>1.2634325463704483E-2</v>
      </c>
      <c r="AJB326" s="100">
        <v>1.2634325463704483E-2</v>
      </c>
      <c r="AJC326" s="100">
        <v>1.2634325463704483E-2</v>
      </c>
      <c r="AKG326" s="100">
        <v>-3.8993723278383428E-2</v>
      </c>
      <c r="AKI326" s="100">
        <v>-6.5578098005675614E-2</v>
      </c>
      <c r="AKK326" s="100">
        <v>-6.5578098005675614E-2</v>
      </c>
      <c r="AKN326" s="100">
        <v>2.9321318545810261E-2</v>
      </c>
      <c r="ALD326" s="100">
        <v>1.7293650811203577E-2</v>
      </c>
      <c r="ANK326" s="100">
        <v>1.7293650811203577E-2</v>
      </c>
      <c r="ANL326" s="100">
        <v>1.7293650811203577E-2</v>
      </c>
      <c r="AOJ326" s="100">
        <v>1.7293650811203577E-2</v>
      </c>
      <c r="AOK326" s="100">
        <v>1.7293650811203577E-2</v>
      </c>
      <c r="AOL326" s="100">
        <v>1.7293650811203577E-2</v>
      </c>
      <c r="AON326" s="100">
        <v>1.7293650811203577E-2</v>
      </c>
      <c r="AOO326" s="100">
        <v>1.7293650811203577E-2</v>
      </c>
      <c r="AOP326" s="100">
        <v>1.7293650811203577E-2</v>
      </c>
      <c r="AOQ326" s="100">
        <v>1.7293650811203577E-2</v>
      </c>
      <c r="AOR326" s="100">
        <v>1.7293650811203577E-2</v>
      </c>
      <c r="AOS326" s="100">
        <v>1.7293650811203577E-2</v>
      </c>
      <c r="AOT326" s="100">
        <v>1.7293650811203577E-2</v>
      </c>
      <c r="AOU326" s="100">
        <v>1.7293650811203577E-2</v>
      </c>
      <c r="AOV326" s="100">
        <v>1.7293650811203577E-2</v>
      </c>
      <c r="AOW326" s="100">
        <v>1.7293650811203577E-2</v>
      </c>
      <c r="AOX326" s="100">
        <v>1.7293650811203577E-2</v>
      </c>
      <c r="AOY326" s="100">
        <v>1.7293650811203577E-2</v>
      </c>
      <c r="APY326" s="100">
        <v>1.7292099844119842E-2</v>
      </c>
      <c r="APZ326" s="100">
        <v>1.7292099844119842E-2</v>
      </c>
      <c r="AQA326" s="100">
        <v>1.7292099844119842E-2</v>
      </c>
      <c r="ARK326" s="100">
        <v>1.3633528978850019E-2</v>
      </c>
      <c r="ARL326" s="100">
        <v>1.3633528978850019E-2</v>
      </c>
      <c r="ARM326" s="100">
        <v>1.3633528978850019E-2</v>
      </c>
      <c r="ARN326" s="100">
        <v>1.3633528978850019E-2</v>
      </c>
      <c r="ARX326" s="100">
        <v>-3.8993723278383428E-2</v>
      </c>
      <c r="ARY326" s="100">
        <v>-3.8993723278383428E-2</v>
      </c>
      <c r="ASA326" s="100">
        <v>1.2634325463704483E-2</v>
      </c>
      <c r="ASB326" s="100">
        <v>1.2634325463704483E-2</v>
      </c>
      <c r="ASC326" s="100">
        <v>1.2634325463704483E-2</v>
      </c>
      <c r="AWB326" s="100">
        <v>1.7292099844119842E-2</v>
      </c>
      <c r="AWC326" s="100">
        <v>1.7293650811203577E-2</v>
      </c>
      <c r="AWU326" s="100">
        <v>-1.4444991677070172E-3</v>
      </c>
      <c r="AXB326" s="100">
        <v>9.2884992817221478E-3</v>
      </c>
      <c r="AXI326" s="124">
        <v>1.361490917386815E-2</v>
      </c>
      <c r="AXL326" s="124">
        <v>6000</v>
      </c>
    </row>
    <row r="327" spans="1:1010 1051:1312" ht="14.25" customHeight="1" x14ac:dyDescent="0.2">
      <c r="A327" s="126" t="s">
        <v>3079</v>
      </c>
      <c r="B327" s="126" t="s">
        <v>2930</v>
      </c>
      <c r="C327" s="126" t="s">
        <v>2782</v>
      </c>
      <c r="D327" s="126" t="s">
        <v>2786</v>
      </c>
      <c r="E327" s="29" t="s">
        <v>3050</v>
      </c>
      <c r="F327" s="126" t="s">
        <v>3026</v>
      </c>
      <c r="G327" s="126" t="s">
        <v>3047</v>
      </c>
      <c r="L327" s="124">
        <v>0.98972556935392497</v>
      </c>
      <c r="P327" s="100">
        <v>0.14783542722948659</v>
      </c>
      <c r="Q327" s="100">
        <v>0.14783542722948659</v>
      </c>
      <c r="R327" s="100">
        <v>0.14783542722948659</v>
      </c>
      <c r="S327" s="100">
        <v>0.14783542722948659</v>
      </c>
      <c r="T327" s="100">
        <v>0.14783542722948659</v>
      </c>
      <c r="U327" s="100">
        <v>0.14783542722948659</v>
      </c>
      <c r="V327" s="100">
        <v>0.14783542722948659</v>
      </c>
      <c r="W327" s="100">
        <v>0.14783542722948659</v>
      </c>
      <c r="X327" s="100">
        <v>0.14783542722948659</v>
      </c>
      <c r="Y327" s="100">
        <v>0.14783542722948659</v>
      </c>
      <c r="Z327" s="100">
        <v>0.14783542722948659</v>
      </c>
      <c r="AA327" s="100">
        <v>0.14783542722948659</v>
      </c>
      <c r="AF327" s="100">
        <v>-0.27314069128861429</v>
      </c>
      <c r="AG327" s="100">
        <v>-0.27314069128861429</v>
      </c>
      <c r="AU327" s="100">
        <v>0.14329091561749444</v>
      </c>
      <c r="CM327" s="100">
        <v>-0.31809549563922407</v>
      </c>
      <c r="GB327" s="100">
        <v>0.14783542722948659</v>
      </c>
      <c r="GC327" s="100">
        <v>0.17295822633690924</v>
      </c>
      <c r="GD327" s="100">
        <v>0.11232805538453787</v>
      </c>
      <c r="IX327" s="100">
        <v>-0.76060100527407526</v>
      </c>
      <c r="IY327" s="100">
        <v>0.14329091561749444</v>
      </c>
      <c r="JA327" s="100">
        <v>-0.13189317246109217</v>
      </c>
      <c r="JC327" s="100">
        <v>0.14783542722948659</v>
      </c>
      <c r="JE327" s="100">
        <v>0.17295978198969414</v>
      </c>
      <c r="JF327" s="100">
        <v>0.22484228304753803</v>
      </c>
      <c r="KO327" s="100">
        <v>0.14329091561749444</v>
      </c>
      <c r="NF327" s="100">
        <v>0.14783542722948659</v>
      </c>
      <c r="QS327" s="100">
        <v>-0.45185985600128109</v>
      </c>
      <c r="US327" s="100">
        <v>-0.99999999999999989</v>
      </c>
      <c r="VD327" s="100">
        <v>-0.60955540418033516</v>
      </c>
      <c r="XR327" s="124" t="s">
        <v>86</v>
      </c>
      <c r="XS327" s="124">
        <v>460.357847822221</v>
      </c>
      <c r="XT327" s="124">
        <v>-25.156166547662352</v>
      </c>
      <c r="XU327" s="124">
        <v>-170.88192482905811</v>
      </c>
      <c r="XV327" s="124">
        <v>2.5156166547662351</v>
      </c>
      <c r="XW327" s="124">
        <v>0.61718232041669019</v>
      </c>
      <c r="XX327" s="124">
        <v>435.81886359497537</v>
      </c>
      <c r="YJ327" s="124">
        <v>9.2884992817221478E-3</v>
      </c>
      <c r="AAU327" s="100">
        <v>-2.9321318545810261E-2</v>
      </c>
      <c r="AAV327" s="100">
        <v>-7.8291547390581754E-3</v>
      </c>
      <c r="ADM327" s="100">
        <v>-1.7293650811203577E-2</v>
      </c>
      <c r="ADU327" s="100">
        <v>-1.2634325463704483E-2</v>
      </c>
      <c r="AEV327" s="100">
        <v>-1.3633528978850019E-2</v>
      </c>
      <c r="AGI327" s="100">
        <v>-1.7292099844119842E-2</v>
      </c>
      <c r="AGJ327" s="100">
        <v>-1.7292099844119842E-2</v>
      </c>
      <c r="AGP327" s="100">
        <v>6.5578098005675614E-2</v>
      </c>
      <c r="AIO327" s="100">
        <v>-1.0445079196596426E-2</v>
      </c>
      <c r="AIP327" s="100">
        <v>-1.0445079196596426E-2</v>
      </c>
      <c r="AJA327" s="100">
        <v>-1.2634325463704483E-2</v>
      </c>
      <c r="AJB327" s="100">
        <v>-1.2634325463704483E-2</v>
      </c>
      <c r="AJC327" s="100">
        <v>-1.2634325463704483E-2</v>
      </c>
      <c r="AKG327" s="100">
        <v>3.8993723278383428E-2</v>
      </c>
      <c r="AKI327" s="100">
        <v>6.5578098005675614E-2</v>
      </c>
      <c r="AKK327" s="100">
        <v>6.5578098005675614E-2</v>
      </c>
      <c r="AKN327" s="100">
        <v>-2.9321318545810261E-2</v>
      </c>
      <c r="ALD327" s="100">
        <v>-1.7293650811203577E-2</v>
      </c>
      <c r="ANK327" s="100">
        <v>-1.7293650811203577E-2</v>
      </c>
      <c r="ANL327" s="100">
        <v>-1.7293650811203577E-2</v>
      </c>
      <c r="AOJ327" s="100">
        <v>-1.7293650811203577E-2</v>
      </c>
      <c r="AOK327" s="100">
        <v>-1.7293650811203577E-2</v>
      </c>
      <c r="AOL327" s="100">
        <v>-1.7293650811203577E-2</v>
      </c>
      <c r="AON327" s="100">
        <v>-1.7293650811203577E-2</v>
      </c>
      <c r="AOO327" s="100">
        <v>-1.7293650811203577E-2</v>
      </c>
      <c r="AOP327" s="100">
        <v>-1.7293650811203577E-2</v>
      </c>
      <c r="AOQ327" s="100">
        <v>-1.7293650811203577E-2</v>
      </c>
      <c r="AOR327" s="100">
        <v>-1.7293650811203577E-2</v>
      </c>
      <c r="AOS327" s="100">
        <v>-1.7293650811203577E-2</v>
      </c>
      <c r="AOT327" s="100">
        <v>-1.7293650811203577E-2</v>
      </c>
      <c r="AOU327" s="100">
        <v>-1.7293650811203577E-2</v>
      </c>
      <c r="AOV327" s="100">
        <v>-1.7293650811203577E-2</v>
      </c>
      <c r="AOW327" s="100">
        <v>-1.7293650811203577E-2</v>
      </c>
      <c r="AOX327" s="100">
        <v>-1.7293650811203577E-2</v>
      </c>
      <c r="AOY327" s="100">
        <v>-1.7293650811203577E-2</v>
      </c>
      <c r="APY327" s="100">
        <v>-1.7292099844119842E-2</v>
      </c>
      <c r="APZ327" s="100">
        <v>-1.7292099844119842E-2</v>
      </c>
      <c r="AQA327" s="100">
        <v>-1.7292099844119842E-2</v>
      </c>
      <c r="ARK327" s="100">
        <v>-1.3633528978850019E-2</v>
      </c>
      <c r="ARL327" s="100">
        <v>-1.3633528978850019E-2</v>
      </c>
      <c r="ARM327" s="100">
        <v>-1.3633528978850019E-2</v>
      </c>
      <c r="ARN327" s="100">
        <v>-1.3633528978850019E-2</v>
      </c>
      <c r="ARX327" s="100">
        <v>3.8993723278383428E-2</v>
      </c>
      <c r="ARY327" s="100">
        <v>3.8993723278383428E-2</v>
      </c>
      <c r="ASA327" s="100">
        <v>-1.2634325463704483E-2</v>
      </c>
      <c r="ASB327" s="100">
        <v>-1.2634325463704483E-2</v>
      </c>
      <c r="ASC327" s="100">
        <v>-1.2634325463704483E-2</v>
      </c>
      <c r="AWB327" s="100">
        <v>-1.7292099844119842E-2</v>
      </c>
      <c r="AWC327" s="100">
        <v>-1.7293650811203577E-2</v>
      </c>
      <c r="AWU327" s="100">
        <v>1.4444991677070172E-3</v>
      </c>
      <c r="AXB327" s="100">
        <v>-9.2884992817221478E-3</v>
      </c>
      <c r="AXI327" s="124">
        <v>-1.361490917386815E-2</v>
      </c>
      <c r="AXL327" s="124">
        <v>6000</v>
      </c>
    </row>
    <row r="328" spans="1:1010 1051:1312" ht="14.25" customHeight="1" x14ac:dyDescent="0.2">
      <c r="A328" s="126" t="s">
        <v>3079</v>
      </c>
      <c r="B328" s="126" t="s">
        <v>2969</v>
      </c>
      <c r="C328" s="126" t="s">
        <v>2782</v>
      </c>
      <c r="D328" s="126" t="s">
        <v>2783</v>
      </c>
      <c r="E328" s="29" t="s">
        <v>3050</v>
      </c>
      <c r="F328" s="126" t="s">
        <v>3026</v>
      </c>
      <c r="G328" s="126" t="s">
        <v>2970</v>
      </c>
      <c r="L328" s="124">
        <v>-0.54126211271716484</v>
      </c>
      <c r="P328" s="100">
        <v>-0.10996346629916889</v>
      </c>
      <c r="Q328" s="100">
        <v>-0.10996346629916889</v>
      </c>
      <c r="R328" s="100">
        <v>-0.10996346629916889</v>
      </c>
      <c r="S328" s="100">
        <v>-0.10996346629916889</v>
      </c>
      <c r="T328" s="100">
        <v>-0.10996346629916889</v>
      </c>
      <c r="U328" s="100">
        <v>-0.10996346629916889</v>
      </c>
      <c r="V328" s="100">
        <v>-0.10996346629916889</v>
      </c>
      <c r="W328" s="100">
        <v>-0.10996346629916889</v>
      </c>
      <c r="X328" s="100">
        <v>-0.10996346629916889</v>
      </c>
      <c r="Y328" s="100">
        <v>-0.10996346629916889</v>
      </c>
      <c r="Z328" s="100">
        <v>-0.10996346629916889</v>
      </c>
      <c r="AA328" s="100">
        <v>-0.10996346629916889</v>
      </c>
      <c r="AF328" s="100">
        <v>0.26436309497312915</v>
      </c>
      <c r="AG328" s="100">
        <v>0.26436309497312915</v>
      </c>
      <c r="AU328" s="100">
        <v>-0.10494477516225952</v>
      </c>
      <c r="CM328" s="100">
        <v>0.37555998357537806</v>
      </c>
      <c r="FI328" s="100">
        <v>0.10423285074182695</v>
      </c>
      <c r="GB328" s="100">
        <v>-0.10996346629916889</v>
      </c>
      <c r="GC328" s="100">
        <v>-0.13770867451072474</v>
      </c>
      <c r="GD328" s="100">
        <v>-7.0751987904774952E-2</v>
      </c>
      <c r="IX328" s="100">
        <v>0.78069603932896781</v>
      </c>
      <c r="IY328" s="100">
        <v>-0.10494477516225952</v>
      </c>
      <c r="JA328" s="100">
        <v>0.23888428758872338</v>
      </c>
      <c r="JB328" s="100">
        <v>0.10423285074182695</v>
      </c>
      <c r="JC328" s="100">
        <v>-0.10996346629916889</v>
      </c>
      <c r="JD328" s="100">
        <v>0.10423285074182695</v>
      </c>
      <c r="JE328" s="100">
        <v>-0.13770817212628642</v>
      </c>
      <c r="JF328" s="100">
        <v>-0.19500432568225176</v>
      </c>
      <c r="KO328" s="100">
        <v>-0.10494477516225952</v>
      </c>
      <c r="NF328" s="100">
        <v>-0.10996346629916889</v>
      </c>
      <c r="QS328" s="100">
        <v>0.48322087736783681</v>
      </c>
      <c r="VD328" s="100">
        <v>0.63151556840658329</v>
      </c>
      <c r="XR328" s="124" t="s">
        <v>86</v>
      </c>
      <c r="XS328" s="124">
        <v>373.92388833132674</v>
      </c>
      <c r="XT328" s="124">
        <v>-20.432999362367582</v>
      </c>
      <c r="XU328" s="124">
        <v>92.406233293814452</v>
      </c>
      <c r="XV328" s="124">
        <v>2.0432999362367581</v>
      </c>
      <c r="XW328" s="124">
        <v>-0.39341022596083569</v>
      </c>
      <c r="XX328" s="124">
        <v>353.09747874299831</v>
      </c>
      <c r="YJ328" s="124">
        <v>9.5434019404532534E-3</v>
      </c>
      <c r="AAU328" s="100">
        <v>2.5163273800675897E-2</v>
      </c>
      <c r="AAV328" s="100">
        <v>6.4912845890924605E-3</v>
      </c>
      <c r="ADM328" s="100">
        <v>-3.419831729224896E-2</v>
      </c>
      <c r="ADU328" s="100">
        <v>9.7741061865324799E-3</v>
      </c>
      <c r="AEV328" s="100">
        <v>1.0738754718074945E-2</v>
      </c>
      <c r="AGI328" s="100">
        <v>-3.419831729224896E-2</v>
      </c>
      <c r="AGJ328" s="100">
        <v>-3.419831729224896E-2</v>
      </c>
      <c r="AIO328" s="100">
        <v>7.6604192865507665E-3</v>
      </c>
      <c r="AIP328" s="100">
        <v>7.6604192865507665E-3</v>
      </c>
      <c r="AJA328" s="100">
        <v>9.7746085709708146E-3</v>
      </c>
      <c r="AJB328" s="100">
        <v>9.7746085709708146E-3</v>
      </c>
      <c r="AJC328" s="100">
        <v>9.7746085709708146E-3</v>
      </c>
      <c r="AKG328" s="100">
        <v>-6.1216027165783879E-2</v>
      </c>
      <c r="AKN328" s="100">
        <v>2.5163273800675897E-2</v>
      </c>
      <c r="ALD328" s="100">
        <v>-3.4197814907810625E-2</v>
      </c>
      <c r="ANK328" s="100">
        <v>-3.419831729224896E-2</v>
      </c>
      <c r="ANL328" s="100">
        <v>-3.419831729224896E-2</v>
      </c>
      <c r="AOJ328" s="100">
        <v>-3.419831729224896E-2</v>
      </c>
      <c r="AOK328" s="100">
        <v>-3.419831729224896E-2</v>
      </c>
      <c r="AOL328" s="100">
        <v>-3.419831729224896E-2</v>
      </c>
      <c r="AON328" s="100">
        <v>-3.419831729224896E-2</v>
      </c>
      <c r="AOO328" s="100">
        <v>-3.419831729224896E-2</v>
      </c>
      <c r="AOP328" s="100">
        <v>-3.419831729224896E-2</v>
      </c>
      <c r="AOQ328" s="100">
        <v>-3.419831729224896E-2</v>
      </c>
      <c r="AOR328" s="100">
        <v>-3.419831729224896E-2</v>
      </c>
      <c r="AOS328" s="100">
        <v>-3.419831729224896E-2</v>
      </c>
      <c r="AOT328" s="100">
        <v>-3.419831729224896E-2</v>
      </c>
      <c r="AOU328" s="100">
        <v>-3.419831729224896E-2</v>
      </c>
      <c r="AOV328" s="100">
        <v>-3.419831729224896E-2</v>
      </c>
      <c r="AOW328" s="100">
        <v>-3.419831729224896E-2</v>
      </c>
      <c r="AOX328" s="100">
        <v>-3.419831729224896E-2</v>
      </c>
      <c r="AOY328" s="100">
        <v>-3.419831729224896E-2</v>
      </c>
      <c r="APY328" s="100">
        <v>-3.419831729224896E-2</v>
      </c>
      <c r="APZ328" s="100">
        <v>-3.419831729224896E-2</v>
      </c>
      <c r="AQA328" s="100">
        <v>-3.419831729224896E-2</v>
      </c>
      <c r="ARK328" s="100">
        <v>1.0738754718074945E-2</v>
      </c>
      <c r="ARL328" s="100">
        <v>1.0738754718074945E-2</v>
      </c>
      <c r="ARM328" s="100">
        <v>1.0738754718074945E-2</v>
      </c>
      <c r="ARN328" s="100">
        <v>1.0738754718074945E-2</v>
      </c>
      <c r="ARX328" s="100">
        <v>-6.1216027165783879E-2</v>
      </c>
      <c r="ARY328" s="100">
        <v>-6.1216027165783879E-2</v>
      </c>
      <c r="ASA328" s="100">
        <v>9.7746085709708146E-3</v>
      </c>
      <c r="ASB328" s="100">
        <v>9.7746085709708146E-3</v>
      </c>
      <c r="ASC328" s="100">
        <v>9.7746085709708146E-3</v>
      </c>
      <c r="AWB328" s="100">
        <v>-3.419831729224896E-2</v>
      </c>
      <c r="AWC328" s="100">
        <v>-3.419831729224896E-2</v>
      </c>
      <c r="AWU328" s="100">
        <v>-1.1972702479121054E-3</v>
      </c>
      <c r="AXB328" s="100">
        <v>-9.5434019404532534E-3</v>
      </c>
      <c r="AXI328" s="124">
        <v>1.0724185569363245E-2</v>
      </c>
      <c r="AXL328" s="124">
        <v>6000</v>
      </c>
    </row>
    <row r="329" spans="1:1010 1051:1312" ht="14.25" customHeight="1" x14ac:dyDescent="0.2">
      <c r="A329" s="126" t="s">
        <v>3079</v>
      </c>
      <c r="B329" s="126" t="s">
        <v>2971</v>
      </c>
      <c r="C329" s="126" t="s">
        <v>2782</v>
      </c>
      <c r="D329" s="126" t="s">
        <v>2786</v>
      </c>
      <c r="E329" s="29" t="s">
        <v>3050</v>
      </c>
      <c r="F329" s="126" t="s">
        <v>3026</v>
      </c>
      <c r="G329" s="126" t="s">
        <v>2970</v>
      </c>
      <c r="L329" s="124">
        <v>0.54126211271716484</v>
      </c>
      <c r="P329" s="100">
        <v>0.10996346629916889</v>
      </c>
      <c r="Q329" s="100">
        <v>0.10996346629916889</v>
      </c>
      <c r="R329" s="100">
        <v>0.10996346629916889</v>
      </c>
      <c r="S329" s="100">
        <v>0.10996346629916889</v>
      </c>
      <c r="T329" s="100">
        <v>0.10996346629916889</v>
      </c>
      <c r="U329" s="100">
        <v>0.10996346629916889</v>
      </c>
      <c r="V329" s="100">
        <v>0.10996346629916889</v>
      </c>
      <c r="W329" s="100">
        <v>0.10996346629916889</v>
      </c>
      <c r="X329" s="100">
        <v>0.10996346629916889</v>
      </c>
      <c r="Y329" s="100">
        <v>0.10996346629916889</v>
      </c>
      <c r="Z329" s="100">
        <v>0.10996346629916889</v>
      </c>
      <c r="AA329" s="100">
        <v>0.10996346629916889</v>
      </c>
      <c r="AF329" s="100">
        <v>-0.26436309497312915</v>
      </c>
      <c r="AG329" s="100">
        <v>-0.26436309497312915</v>
      </c>
      <c r="AU329" s="100">
        <v>0.10494477516225952</v>
      </c>
      <c r="CM329" s="100">
        <v>-0.37555998357537806</v>
      </c>
      <c r="FI329" s="100">
        <v>-0.10423285074182695</v>
      </c>
      <c r="GB329" s="100">
        <v>0.10996346629916889</v>
      </c>
      <c r="GC329" s="100">
        <v>0.13770867451072474</v>
      </c>
      <c r="GD329" s="100">
        <v>7.0751987904774952E-2</v>
      </c>
      <c r="IX329" s="100">
        <v>-0.78069603932896781</v>
      </c>
      <c r="IY329" s="100">
        <v>0.10494477516225952</v>
      </c>
      <c r="JA329" s="100">
        <v>-0.23888428758872338</v>
      </c>
      <c r="JB329" s="100">
        <v>-0.10423285074182695</v>
      </c>
      <c r="JC329" s="100">
        <v>0.10996346629916889</v>
      </c>
      <c r="JD329" s="100">
        <v>-0.10423285074182695</v>
      </c>
      <c r="JE329" s="100">
        <v>0.13770817212628642</v>
      </c>
      <c r="JF329" s="100">
        <v>0.19500432568225176</v>
      </c>
      <c r="KO329" s="100">
        <v>0.10494477516225952</v>
      </c>
      <c r="NF329" s="100">
        <v>0.10996346629916889</v>
      </c>
      <c r="QS329" s="100">
        <v>-0.48322087736783681</v>
      </c>
      <c r="VD329" s="100">
        <v>-0.63151556840658329</v>
      </c>
      <c r="XR329" s="124" t="s">
        <v>86</v>
      </c>
      <c r="XS329" s="124">
        <v>373.92388833132674</v>
      </c>
      <c r="XT329" s="124">
        <v>-20.432999362367582</v>
      </c>
      <c r="XU329" s="124">
        <v>-92.406233293814452</v>
      </c>
      <c r="XV329" s="124">
        <v>2.0432999362367581</v>
      </c>
      <c r="XW329" s="124">
        <v>0.39341022596083569</v>
      </c>
      <c r="XX329" s="124">
        <v>353.88429919492</v>
      </c>
      <c r="YJ329" s="124">
        <v>-9.5434019404532534E-3</v>
      </c>
      <c r="AAU329" s="100">
        <v>-2.5163273800675897E-2</v>
      </c>
      <c r="AAV329" s="100">
        <v>-6.4912845890924605E-3</v>
      </c>
      <c r="ADM329" s="100">
        <v>3.419831729224896E-2</v>
      </c>
      <c r="ADU329" s="100">
        <v>-9.7741061865324799E-3</v>
      </c>
      <c r="AEV329" s="100">
        <v>-1.0738754718074945E-2</v>
      </c>
      <c r="AGI329" s="100">
        <v>3.419831729224896E-2</v>
      </c>
      <c r="AGJ329" s="100">
        <v>3.419831729224896E-2</v>
      </c>
      <c r="AIO329" s="100">
        <v>-7.6604192865507665E-3</v>
      </c>
      <c r="AIP329" s="100">
        <v>-7.6604192865507665E-3</v>
      </c>
      <c r="AJA329" s="100">
        <v>-9.7746085709708146E-3</v>
      </c>
      <c r="AJB329" s="100">
        <v>-9.7746085709708146E-3</v>
      </c>
      <c r="AJC329" s="100">
        <v>-9.7746085709708146E-3</v>
      </c>
      <c r="AKG329" s="100">
        <v>6.1216027165783879E-2</v>
      </c>
      <c r="AKN329" s="100">
        <v>-2.5163273800675897E-2</v>
      </c>
      <c r="ALD329" s="100">
        <v>3.4197814907810625E-2</v>
      </c>
      <c r="ANK329" s="100">
        <v>3.419831729224896E-2</v>
      </c>
      <c r="ANL329" s="100">
        <v>3.419831729224896E-2</v>
      </c>
      <c r="AOJ329" s="100">
        <v>3.419831729224896E-2</v>
      </c>
      <c r="AOK329" s="100">
        <v>3.419831729224896E-2</v>
      </c>
      <c r="AOL329" s="100">
        <v>3.419831729224896E-2</v>
      </c>
      <c r="AON329" s="100">
        <v>3.419831729224896E-2</v>
      </c>
      <c r="AOO329" s="100">
        <v>3.419831729224896E-2</v>
      </c>
      <c r="AOP329" s="100">
        <v>3.419831729224896E-2</v>
      </c>
      <c r="AOQ329" s="100">
        <v>3.419831729224896E-2</v>
      </c>
      <c r="AOR329" s="100">
        <v>3.419831729224896E-2</v>
      </c>
      <c r="AOS329" s="100">
        <v>3.419831729224896E-2</v>
      </c>
      <c r="AOT329" s="100">
        <v>3.419831729224896E-2</v>
      </c>
      <c r="AOU329" s="100">
        <v>3.419831729224896E-2</v>
      </c>
      <c r="AOV329" s="100">
        <v>3.419831729224896E-2</v>
      </c>
      <c r="AOW329" s="100">
        <v>3.419831729224896E-2</v>
      </c>
      <c r="AOX329" s="100">
        <v>3.419831729224896E-2</v>
      </c>
      <c r="AOY329" s="100">
        <v>3.419831729224896E-2</v>
      </c>
      <c r="APY329" s="100">
        <v>3.419831729224896E-2</v>
      </c>
      <c r="APZ329" s="100">
        <v>3.419831729224896E-2</v>
      </c>
      <c r="AQA329" s="100">
        <v>3.419831729224896E-2</v>
      </c>
      <c r="ARK329" s="100">
        <v>-1.0738754718074945E-2</v>
      </c>
      <c r="ARL329" s="100">
        <v>-1.0738754718074945E-2</v>
      </c>
      <c r="ARM329" s="100">
        <v>-1.0738754718074945E-2</v>
      </c>
      <c r="ARN329" s="100">
        <v>-1.0738754718074945E-2</v>
      </c>
      <c r="ARX329" s="100">
        <v>6.1216027165783879E-2</v>
      </c>
      <c r="ARY329" s="100">
        <v>6.1216027165783879E-2</v>
      </c>
      <c r="ASA329" s="100">
        <v>-9.7746085709708146E-3</v>
      </c>
      <c r="ASB329" s="100">
        <v>-9.7746085709708146E-3</v>
      </c>
      <c r="ASC329" s="100">
        <v>-9.7746085709708146E-3</v>
      </c>
      <c r="AWB329" s="100">
        <v>3.419831729224896E-2</v>
      </c>
      <c r="AWC329" s="100">
        <v>3.419831729224896E-2</v>
      </c>
      <c r="AWU329" s="100">
        <v>1.1972702479121054E-3</v>
      </c>
      <c r="AXB329" s="100">
        <v>9.5434019404532534E-3</v>
      </c>
      <c r="AXI329" s="124">
        <v>-1.0724185569363245E-2</v>
      </c>
      <c r="AXL329" s="124">
        <v>6000</v>
      </c>
    </row>
    <row r="330" spans="1:1010 1051:1312" ht="14.25" customHeight="1" x14ac:dyDescent="0.2">
      <c r="A330" s="126" t="s">
        <v>3079</v>
      </c>
      <c r="B330" s="126" t="s">
        <v>2975</v>
      </c>
      <c r="C330" s="126" t="s">
        <v>2782</v>
      </c>
      <c r="D330" s="126" t="s">
        <v>2783</v>
      </c>
      <c r="E330" s="29" t="s">
        <v>3050</v>
      </c>
      <c r="F330" s="126" t="s">
        <v>3026</v>
      </c>
      <c r="G330" s="126" t="s">
        <v>2976</v>
      </c>
      <c r="L330" s="124">
        <v>-0.47903644892145725</v>
      </c>
      <c r="P330" s="100">
        <v>-0.12216889346682543</v>
      </c>
      <c r="Q330" s="100">
        <v>-0.12216889346682543</v>
      </c>
      <c r="R330" s="100">
        <v>-0.12216889346682543</v>
      </c>
      <c r="S330" s="100">
        <v>-0.12216889346682543</v>
      </c>
      <c r="T330" s="100">
        <v>-0.12216889346682543</v>
      </c>
      <c r="U330" s="100">
        <v>-0.12216889346682543</v>
      </c>
      <c r="V330" s="100">
        <v>-0.12216889346682543</v>
      </c>
      <c r="W330" s="100">
        <v>-0.12216889346682543</v>
      </c>
      <c r="X330" s="100">
        <v>-0.12216889346682543</v>
      </c>
      <c r="Y330" s="100">
        <v>-0.12216889346682543</v>
      </c>
      <c r="Z330" s="100">
        <v>-0.12216889346682543</v>
      </c>
      <c r="AA330" s="100">
        <v>-0.12216889346682543</v>
      </c>
      <c r="AF330" s="100">
        <v>0.2654722434753039</v>
      </c>
      <c r="AG330" s="100">
        <v>0.2654722434753039</v>
      </c>
      <c r="AU330" s="100">
        <v>-0.11851840675988928</v>
      </c>
      <c r="CM330" s="100">
        <v>0.53435679991780627</v>
      </c>
      <c r="FI330" s="100">
        <v>9.8782533694658461E-2</v>
      </c>
      <c r="GB330" s="100">
        <v>-0.12216889346682543</v>
      </c>
      <c r="GC330" s="100">
        <v>-0.14234735911707197</v>
      </c>
      <c r="GD330" s="100">
        <v>-9.3649530886524002E-2</v>
      </c>
      <c r="IX330" s="100">
        <v>0.84434981708711399</v>
      </c>
      <c r="IY330" s="100">
        <v>-0.11851840675988928</v>
      </c>
      <c r="JB330" s="100">
        <v>9.8782533694658461E-2</v>
      </c>
      <c r="JC330" s="100">
        <v>-0.12216889346682543</v>
      </c>
      <c r="JD330" s="100">
        <v>9.8782533694658461E-2</v>
      </c>
      <c r="JE330" s="100">
        <v>-0.14234735911707197</v>
      </c>
      <c r="JF330" s="100">
        <v>-0.18402037613635797</v>
      </c>
      <c r="KO330" s="100">
        <v>-0.11851840675988928</v>
      </c>
      <c r="NF330" s="100">
        <v>-0.12216889346682543</v>
      </c>
      <c r="QS330" s="100">
        <v>0.53263189071506278</v>
      </c>
      <c r="VD330" s="100">
        <v>0.66834355754311647</v>
      </c>
      <c r="XR330" s="124" t="s">
        <v>86</v>
      </c>
      <c r="XS330" s="124">
        <v>348.94042908949069</v>
      </c>
      <c r="XT330" s="124">
        <v>-19.067783010354685</v>
      </c>
      <c r="XU330" s="124">
        <v>95.394603126544268</v>
      </c>
      <c r="XV330" s="124">
        <v>1.9067783010354684</v>
      </c>
      <c r="XW330" s="124">
        <v>-0.99171193186114337</v>
      </c>
      <c r="XX330" s="124">
        <v>328.8809341472749</v>
      </c>
      <c r="YJ330" s="124">
        <v>8.6359394268461648E-3</v>
      </c>
      <c r="AAU330" s="100">
        <v>2.3589844533139125E-2</v>
      </c>
      <c r="AAV330" s="100">
        <v>5.953020059357471E-3</v>
      </c>
      <c r="ADM330" s="100">
        <v>1.731706530685586E-2</v>
      </c>
      <c r="ADU330" s="100">
        <v>8.5715607030064818E-3</v>
      </c>
      <c r="AEV330" s="100">
        <v>9.5345847520049501E-3</v>
      </c>
      <c r="AGI330" s="100">
        <v>1.731706530685586E-2</v>
      </c>
      <c r="AGJ330" s="100">
        <v>1.731706530685586E-2</v>
      </c>
      <c r="AIO330" s="100">
        <v>6.4603184045493416E-3</v>
      </c>
      <c r="AIP330" s="100">
        <v>6.4603184045493416E-3</v>
      </c>
      <c r="AJA330" s="100">
        <v>8.5715607030064818E-3</v>
      </c>
      <c r="AJB330" s="100">
        <v>8.5715607030064818E-3</v>
      </c>
      <c r="AJC330" s="100">
        <v>8.5715607030064818E-3</v>
      </c>
      <c r="AKG330" s="100">
        <v>-5.7992361307162267E-2</v>
      </c>
      <c r="AKH330" s="100">
        <v>-1.0429154272824105E-2</v>
      </c>
      <c r="AKN330" s="100">
        <v>2.3589844533139125E-2</v>
      </c>
      <c r="ALD330" s="100">
        <v>1.7316598264702929E-2</v>
      </c>
      <c r="ANK330" s="100">
        <v>1.731706530685586E-2</v>
      </c>
      <c r="ANL330" s="100">
        <v>1.731706530685586E-2</v>
      </c>
      <c r="AOJ330" s="100">
        <v>1.731706530685586E-2</v>
      </c>
      <c r="AOK330" s="100">
        <v>1.731706530685586E-2</v>
      </c>
      <c r="AOL330" s="100">
        <v>1.731706530685586E-2</v>
      </c>
      <c r="AON330" s="100">
        <v>1.731706530685586E-2</v>
      </c>
      <c r="AOO330" s="100">
        <v>1.731706530685586E-2</v>
      </c>
      <c r="AOP330" s="100">
        <v>1.731706530685586E-2</v>
      </c>
      <c r="AOQ330" s="100">
        <v>1.731706530685586E-2</v>
      </c>
      <c r="AOR330" s="100">
        <v>1.731706530685586E-2</v>
      </c>
      <c r="AOS330" s="100">
        <v>1.731706530685586E-2</v>
      </c>
      <c r="AOT330" s="100">
        <v>1.731706530685586E-2</v>
      </c>
      <c r="AOU330" s="100">
        <v>1.731706530685586E-2</v>
      </c>
      <c r="AOV330" s="100">
        <v>1.731706530685586E-2</v>
      </c>
      <c r="AOW330" s="100">
        <v>1.731706530685586E-2</v>
      </c>
      <c r="AOX330" s="100">
        <v>1.731706530685586E-2</v>
      </c>
      <c r="AOY330" s="100">
        <v>1.731706530685586E-2</v>
      </c>
      <c r="APY330" s="100">
        <v>1.731706530685586E-2</v>
      </c>
      <c r="APZ330" s="100">
        <v>1.731706530685586E-2</v>
      </c>
      <c r="AQA330" s="100">
        <v>1.731706530685586E-2</v>
      </c>
      <c r="ARK330" s="100">
        <v>9.5345847520049501E-3</v>
      </c>
      <c r="ARL330" s="100">
        <v>9.5345847520049501E-3</v>
      </c>
      <c r="ARM330" s="100">
        <v>9.5345847520049501E-3</v>
      </c>
      <c r="ARN330" s="100">
        <v>9.5345847520049501E-3</v>
      </c>
      <c r="ARX330" s="100">
        <v>-5.7992361307162267E-2</v>
      </c>
      <c r="ARY330" s="100">
        <v>-5.7992361307162267E-2</v>
      </c>
      <c r="ASA330" s="100">
        <v>8.5715607030064818E-3</v>
      </c>
      <c r="ASB330" s="100">
        <v>8.5715607030064818E-3</v>
      </c>
      <c r="ASC330" s="100">
        <v>8.5715607030064818E-3</v>
      </c>
      <c r="AWB330" s="100">
        <v>1.731706530685586E-2</v>
      </c>
      <c r="AWC330" s="100">
        <v>1.731706530685586E-2</v>
      </c>
      <c r="AWU330" s="100">
        <v>-1.1041475836439465E-3</v>
      </c>
      <c r="AXB330" s="100">
        <v>-8.6359394268461648E-3</v>
      </c>
      <c r="AXI330" s="124">
        <v>9.5219248907568877E-3</v>
      </c>
      <c r="AXL330" s="124">
        <v>6000</v>
      </c>
    </row>
    <row r="331" spans="1:1010 1051:1312" ht="14.25" customHeight="1" x14ac:dyDescent="0.2">
      <c r="A331" s="126" t="s">
        <v>3079</v>
      </c>
      <c r="B331" s="126" t="s">
        <v>2977</v>
      </c>
      <c r="C331" s="126" t="s">
        <v>2782</v>
      </c>
      <c r="D331" s="126" t="s">
        <v>2786</v>
      </c>
      <c r="E331" s="29" t="s">
        <v>3050</v>
      </c>
      <c r="F331" s="126" t="s">
        <v>3026</v>
      </c>
      <c r="G331" s="126" t="s">
        <v>2976</v>
      </c>
      <c r="L331" s="124">
        <v>0.47903644892145725</v>
      </c>
      <c r="P331" s="100">
        <v>0.12216889346682543</v>
      </c>
      <c r="Q331" s="100">
        <v>0.12216889346682543</v>
      </c>
      <c r="R331" s="100">
        <v>0.12216889346682543</v>
      </c>
      <c r="S331" s="100">
        <v>0.12216889346682543</v>
      </c>
      <c r="T331" s="100">
        <v>0.12216889346682543</v>
      </c>
      <c r="U331" s="100">
        <v>0.12216889346682543</v>
      </c>
      <c r="V331" s="100">
        <v>0.12216889346682543</v>
      </c>
      <c r="W331" s="100">
        <v>0.12216889346682543</v>
      </c>
      <c r="X331" s="100">
        <v>0.12216889346682543</v>
      </c>
      <c r="Y331" s="100">
        <v>0.12216889346682543</v>
      </c>
      <c r="Z331" s="100">
        <v>0.12216889346682543</v>
      </c>
      <c r="AA331" s="100">
        <v>0.12216889346682543</v>
      </c>
      <c r="AF331" s="100">
        <v>-0.2654722434753039</v>
      </c>
      <c r="AG331" s="100">
        <v>-0.2654722434753039</v>
      </c>
      <c r="AU331" s="100">
        <v>0.11851840675988928</v>
      </c>
      <c r="CM331" s="100">
        <v>-0.53435679991780627</v>
      </c>
      <c r="FI331" s="100">
        <v>-9.8782533694658461E-2</v>
      </c>
      <c r="GB331" s="100">
        <v>0.12216889346682543</v>
      </c>
      <c r="GC331" s="100">
        <v>0.14234735911707197</v>
      </c>
      <c r="GD331" s="100">
        <v>9.3649530886524002E-2</v>
      </c>
      <c r="IX331" s="100">
        <v>-0.84434981708711399</v>
      </c>
      <c r="IY331" s="100">
        <v>0.11851840675988928</v>
      </c>
      <c r="JB331" s="100">
        <v>-9.8782533694658461E-2</v>
      </c>
      <c r="JC331" s="100">
        <v>0.12216889346682543</v>
      </c>
      <c r="JD331" s="100">
        <v>-9.8782533694658461E-2</v>
      </c>
      <c r="JE331" s="100">
        <v>0.14234735911707197</v>
      </c>
      <c r="JF331" s="100">
        <v>0.18402037613635797</v>
      </c>
      <c r="KO331" s="100">
        <v>0.11851840675988928</v>
      </c>
      <c r="NF331" s="100">
        <v>0.12216889346682543</v>
      </c>
      <c r="QS331" s="100">
        <v>-0.53263189071506278</v>
      </c>
      <c r="VD331" s="100">
        <v>-0.66834355754311647</v>
      </c>
      <c r="XR331" s="124" t="s">
        <v>86</v>
      </c>
      <c r="XS331" s="124">
        <v>348.94042908949069</v>
      </c>
      <c r="XT331" s="124">
        <v>-19.067783010354685</v>
      </c>
      <c r="XU331" s="124">
        <v>-95.394603126544268</v>
      </c>
      <c r="XV331" s="124">
        <v>1.9067783010354684</v>
      </c>
      <c r="XW331" s="124">
        <v>0.99171193186114337</v>
      </c>
      <c r="XX331" s="124">
        <v>330.86435801099714</v>
      </c>
      <c r="YJ331" s="124">
        <v>-8.6359394268461648E-3</v>
      </c>
      <c r="AAU331" s="100">
        <v>-2.3589844533139125E-2</v>
      </c>
      <c r="AAV331" s="100">
        <v>-5.953020059357471E-3</v>
      </c>
      <c r="ADM331" s="100">
        <v>-1.731706530685586E-2</v>
      </c>
      <c r="ADU331" s="100">
        <v>-8.5715607030064818E-3</v>
      </c>
      <c r="AEV331" s="100">
        <v>-9.5345847520049501E-3</v>
      </c>
      <c r="AGI331" s="100">
        <v>-1.731706530685586E-2</v>
      </c>
      <c r="AGJ331" s="100">
        <v>-1.731706530685586E-2</v>
      </c>
      <c r="AIO331" s="100">
        <v>-6.4603184045493416E-3</v>
      </c>
      <c r="AIP331" s="100">
        <v>-6.4603184045493416E-3</v>
      </c>
      <c r="AJA331" s="100">
        <v>-8.5715607030064818E-3</v>
      </c>
      <c r="AJB331" s="100">
        <v>-8.5715607030064818E-3</v>
      </c>
      <c r="AJC331" s="100">
        <v>-8.5715607030064818E-3</v>
      </c>
      <c r="AKG331" s="100">
        <v>5.7992361307162267E-2</v>
      </c>
      <c r="AKH331" s="100">
        <v>1.0429154272824105E-2</v>
      </c>
      <c r="AKN331" s="100">
        <v>-2.3589844533139125E-2</v>
      </c>
      <c r="ALD331" s="100">
        <v>-1.7316598264702929E-2</v>
      </c>
      <c r="ANK331" s="100">
        <v>-1.731706530685586E-2</v>
      </c>
      <c r="ANL331" s="100">
        <v>-1.731706530685586E-2</v>
      </c>
      <c r="AOJ331" s="100">
        <v>-1.731706530685586E-2</v>
      </c>
      <c r="AOK331" s="100">
        <v>-1.731706530685586E-2</v>
      </c>
      <c r="AOL331" s="100">
        <v>-1.731706530685586E-2</v>
      </c>
      <c r="AON331" s="100">
        <v>-1.731706530685586E-2</v>
      </c>
      <c r="AOO331" s="100">
        <v>-1.731706530685586E-2</v>
      </c>
      <c r="AOP331" s="100">
        <v>-1.731706530685586E-2</v>
      </c>
      <c r="AOQ331" s="100">
        <v>-1.731706530685586E-2</v>
      </c>
      <c r="AOR331" s="100">
        <v>-1.731706530685586E-2</v>
      </c>
      <c r="AOS331" s="100">
        <v>-1.731706530685586E-2</v>
      </c>
      <c r="AOT331" s="100">
        <v>-1.731706530685586E-2</v>
      </c>
      <c r="AOU331" s="100">
        <v>-1.731706530685586E-2</v>
      </c>
      <c r="AOV331" s="100">
        <v>-1.731706530685586E-2</v>
      </c>
      <c r="AOW331" s="100">
        <v>-1.731706530685586E-2</v>
      </c>
      <c r="AOX331" s="100">
        <v>-1.731706530685586E-2</v>
      </c>
      <c r="AOY331" s="100">
        <v>-1.731706530685586E-2</v>
      </c>
      <c r="APY331" s="100">
        <v>-1.731706530685586E-2</v>
      </c>
      <c r="APZ331" s="100">
        <v>-1.731706530685586E-2</v>
      </c>
      <c r="AQA331" s="100">
        <v>-1.731706530685586E-2</v>
      </c>
      <c r="ARK331" s="100">
        <v>-9.5345847520049501E-3</v>
      </c>
      <c r="ARL331" s="100">
        <v>-9.5345847520049501E-3</v>
      </c>
      <c r="ARM331" s="100">
        <v>-9.5345847520049501E-3</v>
      </c>
      <c r="ARN331" s="100">
        <v>-9.5345847520049501E-3</v>
      </c>
      <c r="ARX331" s="100">
        <v>5.7992361307162267E-2</v>
      </c>
      <c r="ARY331" s="100">
        <v>5.7992361307162267E-2</v>
      </c>
      <c r="ASA331" s="100">
        <v>-8.5715607030064818E-3</v>
      </c>
      <c r="ASB331" s="100">
        <v>-8.5715607030064818E-3</v>
      </c>
      <c r="ASC331" s="100">
        <v>-8.5715607030064818E-3</v>
      </c>
      <c r="AWB331" s="100">
        <v>-1.731706530685586E-2</v>
      </c>
      <c r="AWC331" s="100">
        <v>-1.731706530685586E-2</v>
      </c>
      <c r="AWU331" s="100">
        <v>1.1041475836439465E-3</v>
      </c>
      <c r="AXB331" s="100">
        <v>8.6359394268461648E-3</v>
      </c>
      <c r="AXI331" s="124">
        <v>-9.5219248907568877E-3</v>
      </c>
      <c r="AXL331" s="124">
        <v>6000</v>
      </c>
    </row>
    <row r="332" spans="1:1010 1051:1312" ht="14.25" customHeight="1" x14ac:dyDescent="0.2">
      <c r="A332" s="126" t="s">
        <v>3079</v>
      </c>
      <c r="B332" s="126" t="s">
        <v>2984</v>
      </c>
      <c r="C332" s="126" t="s">
        <v>2782</v>
      </c>
      <c r="D332" s="126" t="s">
        <v>2783</v>
      </c>
      <c r="E332" s="29" t="s">
        <v>3050</v>
      </c>
      <c r="F332" s="126" t="s">
        <v>3026</v>
      </c>
      <c r="G332" s="126" t="s">
        <v>3048</v>
      </c>
      <c r="L332" s="124">
        <v>-0.60677941678358804</v>
      </c>
      <c r="P332" s="100">
        <v>-0.14022794926244739</v>
      </c>
      <c r="Q332" s="100">
        <v>-0.14022794926244739</v>
      </c>
      <c r="R332" s="100">
        <v>-0.14022794926244739</v>
      </c>
      <c r="S332" s="100">
        <v>-0.14022794926244739</v>
      </c>
      <c r="T332" s="100">
        <v>-0.14022794926244739</v>
      </c>
      <c r="U332" s="100">
        <v>-0.14022794926244739</v>
      </c>
      <c r="V332" s="100">
        <v>-0.14022794926244739</v>
      </c>
      <c r="W332" s="100">
        <v>-0.14022794926244739</v>
      </c>
      <c r="X332" s="100">
        <v>-0.14022794926244739</v>
      </c>
      <c r="Y332" s="100">
        <v>-0.14022794926244739</v>
      </c>
      <c r="Z332" s="100">
        <v>-0.14022794926244739</v>
      </c>
      <c r="AA332" s="100">
        <v>-0.14022794926244739</v>
      </c>
      <c r="AF332" s="100">
        <v>0.27681322917851681</v>
      </c>
      <c r="AG332" s="100">
        <v>0.27681322917851681</v>
      </c>
      <c r="CM332" s="100">
        <v>0.34455781603529134</v>
      </c>
      <c r="FI332" s="100">
        <v>0.10873613533806076</v>
      </c>
      <c r="GB332" s="100">
        <v>-0.14022794926244739</v>
      </c>
      <c r="GC332" s="100">
        <v>-0.25235038805253246</v>
      </c>
      <c r="GD332" s="100">
        <v>-8.8528118008418352E-2</v>
      </c>
      <c r="IX332" s="100">
        <v>0.76838989799400859</v>
      </c>
      <c r="JA332" s="100">
        <v>0.1611252575430081</v>
      </c>
      <c r="JB332" s="100">
        <v>0.10873613533806076</v>
      </c>
      <c r="JC332" s="100">
        <v>-0.14022794926244739</v>
      </c>
      <c r="JD332" s="100">
        <v>0.10873613533806076</v>
      </c>
      <c r="JE332" s="100">
        <v>-0.25235038805253246</v>
      </c>
      <c r="JF332" s="100">
        <v>-0.25235038805253246</v>
      </c>
      <c r="NF332" s="100">
        <v>-0.14022794926244739</v>
      </c>
      <c r="QS332" s="100">
        <v>0.47490542009530673</v>
      </c>
      <c r="US332" s="100">
        <v>1</v>
      </c>
      <c r="VD332" s="100">
        <v>0.62535771617812497</v>
      </c>
      <c r="XR332" s="124" t="s">
        <v>86</v>
      </c>
      <c r="XS332" s="124">
        <v>388.08167153312354</v>
      </c>
      <c r="XT332" s="124">
        <v>-21.206648717657025</v>
      </c>
      <c r="XU332" s="124">
        <v>80.189015711703519</v>
      </c>
      <c r="XV332" s="124">
        <v>2.1206648717657024</v>
      </c>
      <c r="XW332" s="124">
        <v>0.14241151597192667</v>
      </c>
      <c r="XX332" s="124">
        <v>367.01743433143844</v>
      </c>
      <c r="YJ332" s="124">
        <v>1.3444563305853094E-2</v>
      </c>
      <c r="AAU332" s="100">
        <v>3.3186924873282522E-2</v>
      </c>
      <c r="AAV332" s="100">
        <v>9.091645415418452E-3</v>
      </c>
      <c r="ACB332" s="100">
        <v>-4.984513449117086E-2</v>
      </c>
      <c r="ADM332" s="100">
        <v>-4.984513449117086E-2</v>
      </c>
      <c r="ADU332" s="100">
        <v>1.5331933239480238E-2</v>
      </c>
      <c r="AEV332" s="100">
        <v>1.63586835444238E-2</v>
      </c>
      <c r="AGI332" s="100">
        <v>-4.984513449117086E-2</v>
      </c>
      <c r="AGJ332" s="100">
        <v>-4.984513449117086E-2</v>
      </c>
      <c r="AIO332" s="100">
        <v>1.3078315392223783E-2</v>
      </c>
      <c r="AIP332" s="100">
        <v>1.3078315392223783E-2</v>
      </c>
      <c r="AJA332" s="100">
        <v>1.5331933239480238E-2</v>
      </c>
      <c r="AJB332" s="100">
        <v>1.5331933239480238E-2</v>
      </c>
      <c r="AJC332" s="100">
        <v>1.5331933239480238E-2</v>
      </c>
      <c r="AKF332" s="100">
        <v>-4.984513449117086E-2</v>
      </c>
      <c r="AKG332" s="100">
        <v>-6.4156862652155783E-2</v>
      </c>
      <c r="AKN332" s="100">
        <v>3.3186924873282522E-2</v>
      </c>
      <c r="ALD332" s="100">
        <v>-4.984513449117086E-2</v>
      </c>
      <c r="ALV332" s="100">
        <v>-4.984513449117086E-2</v>
      </c>
      <c r="ANK332" s="100">
        <v>-4.984513449117086E-2</v>
      </c>
      <c r="ANL332" s="100">
        <v>-4.984513449117086E-2</v>
      </c>
      <c r="AOJ332" s="100">
        <v>-4.984513449117086E-2</v>
      </c>
      <c r="AOK332" s="100">
        <v>-4.984513449117086E-2</v>
      </c>
      <c r="AOL332" s="100">
        <v>-4.984513449117086E-2</v>
      </c>
      <c r="AON332" s="100">
        <v>-4.984513449117086E-2</v>
      </c>
      <c r="AOO332" s="100">
        <v>-4.984513449117086E-2</v>
      </c>
      <c r="AOP332" s="100">
        <v>-4.984513449117086E-2</v>
      </c>
      <c r="AOQ332" s="100">
        <v>-4.984513449117086E-2</v>
      </c>
      <c r="AOR332" s="100">
        <v>-4.984513449117086E-2</v>
      </c>
      <c r="AOS332" s="100">
        <v>-4.984513449117086E-2</v>
      </c>
      <c r="AOT332" s="100">
        <v>-4.984513449117086E-2</v>
      </c>
      <c r="AOU332" s="100">
        <v>-4.984513449117086E-2</v>
      </c>
      <c r="AOV332" s="100">
        <v>-4.984513449117086E-2</v>
      </c>
      <c r="AOW332" s="100">
        <v>-4.984513449117086E-2</v>
      </c>
      <c r="AOX332" s="100">
        <v>-4.984513449117086E-2</v>
      </c>
      <c r="AOY332" s="100">
        <v>-4.984513449117086E-2</v>
      </c>
      <c r="APY332" s="100">
        <v>-4.984513449117086E-2</v>
      </c>
      <c r="APZ332" s="100">
        <v>-4.984513449117086E-2</v>
      </c>
      <c r="AQA332" s="100">
        <v>-4.984513449117086E-2</v>
      </c>
      <c r="ARK332" s="100">
        <v>1.63586835444238E-2</v>
      </c>
      <c r="ARL332" s="100">
        <v>1.63586835444238E-2</v>
      </c>
      <c r="ARM332" s="100">
        <v>1.63586835444238E-2</v>
      </c>
      <c r="ARN332" s="100">
        <v>1.63586835444238E-2</v>
      </c>
      <c r="ARX332" s="100">
        <v>-6.4156862652155783E-2</v>
      </c>
      <c r="ARY332" s="100">
        <v>-6.4156862652155783E-2</v>
      </c>
      <c r="ASA332" s="100">
        <v>1.5331933239480238E-2</v>
      </c>
      <c r="ASB332" s="100">
        <v>1.5331933239480238E-2</v>
      </c>
      <c r="ASC332" s="100">
        <v>1.5331933239480238E-2</v>
      </c>
      <c r="AWB332" s="100">
        <v>-4.984513449117086E-2</v>
      </c>
      <c r="AWC332" s="100">
        <v>-4.984513449117086E-2</v>
      </c>
      <c r="AWU332" s="100">
        <v>-1.6741917514346569E-3</v>
      </c>
      <c r="AXB332" s="100">
        <v>-1.3444563305853094E-2</v>
      </c>
      <c r="AXI332" s="124">
        <v>1.6336448734721221E-2</v>
      </c>
      <c r="AXL332" s="124">
        <v>6000</v>
      </c>
    </row>
    <row r="333" spans="1:1010 1051:1312" ht="14.25" customHeight="1" x14ac:dyDescent="0.2">
      <c r="A333" s="126" t="s">
        <v>3079</v>
      </c>
      <c r="B333" s="126" t="s">
        <v>2985</v>
      </c>
      <c r="C333" s="126" t="s">
        <v>2782</v>
      </c>
      <c r="D333" s="126" t="s">
        <v>2786</v>
      </c>
      <c r="E333" s="29" t="s">
        <v>3050</v>
      </c>
      <c r="F333" s="126" t="s">
        <v>3026</v>
      </c>
      <c r="G333" s="126" t="s">
        <v>3048</v>
      </c>
      <c r="L333" s="124">
        <v>0.60677941678358804</v>
      </c>
      <c r="P333" s="100">
        <v>0.14022794926244739</v>
      </c>
      <c r="Q333" s="100">
        <v>0.14022794926244739</v>
      </c>
      <c r="R333" s="100">
        <v>0.14022794926244739</v>
      </c>
      <c r="S333" s="100">
        <v>0.14022794926244739</v>
      </c>
      <c r="T333" s="100">
        <v>0.14022794926244739</v>
      </c>
      <c r="U333" s="100">
        <v>0.14022794926244739</v>
      </c>
      <c r="V333" s="100">
        <v>0.14022794926244739</v>
      </c>
      <c r="W333" s="100">
        <v>0.14022794926244739</v>
      </c>
      <c r="X333" s="100">
        <v>0.14022794926244739</v>
      </c>
      <c r="Y333" s="100">
        <v>0.14022794926244739</v>
      </c>
      <c r="Z333" s="100">
        <v>0.14022794926244739</v>
      </c>
      <c r="AA333" s="100">
        <v>0.14022794926244739</v>
      </c>
      <c r="AF333" s="100">
        <v>-0.27681322917851681</v>
      </c>
      <c r="AG333" s="100">
        <v>-0.27681322917851681</v>
      </c>
      <c r="CM333" s="100">
        <v>-0.34455781603529134</v>
      </c>
      <c r="FI333" s="100">
        <v>-0.10873613533806076</v>
      </c>
      <c r="GB333" s="100">
        <v>0.14022794926244739</v>
      </c>
      <c r="GC333" s="100">
        <v>0.25235038805253246</v>
      </c>
      <c r="GD333" s="100">
        <v>8.8528118008418352E-2</v>
      </c>
      <c r="IX333" s="100">
        <v>-0.76838989799400859</v>
      </c>
      <c r="JA333" s="100">
        <v>-0.1611252575430081</v>
      </c>
      <c r="JB333" s="100">
        <v>-0.10873613533806076</v>
      </c>
      <c r="JC333" s="100">
        <v>0.14022794926244739</v>
      </c>
      <c r="JD333" s="100">
        <v>-0.10873613533806076</v>
      </c>
      <c r="JE333" s="100">
        <v>0.25235038805253246</v>
      </c>
      <c r="JF333" s="100">
        <v>0.25235038805253246</v>
      </c>
      <c r="NF333" s="100">
        <v>0.14022794926244739</v>
      </c>
      <c r="QS333" s="100">
        <v>-0.47490542009530673</v>
      </c>
      <c r="US333" s="100">
        <v>-1</v>
      </c>
      <c r="VD333" s="100">
        <v>-0.62535771617812497</v>
      </c>
      <c r="XR333" s="124" t="s">
        <v>86</v>
      </c>
      <c r="XS333" s="124">
        <v>388.08167153312354</v>
      </c>
      <c r="XT333" s="124">
        <v>-21.206648717657025</v>
      </c>
      <c r="XU333" s="124">
        <v>-80.189015711703519</v>
      </c>
      <c r="XV333" s="124">
        <v>2.1206648717657024</v>
      </c>
      <c r="XW333" s="124">
        <v>-0.14241151597192667</v>
      </c>
      <c r="XX333" s="124">
        <v>366.73261129949464</v>
      </c>
      <c r="YJ333" s="124">
        <v>-1.3444563305853094E-2</v>
      </c>
      <c r="AAU333" s="100">
        <v>-3.3186924873282522E-2</v>
      </c>
      <c r="AAV333" s="100">
        <v>-9.091645415418452E-3</v>
      </c>
      <c r="ACB333" s="100">
        <v>4.984513449117086E-2</v>
      </c>
      <c r="ADM333" s="100">
        <v>4.984513449117086E-2</v>
      </c>
      <c r="ADU333" s="100">
        <v>-1.5331933239480238E-2</v>
      </c>
      <c r="AEV333" s="100">
        <v>-1.63586835444238E-2</v>
      </c>
      <c r="AGI333" s="100">
        <v>4.984513449117086E-2</v>
      </c>
      <c r="AGJ333" s="100">
        <v>4.984513449117086E-2</v>
      </c>
      <c r="AIO333" s="100">
        <v>-1.3078315392223783E-2</v>
      </c>
      <c r="AIP333" s="100">
        <v>-1.3078315392223783E-2</v>
      </c>
      <c r="AJA333" s="100">
        <v>-1.5331933239480238E-2</v>
      </c>
      <c r="AJB333" s="100">
        <v>-1.5331933239480238E-2</v>
      </c>
      <c r="AJC333" s="100">
        <v>-1.5331933239480238E-2</v>
      </c>
      <c r="AKF333" s="100">
        <v>4.984513449117086E-2</v>
      </c>
      <c r="AKG333" s="100">
        <v>6.4156862652155783E-2</v>
      </c>
      <c r="AKN333" s="100">
        <v>-3.3186924873282522E-2</v>
      </c>
      <c r="ALD333" s="100">
        <v>4.984513449117086E-2</v>
      </c>
      <c r="ALV333" s="100">
        <v>4.984513449117086E-2</v>
      </c>
      <c r="ANK333" s="100">
        <v>4.984513449117086E-2</v>
      </c>
      <c r="ANL333" s="100">
        <v>4.984513449117086E-2</v>
      </c>
      <c r="AOJ333" s="100">
        <v>4.984513449117086E-2</v>
      </c>
      <c r="AOK333" s="100">
        <v>4.984513449117086E-2</v>
      </c>
      <c r="AOL333" s="100">
        <v>4.984513449117086E-2</v>
      </c>
      <c r="AON333" s="100">
        <v>4.984513449117086E-2</v>
      </c>
      <c r="AOO333" s="100">
        <v>4.984513449117086E-2</v>
      </c>
      <c r="AOP333" s="100">
        <v>4.984513449117086E-2</v>
      </c>
      <c r="AOQ333" s="100">
        <v>4.984513449117086E-2</v>
      </c>
      <c r="AOR333" s="100">
        <v>4.984513449117086E-2</v>
      </c>
      <c r="AOS333" s="100">
        <v>4.984513449117086E-2</v>
      </c>
      <c r="AOT333" s="100">
        <v>4.984513449117086E-2</v>
      </c>
      <c r="AOU333" s="100">
        <v>4.984513449117086E-2</v>
      </c>
      <c r="AOV333" s="100">
        <v>4.984513449117086E-2</v>
      </c>
      <c r="AOW333" s="100">
        <v>4.984513449117086E-2</v>
      </c>
      <c r="AOX333" s="100">
        <v>4.984513449117086E-2</v>
      </c>
      <c r="AOY333" s="100">
        <v>4.984513449117086E-2</v>
      </c>
      <c r="APY333" s="100">
        <v>4.984513449117086E-2</v>
      </c>
      <c r="APZ333" s="100">
        <v>4.984513449117086E-2</v>
      </c>
      <c r="AQA333" s="100">
        <v>4.984513449117086E-2</v>
      </c>
      <c r="ARK333" s="100">
        <v>-1.63586835444238E-2</v>
      </c>
      <c r="ARL333" s="100">
        <v>-1.63586835444238E-2</v>
      </c>
      <c r="ARM333" s="100">
        <v>-1.63586835444238E-2</v>
      </c>
      <c r="ARN333" s="100">
        <v>-1.63586835444238E-2</v>
      </c>
      <c r="ARX333" s="100">
        <v>6.4156862652155783E-2</v>
      </c>
      <c r="ARY333" s="100">
        <v>6.4156862652155783E-2</v>
      </c>
      <c r="ASA333" s="100">
        <v>-1.5331933239480238E-2</v>
      </c>
      <c r="ASB333" s="100">
        <v>-1.5331933239480238E-2</v>
      </c>
      <c r="ASC333" s="100">
        <v>-1.5331933239480238E-2</v>
      </c>
      <c r="AWB333" s="100">
        <v>4.984513449117086E-2</v>
      </c>
      <c r="AWC333" s="100">
        <v>4.984513449117086E-2</v>
      </c>
      <c r="AWU333" s="100">
        <v>1.6741917514346569E-3</v>
      </c>
      <c r="AXB333" s="100">
        <v>1.3444563305853094E-2</v>
      </c>
      <c r="AXI333" s="124">
        <v>-1.6336448734721221E-2</v>
      </c>
      <c r="AXL333" s="124">
        <v>6000</v>
      </c>
    </row>
    <row r="334" spans="1:1010 1051:1312" ht="14.25" customHeight="1" x14ac:dyDescent="0.2">
      <c r="A334" s="126" t="s">
        <v>3079</v>
      </c>
      <c r="B334" s="126" t="s">
        <v>3022</v>
      </c>
      <c r="C334" s="126" t="s">
        <v>2782</v>
      </c>
      <c r="D334" s="126" t="s">
        <v>2783</v>
      </c>
      <c r="E334" s="29" t="s">
        <v>3050</v>
      </c>
      <c r="F334" s="126" t="s">
        <v>3026</v>
      </c>
      <c r="G334" s="126" t="s">
        <v>3023</v>
      </c>
      <c r="L334" s="124">
        <v>-0.58755139380936894</v>
      </c>
      <c r="P334" s="100">
        <v>-0.14783430012932813</v>
      </c>
      <c r="Q334" s="100">
        <v>-0.14783430012932813</v>
      </c>
      <c r="R334" s="100">
        <v>-0.14783430012932813</v>
      </c>
      <c r="S334" s="100">
        <v>-0.14783430012932813</v>
      </c>
      <c r="T334" s="100">
        <v>-0.14783430012932813</v>
      </c>
      <c r="U334" s="100">
        <v>-0.14783430012932813</v>
      </c>
      <c r="V334" s="100">
        <v>-0.14783430012932813</v>
      </c>
      <c r="W334" s="100">
        <v>-0.14783430012932813</v>
      </c>
      <c r="X334" s="100">
        <v>-0.14783430012932813</v>
      </c>
      <c r="Y334" s="100">
        <v>-0.14783430012932813</v>
      </c>
      <c r="Z334" s="100">
        <v>-0.14783430012932813</v>
      </c>
      <c r="AA334" s="100">
        <v>-0.14783430012932813</v>
      </c>
      <c r="AF334" s="100">
        <v>0.27314095292910623</v>
      </c>
      <c r="AG334" s="100">
        <v>0.27314095292910623</v>
      </c>
      <c r="AU334" s="100">
        <v>-0.14328980153204682</v>
      </c>
      <c r="CM334" s="100">
        <v>0.31809540779618195</v>
      </c>
      <c r="GB334" s="100">
        <v>-0.14783430012932813</v>
      </c>
      <c r="GC334" s="100">
        <v>-0.17295819419048164</v>
      </c>
      <c r="GD334" s="100">
        <v>-0.11232689930110655</v>
      </c>
      <c r="IX334" s="100">
        <v>0.76060060205323932</v>
      </c>
      <c r="IY334" s="100">
        <v>-0.14328980153204682</v>
      </c>
      <c r="JA334" s="100">
        <v>0.13189449562751482</v>
      </c>
      <c r="JC334" s="100">
        <v>-0.14783430012932813</v>
      </c>
      <c r="JE334" s="100">
        <v>-0.17295819419048164</v>
      </c>
      <c r="JF334" s="100">
        <v>-0.22484088129569246</v>
      </c>
      <c r="KO334" s="100">
        <v>-0.14328980153204682</v>
      </c>
      <c r="NF334" s="100">
        <v>-0.14783430012932813</v>
      </c>
      <c r="QS334" s="100">
        <v>0.45185863609047972</v>
      </c>
      <c r="US334" s="100">
        <v>1</v>
      </c>
      <c r="VD334" s="100">
        <v>0.60955468681749303</v>
      </c>
      <c r="XR334" s="124" t="s">
        <v>86</v>
      </c>
      <c r="XS334" s="124">
        <v>386.76003486625564</v>
      </c>
      <c r="XT334" s="124">
        <v>-21.134428134768068</v>
      </c>
      <c r="XU334" s="124">
        <v>112.876005413982</v>
      </c>
      <c r="XV334" s="124">
        <v>2.1134428134768068</v>
      </c>
      <c r="XW334" s="124">
        <v>0.71231285359837415</v>
      </c>
      <c r="XX334" s="124">
        <v>366.3379195850859</v>
      </c>
      <c r="YJ334" s="124">
        <v>-2.9252572532311957E-4</v>
      </c>
      <c r="AAU334" s="100">
        <v>2.9320224538283188E-2</v>
      </c>
      <c r="AAV334" s="100">
        <v>7.8293279552215898E-3</v>
      </c>
      <c r="ADM334" s="100">
        <v>1.7290936074185335E-2</v>
      </c>
      <c r="ADU334" s="100">
        <v>1.2633663900154371E-2</v>
      </c>
      <c r="AEV334" s="100">
        <v>1.3632986987068888E-2</v>
      </c>
      <c r="AGI334" s="100">
        <v>1.7291453736296952E-2</v>
      </c>
      <c r="AGJ334" s="100">
        <v>1.7291975335002575E-2</v>
      </c>
      <c r="AGP334" s="100">
        <v>-6.5578546419277239E-2</v>
      </c>
      <c r="AIO334" s="100">
        <v>1.0444300572431156E-2</v>
      </c>
      <c r="AIP334" s="100">
        <v>1.0444300572431156E-2</v>
      </c>
      <c r="AJA334" s="100">
        <v>1.2634184514711494E-2</v>
      </c>
      <c r="AJB334" s="100">
        <v>1.2634184514711494E-2</v>
      </c>
      <c r="AJC334" s="100">
        <v>1.2634184514711494E-2</v>
      </c>
      <c r="AKG334" s="100">
        <v>-3.8994896379083044E-2</v>
      </c>
      <c r="AKI334" s="100">
        <v>-6.5578546419277239E-2</v>
      </c>
      <c r="AKK334" s="100">
        <v>-6.5578546419277239E-2</v>
      </c>
      <c r="AKN334" s="100">
        <v>2.9320224538283188E-2</v>
      </c>
      <c r="ALD334" s="100">
        <v>1.7292492997114193E-2</v>
      </c>
      <c r="ANK334" s="100">
        <v>1.7291975335002575E-2</v>
      </c>
      <c r="ANL334" s="100">
        <v>1.7291975335002575E-2</v>
      </c>
      <c r="AOJ334" s="100">
        <v>1.7291975335002575E-2</v>
      </c>
      <c r="AOK334" s="100">
        <v>1.7291975335002575E-2</v>
      </c>
      <c r="AOL334" s="100">
        <v>1.7291975335002575E-2</v>
      </c>
      <c r="AON334" s="100">
        <v>1.7291975335002575E-2</v>
      </c>
      <c r="AOO334" s="100">
        <v>1.7291975335002575E-2</v>
      </c>
      <c r="AOP334" s="100">
        <v>1.7291975335002575E-2</v>
      </c>
      <c r="AOQ334" s="100">
        <v>1.7291975335002575E-2</v>
      </c>
      <c r="AOR334" s="100">
        <v>1.7291975335002575E-2</v>
      </c>
      <c r="AOS334" s="100">
        <v>1.7291975335002575E-2</v>
      </c>
      <c r="AOT334" s="100">
        <v>1.7291975335002575E-2</v>
      </c>
      <c r="AOU334" s="100">
        <v>1.7291975335002575E-2</v>
      </c>
      <c r="AOV334" s="100">
        <v>1.7291975335002575E-2</v>
      </c>
      <c r="AOW334" s="100">
        <v>1.7291975335002575E-2</v>
      </c>
      <c r="AOX334" s="100">
        <v>1.7291975335002575E-2</v>
      </c>
      <c r="AOY334" s="100">
        <v>1.7291975335002575E-2</v>
      </c>
      <c r="APY334" s="100">
        <v>1.7291975335002575E-2</v>
      </c>
      <c r="APZ334" s="100">
        <v>1.7291975335002575E-2</v>
      </c>
      <c r="AQA334" s="100">
        <v>1.7291975335002575E-2</v>
      </c>
      <c r="ARK334" s="100">
        <v>1.3632986987068888E-2</v>
      </c>
      <c r="ARL334" s="100">
        <v>1.3632986987068888E-2</v>
      </c>
      <c r="ARM334" s="100">
        <v>1.3632986987068888E-2</v>
      </c>
      <c r="ARN334" s="100">
        <v>1.3632986987068888E-2</v>
      </c>
      <c r="ARX334" s="100">
        <v>-3.8994896379083044E-2</v>
      </c>
      <c r="ARY334" s="100">
        <v>-3.8994896379083044E-2</v>
      </c>
      <c r="ASA334" s="100">
        <v>1.2633663900154371E-2</v>
      </c>
      <c r="ASB334" s="100">
        <v>1.2633663900154371E-2</v>
      </c>
      <c r="ASC334" s="100">
        <v>1.2633663900154371E-2</v>
      </c>
      <c r="AWB334" s="100">
        <v>1.7291453736296952E-2</v>
      </c>
      <c r="AWC334" s="100">
        <v>1.7291975335002575E-2</v>
      </c>
      <c r="AWU334" s="100">
        <v>-1.446237838247116E-3</v>
      </c>
      <c r="AXB334" s="100">
        <v>2.9252572532311957E-4</v>
      </c>
      <c r="AXI334" s="124">
        <v>1.3614798938618675E-2</v>
      </c>
      <c r="AXL334" s="124">
        <v>6000</v>
      </c>
    </row>
    <row r="335" spans="1:1010 1051:1312" ht="14.25" customHeight="1" x14ac:dyDescent="0.2">
      <c r="A335" s="126" t="s">
        <v>3079</v>
      </c>
      <c r="B335" s="126" t="s">
        <v>3024</v>
      </c>
      <c r="C335" s="126" t="s">
        <v>2782</v>
      </c>
      <c r="D335" s="126" t="s">
        <v>2786</v>
      </c>
      <c r="E335" s="29" t="s">
        <v>3050</v>
      </c>
      <c r="F335" s="126" t="s">
        <v>3026</v>
      </c>
      <c r="G335" s="126" t="s">
        <v>3023</v>
      </c>
      <c r="L335" s="124">
        <v>0.58755139380936894</v>
      </c>
      <c r="P335" s="100">
        <v>0.14783430012932813</v>
      </c>
      <c r="Q335" s="100">
        <v>0.14783430012932813</v>
      </c>
      <c r="R335" s="100">
        <v>0.14783430012932813</v>
      </c>
      <c r="S335" s="100">
        <v>0.14783430012932813</v>
      </c>
      <c r="T335" s="100">
        <v>0.14783430012932813</v>
      </c>
      <c r="U335" s="100">
        <v>0.14783430012932813</v>
      </c>
      <c r="V335" s="100">
        <v>0.14783430012932813</v>
      </c>
      <c r="W335" s="100">
        <v>0.14783430012932813</v>
      </c>
      <c r="X335" s="100">
        <v>0.14783430012932813</v>
      </c>
      <c r="Y335" s="100">
        <v>0.14783430012932813</v>
      </c>
      <c r="Z335" s="100">
        <v>0.14783430012932813</v>
      </c>
      <c r="AA335" s="100">
        <v>0.14783430012932813</v>
      </c>
      <c r="AF335" s="100">
        <v>-0.27314095292910623</v>
      </c>
      <c r="AG335" s="100">
        <v>-0.27314095292910623</v>
      </c>
      <c r="AU335" s="100">
        <v>0.14328980153204682</v>
      </c>
      <c r="CM335" s="100">
        <v>-0.31809540779618195</v>
      </c>
      <c r="GB335" s="100">
        <v>0.14783430012932813</v>
      </c>
      <c r="GC335" s="100">
        <v>0.17295819419048164</v>
      </c>
      <c r="GD335" s="100">
        <v>0.11232689930110655</v>
      </c>
      <c r="IX335" s="100">
        <v>-0.76060060205323932</v>
      </c>
      <c r="IY335" s="100">
        <v>0.14328980153204682</v>
      </c>
      <c r="JA335" s="100">
        <v>-0.13189449562751482</v>
      </c>
      <c r="JC335" s="100">
        <v>0.14783430012932813</v>
      </c>
      <c r="JE335" s="100">
        <v>0.17295819419048164</v>
      </c>
      <c r="JF335" s="100">
        <v>0.22484088129569246</v>
      </c>
      <c r="KO335" s="100">
        <v>0.14328980153204682</v>
      </c>
      <c r="NF335" s="100">
        <v>0.14783430012932813</v>
      </c>
      <c r="QS335" s="100">
        <v>-0.45185863609047972</v>
      </c>
      <c r="US335" s="100">
        <v>-1</v>
      </c>
      <c r="VD335" s="100">
        <v>-0.60955468681749303</v>
      </c>
      <c r="XR335" s="124" t="s">
        <v>86</v>
      </c>
      <c r="XS335" s="124">
        <v>386.76003486625564</v>
      </c>
      <c r="XT335" s="124">
        <v>-21.134428134768068</v>
      </c>
      <c r="XU335" s="124">
        <v>-112.876005413982</v>
      </c>
      <c r="XV335" s="124">
        <v>2.1134428134768068</v>
      </c>
      <c r="XW335" s="124">
        <v>-0.71231285359837415</v>
      </c>
      <c r="XX335" s="124">
        <v>364.9132938778892</v>
      </c>
      <c r="YJ335" s="124">
        <v>2.9252572532311957E-4</v>
      </c>
      <c r="AAU335" s="100">
        <v>-2.9320224538283188E-2</v>
      </c>
      <c r="AAV335" s="100">
        <v>-7.8293279552215898E-3</v>
      </c>
      <c r="ADM335" s="100">
        <v>-1.7290936074185335E-2</v>
      </c>
      <c r="ADU335" s="100">
        <v>-1.2633663900154371E-2</v>
      </c>
      <c r="AEV335" s="100">
        <v>-1.3632986987068888E-2</v>
      </c>
      <c r="AGI335" s="100">
        <v>-1.7291453736296952E-2</v>
      </c>
      <c r="AGJ335" s="100">
        <v>-1.7291975335002575E-2</v>
      </c>
      <c r="AGP335" s="100">
        <v>6.5578546419277239E-2</v>
      </c>
      <c r="AIO335" s="100">
        <v>-1.0444300572431156E-2</v>
      </c>
      <c r="AIP335" s="100">
        <v>-1.0444300572431156E-2</v>
      </c>
      <c r="AJA335" s="100">
        <v>-1.2634184514711494E-2</v>
      </c>
      <c r="AJB335" s="100">
        <v>-1.2634184514711494E-2</v>
      </c>
      <c r="AJC335" s="100">
        <v>-1.2634184514711494E-2</v>
      </c>
      <c r="AKG335" s="100">
        <v>3.8994896379083044E-2</v>
      </c>
      <c r="AKI335" s="100">
        <v>6.5578546419277239E-2</v>
      </c>
      <c r="AKK335" s="100">
        <v>6.5578546419277239E-2</v>
      </c>
      <c r="AKN335" s="100">
        <v>-2.9320224538283188E-2</v>
      </c>
      <c r="ALD335" s="100">
        <v>-1.7292492997114193E-2</v>
      </c>
      <c r="ANK335" s="100">
        <v>-1.7291975335002575E-2</v>
      </c>
      <c r="ANL335" s="100">
        <v>-1.7291975335002575E-2</v>
      </c>
      <c r="AOJ335" s="100">
        <v>-1.7291975335002575E-2</v>
      </c>
      <c r="AOK335" s="100">
        <v>-1.7291975335002575E-2</v>
      </c>
      <c r="AOL335" s="100">
        <v>-1.7291975335002575E-2</v>
      </c>
      <c r="AON335" s="100">
        <v>-1.7291975335002575E-2</v>
      </c>
      <c r="AOO335" s="100">
        <v>-1.7291975335002575E-2</v>
      </c>
      <c r="AOP335" s="100">
        <v>-1.7291975335002575E-2</v>
      </c>
      <c r="AOQ335" s="100">
        <v>-1.7291975335002575E-2</v>
      </c>
      <c r="AOR335" s="100">
        <v>-1.7291975335002575E-2</v>
      </c>
      <c r="AOS335" s="100">
        <v>-1.7291975335002575E-2</v>
      </c>
      <c r="AOT335" s="100">
        <v>-1.7291975335002575E-2</v>
      </c>
      <c r="AOU335" s="100">
        <v>-1.7291975335002575E-2</v>
      </c>
      <c r="AOV335" s="100">
        <v>-1.7291975335002575E-2</v>
      </c>
      <c r="AOW335" s="100">
        <v>-1.7291975335002575E-2</v>
      </c>
      <c r="AOX335" s="100">
        <v>-1.7291975335002575E-2</v>
      </c>
      <c r="AOY335" s="100">
        <v>-1.7291975335002575E-2</v>
      </c>
      <c r="APY335" s="100">
        <v>-1.7291975335002575E-2</v>
      </c>
      <c r="APZ335" s="100">
        <v>-1.7291975335002575E-2</v>
      </c>
      <c r="AQA335" s="100">
        <v>-1.7291975335002575E-2</v>
      </c>
      <c r="ARK335" s="100">
        <v>-1.3632986987068888E-2</v>
      </c>
      <c r="ARL335" s="100">
        <v>-1.3632986987068888E-2</v>
      </c>
      <c r="ARM335" s="100">
        <v>-1.3632986987068888E-2</v>
      </c>
      <c r="ARN335" s="100">
        <v>-1.3632986987068888E-2</v>
      </c>
      <c r="ARX335" s="100">
        <v>3.8994896379083044E-2</v>
      </c>
      <c r="ARY335" s="100">
        <v>3.8994896379083044E-2</v>
      </c>
      <c r="ASA335" s="100">
        <v>-1.2633663900154371E-2</v>
      </c>
      <c r="ASB335" s="100">
        <v>-1.2633663900154371E-2</v>
      </c>
      <c r="ASC335" s="100">
        <v>-1.2633663900154371E-2</v>
      </c>
      <c r="AWB335" s="100">
        <v>-1.7291453736296952E-2</v>
      </c>
      <c r="AWC335" s="100">
        <v>-1.7291975335002575E-2</v>
      </c>
      <c r="AWU335" s="100">
        <v>1.446237838247116E-3</v>
      </c>
      <c r="AXB335" s="100">
        <v>-2.9252572532311957E-4</v>
      </c>
      <c r="AXI335" s="124">
        <v>-1.3614798938618675E-2</v>
      </c>
      <c r="AXL335" s="124">
        <v>6000</v>
      </c>
    </row>
    <row r="336" spans="1:1010 1051:1312" ht="14.25" customHeight="1" x14ac:dyDescent="0.2">
      <c r="A336" s="126" t="s">
        <v>3079</v>
      </c>
      <c r="B336" s="126" t="s">
        <v>2853</v>
      </c>
      <c r="C336" s="126" t="s">
        <v>2782</v>
      </c>
      <c r="D336" s="126" t="s">
        <v>2783</v>
      </c>
      <c r="E336" s="29" t="s">
        <v>3050</v>
      </c>
      <c r="F336" s="126" t="s">
        <v>2766</v>
      </c>
      <c r="G336" s="126" t="s">
        <v>2854</v>
      </c>
      <c r="L336" s="124">
        <v>-0.5673778524302534</v>
      </c>
      <c r="P336" s="100">
        <v>-0.1288771485460089</v>
      </c>
      <c r="Q336" s="100">
        <v>-0.1288771485460089</v>
      </c>
      <c r="R336" s="100">
        <v>-0.1288771485460089</v>
      </c>
      <c r="S336" s="100">
        <v>-0.1288771485460089</v>
      </c>
      <c r="T336" s="100">
        <v>-0.1288771485460089</v>
      </c>
      <c r="U336" s="100">
        <v>-0.1288771485460089</v>
      </c>
      <c r="V336" s="100">
        <v>-0.1288771485460089</v>
      </c>
      <c r="W336" s="100">
        <v>-0.1288771485460089</v>
      </c>
      <c r="X336" s="100">
        <v>-0.1288771485460089</v>
      </c>
      <c r="Y336" s="100">
        <v>-0.1288771485460089</v>
      </c>
      <c r="Z336" s="100">
        <v>-0.1288771485460089</v>
      </c>
      <c r="AA336" s="100">
        <v>-0.1288771485460089</v>
      </c>
      <c r="AF336" s="100">
        <v>0.27491657351845894</v>
      </c>
      <c r="AG336" s="100">
        <v>0.27491657351845894</v>
      </c>
      <c r="AU336" s="100">
        <v>-0.12404736764189987</v>
      </c>
      <c r="CM336" s="100">
        <v>0.33853558282242885</v>
      </c>
      <c r="FI336" s="100">
        <v>0.11013361748791257</v>
      </c>
      <c r="GB336" s="100">
        <v>-0.1288771485460089</v>
      </c>
      <c r="GC336" s="100">
        <v>-0.15557752085514495</v>
      </c>
      <c r="GD336" s="100">
        <v>-9.1141509154408912E-2</v>
      </c>
      <c r="IX336" s="100">
        <v>0.76584780109866935</v>
      </c>
      <c r="IY336" s="100">
        <v>-0.12404736764189987</v>
      </c>
      <c r="IZ336" s="100">
        <v>0.11013361748791257</v>
      </c>
      <c r="JA336" s="100">
        <v>0.14571601282143429</v>
      </c>
      <c r="JB336" s="100">
        <v>0.11013361748791257</v>
      </c>
      <c r="JC336" s="100">
        <v>-0.1288771485460089</v>
      </c>
      <c r="JD336" s="100">
        <v>0.11013361748791257</v>
      </c>
      <c r="KO336" s="100">
        <v>-0.12404736764189987</v>
      </c>
      <c r="QQ336" s="100">
        <v>0.11013361748791257</v>
      </c>
      <c r="QR336" s="100">
        <v>0.11013361748791257</v>
      </c>
      <c r="QS336" s="100">
        <v>0.47340447572349487</v>
      </c>
      <c r="VD336" s="100">
        <v>0.6241788664261223</v>
      </c>
      <c r="XR336" s="124" t="s">
        <v>86</v>
      </c>
      <c r="XS336" s="124">
        <v>427.32265866158428</v>
      </c>
      <c r="XT336" s="124">
        <v>-20.845007739589477</v>
      </c>
      <c r="XU336" s="124">
        <v>103.43896949930195</v>
      </c>
      <c r="XV336" s="124">
        <v>2.0845007739589478</v>
      </c>
      <c r="XW336" s="124">
        <v>-0.71316095266894919</v>
      </c>
      <c r="XX336" s="124">
        <v>405.76448996932584</v>
      </c>
      <c r="YJ336" s="124">
        <v>4.9069481946134351E-3</v>
      </c>
      <c r="AAU336" s="100">
        <v>2.7374899570463188E-2</v>
      </c>
      <c r="AAV336" s="100">
        <v>7.2274982392798899E-3</v>
      </c>
      <c r="ADM336" s="100">
        <v>-9.8563780358172422E-3</v>
      </c>
      <c r="ADU336" s="100">
        <v>1.1276147905024176E-2</v>
      </c>
      <c r="AEV336" s="100">
        <v>1.2267936173251504E-2</v>
      </c>
      <c r="AGI336" s="100">
        <v>-9.8568905502709261E-3</v>
      </c>
      <c r="AGJ336" s="100">
        <v>-9.8563780358172422E-3</v>
      </c>
      <c r="AIO336" s="100">
        <v>9.1013889172756306E-3</v>
      </c>
      <c r="AIP336" s="100">
        <v>9.1013889172756306E-3</v>
      </c>
      <c r="AJA336" s="100">
        <v>1.1276147905024176E-2</v>
      </c>
      <c r="AJB336" s="100">
        <v>1.1276147905024176E-2</v>
      </c>
      <c r="AJC336" s="100">
        <v>1.1276147905024176E-2</v>
      </c>
      <c r="ALD336" s="100">
        <v>-9.8563780358172422E-3</v>
      </c>
      <c r="ANK336" s="100">
        <v>-9.8558655213635583E-3</v>
      </c>
      <c r="ANL336" s="100">
        <v>-9.8558655213635583E-3</v>
      </c>
      <c r="APY336" s="100">
        <v>-9.8563780358172422E-3</v>
      </c>
      <c r="APZ336" s="100">
        <v>-9.8563780358172422E-3</v>
      </c>
      <c r="AQA336" s="100">
        <v>-9.8563780358172422E-3</v>
      </c>
      <c r="ARK336" s="100">
        <v>1.2267936173251504E-2</v>
      </c>
      <c r="ARL336" s="100">
        <v>1.2267936173251504E-2</v>
      </c>
      <c r="ARM336" s="100">
        <v>1.2267936173251504E-2</v>
      </c>
      <c r="ARN336" s="100">
        <v>1.2267936173251504E-2</v>
      </c>
      <c r="ASA336" s="100">
        <v>1.1276659448806545E-2</v>
      </c>
      <c r="ASB336" s="100">
        <v>1.1276659448806545E-2</v>
      </c>
      <c r="ASC336" s="100">
        <v>1.1276659448806545E-2</v>
      </c>
      <c r="AXB336" s="100">
        <v>-4.9069481946134351E-3</v>
      </c>
      <c r="AXI336" s="124">
        <v>1.2252559768969665E-2</v>
      </c>
      <c r="AXL336" s="124">
        <v>6000</v>
      </c>
    </row>
    <row r="337" spans="1:1010 1051:1312" ht="14.25" customHeight="1" x14ac:dyDescent="0.2">
      <c r="A337" s="126" t="s">
        <v>3079</v>
      </c>
      <c r="B337" s="126" t="s">
        <v>2855</v>
      </c>
      <c r="C337" s="126" t="s">
        <v>2782</v>
      </c>
      <c r="D337" s="126" t="s">
        <v>2786</v>
      </c>
      <c r="E337" s="29" t="s">
        <v>3050</v>
      </c>
      <c r="F337" s="126" t="s">
        <v>2766</v>
      </c>
      <c r="G337" s="126" t="s">
        <v>2854</v>
      </c>
      <c r="L337" s="124">
        <v>0.5673778524302534</v>
      </c>
      <c r="P337" s="100">
        <v>0.1288771485460089</v>
      </c>
      <c r="Q337" s="100">
        <v>0.1288771485460089</v>
      </c>
      <c r="R337" s="100">
        <v>0.1288771485460089</v>
      </c>
      <c r="S337" s="100">
        <v>0.1288771485460089</v>
      </c>
      <c r="T337" s="100">
        <v>0.1288771485460089</v>
      </c>
      <c r="U337" s="100">
        <v>0.1288771485460089</v>
      </c>
      <c r="V337" s="100">
        <v>0.1288771485460089</v>
      </c>
      <c r="W337" s="100">
        <v>0.1288771485460089</v>
      </c>
      <c r="X337" s="100">
        <v>0.1288771485460089</v>
      </c>
      <c r="Y337" s="100">
        <v>0.1288771485460089</v>
      </c>
      <c r="Z337" s="100">
        <v>0.1288771485460089</v>
      </c>
      <c r="AA337" s="100">
        <v>0.1288771485460089</v>
      </c>
      <c r="AF337" s="100">
        <v>-0.27491657351845894</v>
      </c>
      <c r="AG337" s="100">
        <v>-0.27491657351845894</v>
      </c>
      <c r="AU337" s="100">
        <v>0.12404736764189987</v>
      </c>
      <c r="CM337" s="100">
        <v>-0.33853558282242885</v>
      </c>
      <c r="FI337" s="100">
        <v>-0.11013361748791257</v>
      </c>
      <c r="GB337" s="100">
        <v>0.1288771485460089</v>
      </c>
      <c r="GC337" s="100">
        <v>0.15557752085514495</v>
      </c>
      <c r="GD337" s="100">
        <v>9.1141509154408912E-2</v>
      </c>
      <c r="IX337" s="100">
        <v>-0.76584780109866935</v>
      </c>
      <c r="IY337" s="100">
        <v>0.12404736764189987</v>
      </c>
      <c r="IZ337" s="100">
        <v>-0.11013361748791257</v>
      </c>
      <c r="JA337" s="100">
        <v>-0.14571601282143429</v>
      </c>
      <c r="JB337" s="100">
        <v>-0.11013361748791257</v>
      </c>
      <c r="JC337" s="100">
        <v>0.1288771485460089</v>
      </c>
      <c r="JD337" s="100">
        <v>-0.11013361748791257</v>
      </c>
      <c r="KO337" s="100">
        <v>0.12404736764189987</v>
      </c>
      <c r="QQ337" s="100">
        <v>-0.11013361748791257</v>
      </c>
      <c r="QR337" s="100">
        <v>-0.11013361748791257</v>
      </c>
      <c r="QS337" s="100">
        <v>-0.47340447572349487</v>
      </c>
      <c r="VD337" s="100">
        <v>-0.6241788664261223</v>
      </c>
      <c r="XR337" s="124" t="s">
        <v>86</v>
      </c>
      <c r="XS337" s="124">
        <v>427.32265866158428</v>
      </c>
      <c r="XT337" s="124">
        <v>-20.845007739589477</v>
      </c>
      <c r="XU337" s="124">
        <v>-103.43896949930195</v>
      </c>
      <c r="XV337" s="124">
        <v>2.0845007739589478</v>
      </c>
      <c r="XW337" s="124">
        <v>0.71316095266894919</v>
      </c>
      <c r="XX337" s="124">
        <v>407.19081187466372</v>
      </c>
      <c r="YJ337" s="124">
        <v>-4.9069481946134351E-3</v>
      </c>
      <c r="AAU337" s="100">
        <v>-2.7374899570463188E-2</v>
      </c>
      <c r="AAV337" s="100">
        <v>-7.2274982392798899E-3</v>
      </c>
      <c r="ADM337" s="100">
        <v>9.8563780358172422E-3</v>
      </c>
      <c r="ADU337" s="100">
        <v>-1.1276147905024176E-2</v>
      </c>
      <c r="AEV337" s="100">
        <v>-1.2267936173251504E-2</v>
      </c>
      <c r="AGI337" s="100">
        <v>9.8568905502709261E-3</v>
      </c>
      <c r="AGJ337" s="100">
        <v>9.8563780358172422E-3</v>
      </c>
      <c r="AIO337" s="100">
        <v>-9.1013889172756306E-3</v>
      </c>
      <c r="AIP337" s="100">
        <v>-9.1013889172756306E-3</v>
      </c>
      <c r="AJA337" s="100">
        <v>-1.1276147905024176E-2</v>
      </c>
      <c r="AJB337" s="100">
        <v>-1.1276147905024176E-2</v>
      </c>
      <c r="AJC337" s="100">
        <v>-1.1276147905024176E-2</v>
      </c>
      <c r="ALD337" s="100">
        <v>9.8563780358172422E-3</v>
      </c>
      <c r="ANK337" s="100">
        <v>9.8558655213635583E-3</v>
      </c>
      <c r="ANL337" s="100">
        <v>9.8558655213635583E-3</v>
      </c>
      <c r="APY337" s="100">
        <v>9.8563780358172422E-3</v>
      </c>
      <c r="APZ337" s="100">
        <v>9.8563780358172422E-3</v>
      </c>
      <c r="AQA337" s="100">
        <v>9.8563780358172422E-3</v>
      </c>
      <c r="ARK337" s="100">
        <v>-1.2267936173251504E-2</v>
      </c>
      <c r="ARL337" s="100">
        <v>-1.2267936173251504E-2</v>
      </c>
      <c r="ARM337" s="100">
        <v>-1.2267936173251504E-2</v>
      </c>
      <c r="ARN337" s="100">
        <v>-1.2267936173251504E-2</v>
      </c>
      <c r="ASA337" s="100">
        <v>-1.1276659448806545E-2</v>
      </c>
      <c r="ASB337" s="100">
        <v>-1.1276659448806545E-2</v>
      </c>
      <c r="ASC337" s="100">
        <v>-1.1276659448806545E-2</v>
      </c>
      <c r="AXB337" s="100">
        <v>4.9069481946134351E-3</v>
      </c>
      <c r="AXI337" s="124">
        <v>-1.2252559768969665E-2</v>
      </c>
      <c r="AXL337" s="124">
        <v>6000</v>
      </c>
    </row>
    <row r="338" spans="1:1010 1051:1312" ht="14.25" customHeight="1" x14ac:dyDescent="0.2">
      <c r="A338" s="126" t="s">
        <v>3079</v>
      </c>
      <c r="B338" s="126" t="s">
        <v>2929</v>
      </c>
      <c r="C338" s="126" t="s">
        <v>2782</v>
      </c>
      <c r="D338" s="126" t="s">
        <v>2783</v>
      </c>
      <c r="E338" s="29" t="s">
        <v>3050</v>
      </c>
      <c r="F338" s="126" t="s">
        <v>2766</v>
      </c>
      <c r="G338" s="126" t="s">
        <v>3047</v>
      </c>
      <c r="L338" s="124">
        <v>-0.9898754160938118</v>
      </c>
      <c r="P338" s="100">
        <v>-0.14792426011084439</v>
      </c>
      <c r="Q338" s="100">
        <v>-0.14792426011084439</v>
      </c>
      <c r="R338" s="100">
        <v>-0.14792426011084439</v>
      </c>
      <c r="S338" s="100">
        <v>-0.14792426011084439</v>
      </c>
      <c r="T338" s="100">
        <v>-0.14792426011084439</v>
      </c>
      <c r="U338" s="100">
        <v>-0.14792426011084439</v>
      </c>
      <c r="V338" s="100">
        <v>-0.14792426011084439</v>
      </c>
      <c r="W338" s="100">
        <v>-0.14792426011084439</v>
      </c>
      <c r="X338" s="100">
        <v>-0.14792426011084439</v>
      </c>
      <c r="Y338" s="100">
        <v>-0.14792426011084439</v>
      </c>
      <c r="Z338" s="100">
        <v>-0.14792426011084439</v>
      </c>
      <c r="AA338" s="100">
        <v>-0.14792426011084439</v>
      </c>
      <c r="AF338" s="100">
        <v>0.27308545112527993</v>
      </c>
      <c r="AG338" s="100">
        <v>0.27308545112527993</v>
      </c>
      <c r="AU338" s="100">
        <v>-0.14337785625529104</v>
      </c>
      <c r="CM338" s="100">
        <v>0.31804367660743216</v>
      </c>
      <c r="GB338" s="100">
        <v>-0.14792426011084439</v>
      </c>
      <c r="GC338" s="100">
        <v>-0.17304897110291881</v>
      </c>
      <c r="GD338" s="100">
        <v>-0.11241263032770089</v>
      </c>
      <c r="IX338" s="100">
        <v>0.76058128709436457</v>
      </c>
      <c r="IY338" s="100">
        <v>-0.14337785625529104</v>
      </c>
      <c r="JA338" s="100">
        <v>0.131828738909882</v>
      </c>
      <c r="JC338" s="100">
        <v>-0.14792426011084439</v>
      </c>
      <c r="KO338" s="100">
        <v>-0.14337785625529104</v>
      </c>
      <c r="QS338" s="100">
        <v>0.45181664213296752</v>
      </c>
      <c r="US338" s="100">
        <v>1</v>
      </c>
      <c r="VD338" s="100">
        <v>0.60952580319592142</v>
      </c>
      <c r="XR338" s="124" t="s">
        <v>86</v>
      </c>
      <c r="XS338" s="124">
        <v>515.74065991839359</v>
      </c>
      <c r="XT338" s="124">
        <v>-25.158080971628959</v>
      </c>
      <c r="XU338" s="124">
        <v>171.23178553720629</v>
      </c>
      <c r="XV338" s="124">
        <v>2.5158080971628958</v>
      </c>
      <c r="XW338" s="124">
        <v>-0.76849173141790372</v>
      </c>
      <c r="XX338" s="124">
        <v>489.81408721534666</v>
      </c>
      <c r="YJ338" s="124">
        <v>-9.3669522524828224E-3</v>
      </c>
      <c r="AAU338" s="100">
        <v>2.9404236829759723E-2</v>
      </c>
      <c r="AAV338" s="100">
        <v>7.9073340936868155E-3</v>
      </c>
      <c r="ADM338" s="100">
        <v>1.7370999343801961E-2</v>
      </c>
      <c r="ADU338" s="100">
        <v>1.2762525138825398E-2</v>
      </c>
      <c r="AEV338" s="100">
        <v>1.3763355780049795E-2</v>
      </c>
      <c r="AGI338" s="100">
        <v>1.7370999343801961E-2</v>
      </c>
      <c r="AGJ338" s="100">
        <v>1.7369447087172744E-2</v>
      </c>
      <c r="AGP338" s="100">
        <v>-6.5507052629376991E-2</v>
      </c>
      <c r="AIO338" s="100">
        <v>1.0570008924878147E-2</v>
      </c>
      <c r="AIP338" s="100">
        <v>1.0570008924878147E-2</v>
      </c>
      <c r="AJA338" s="100">
        <v>1.2764076223940178E-2</v>
      </c>
      <c r="AJB338" s="100">
        <v>1.2764076223940178E-2</v>
      </c>
      <c r="AJC338" s="100">
        <v>1.2764076223940178E-2</v>
      </c>
      <c r="AKG338" s="100">
        <v>-3.8920659475279999E-2</v>
      </c>
      <c r="AKI338" s="100">
        <v>-6.5507052629376991E-2</v>
      </c>
      <c r="AKK338" s="100">
        <v>-6.5507052629376991E-2</v>
      </c>
      <c r="ALD338" s="100">
        <v>1.7369447087172744E-2</v>
      </c>
      <c r="ANK338" s="100">
        <v>1.7369447087172744E-2</v>
      </c>
      <c r="ANL338" s="100">
        <v>1.7369447087172744E-2</v>
      </c>
      <c r="APY338" s="100">
        <v>1.7369447087172744E-2</v>
      </c>
      <c r="APZ338" s="100">
        <v>1.7369447087172744E-2</v>
      </c>
      <c r="AQA338" s="100">
        <v>1.7369447087172744E-2</v>
      </c>
      <c r="ARK338" s="100">
        <v>1.3763355780049795E-2</v>
      </c>
      <c r="ARL338" s="100">
        <v>1.3763355780049795E-2</v>
      </c>
      <c r="ARM338" s="100">
        <v>1.3763355780049795E-2</v>
      </c>
      <c r="ARN338" s="100">
        <v>1.3763355780049795E-2</v>
      </c>
      <c r="ARX338" s="100">
        <v>-3.8920659475279999E-2</v>
      </c>
      <c r="ARY338" s="100">
        <v>-3.8920659475279999E-2</v>
      </c>
      <c r="ASA338" s="100">
        <v>1.2764076223940178E-2</v>
      </c>
      <c r="ASB338" s="100">
        <v>1.2764076223940178E-2</v>
      </c>
      <c r="ASC338" s="100">
        <v>1.2764076223940178E-2</v>
      </c>
      <c r="AXB338" s="100">
        <v>9.3669522524828224E-3</v>
      </c>
      <c r="AXI338" s="124">
        <v>1.3746286814700606E-2</v>
      </c>
      <c r="AXL338" s="124">
        <v>6000</v>
      </c>
    </row>
    <row r="339" spans="1:1010 1051:1312" ht="14.25" customHeight="1" x14ac:dyDescent="0.2">
      <c r="A339" s="126" t="s">
        <v>3079</v>
      </c>
      <c r="B339" s="126" t="s">
        <v>2930</v>
      </c>
      <c r="C339" s="126" t="s">
        <v>2782</v>
      </c>
      <c r="D339" s="126" t="s">
        <v>2786</v>
      </c>
      <c r="E339" s="29" t="s">
        <v>3050</v>
      </c>
      <c r="F339" s="126" t="s">
        <v>2766</v>
      </c>
      <c r="G339" s="126" t="s">
        <v>3047</v>
      </c>
      <c r="L339" s="124">
        <v>0.9898754160938118</v>
      </c>
      <c r="P339" s="100">
        <v>0.14792426011084439</v>
      </c>
      <c r="Q339" s="100">
        <v>0.14792426011084439</v>
      </c>
      <c r="R339" s="100">
        <v>0.14792426011084439</v>
      </c>
      <c r="S339" s="100">
        <v>0.14792426011084439</v>
      </c>
      <c r="T339" s="100">
        <v>0.14792426011084439</v>
      </c>
      <c r="U339" s="100">
        <v>0.14792426011084439</v>
      </c>
      <c r="V339" s="100">
        <v>0.14792426011084439</v>
      </c>
      <c r="W339" s="100">
        <v>0.14792426011084439</v>
      </c>
      <c r="X339" s="100">
        <v>0.14792426011084439</v>
      </c>
      <c r="Y339" s="100">
        <v>0.14792426011084439</v>
      </c>
      <c r="Z339" s="100">
        <v>0.14792426011084439</v>
      </c>
      <c r="AA339" s="100">
        <v>0.14792426011084439</v>
      </c>
      <c r="AF339" s="100">
        <v>-0.27308545112527993</v>
      </c>
      <c r="AG339" s="100">
        <v>-0.27308545112527993</v>
      </c>
      <c r="AU339" s="100">
        <v>0.14337785625529104</v>
      </c>
      <c r="CM339" s="100">
        <v>-0.31804367660743216</v>
      </c>
      <c r="GB339" s="100">
        <v>0.14792426011084439</v>
      </c>
      <c r="GC339" s="100">
        <v>0.17304897110291881</v>
      </c>
      <c r="GD339" s="100">
        <v>0.11241263032770089</v>
      </c>
      <c r="IX339" s="100">
        <v>-0.76058128709436457</v>
      </c>
      <c r="IY339" s="100">
        <v>0.14337785625529104</v>
      </c>
      <c r="JA339" s="100">
        <v>-0.131828738909882</v>
      </c>
      <c r="JC339" s="100">
        <v>0.14792426011084439</v>
      </c>
      <c r="KO339" s="100">
        <v>0.14337785625529104</v>
      </c>
      <c r="QS339" s="100">
        <v>-0.45181664213296752</v>
      </c>
      <c r="US339" s="100">
        <v>-1</v>
      </c>
      <c r="VD339" s="100">
        <v>-0.60952580319592142</v>
      </c>
      <c r="XR339" s="124" t="s">
        <v>86</v>
      </c>
      <c r="XS339" s="124">
        <v>515.74065991839359</v>
      </c>
      <c r="XT339" s="124">
        <v>-25.158080971628959</v>
      </c>
      <c r="XU339" s="124">
        <v>-171.23178553720629</v>
      </c>
      <c r="XV339" s="124">
        <v>2.5158080971628958</v>
      </c>
      <c r="XW339" s="124">
        <v>0.76849173141790372</v>
      </c>
      <c r="XX339" s="124">
        <v>491.35107067818257</v>
      </c>
      <c r="YJ339" s="124">
        <v>9.3669522524828224E-3</v>
      </c>
      <c r="AAU339" s="100">
        <v>-2.9404236829759723E-2</v>
      </c>
      <c r="AAV339" s="100">
        <v>-7.9073340936868155E-3</v>
      </c>
      <c r="ADM339" s="100">
        <v>-1.7370999343801961E-2</v>
      </c>
      <c r="ADU339" s="100">
        <v>-1.2762525138825398E-2</v>
      </c>
      <c r="AEV339" s="100">
        <v>-1.3763355780049795E-2</v>
      </c>
      <c r="AGI339" s="100">
        <v>-1.7370999343801961E-2</v>
      </c>
      <c r="AGJ339" s="100">
        <v>-1.7369447087172744E-2</v>
      </c>
      <c r="AGP339" s="100">
        <v>6.5507052629376991E-2</v>
      </c>
      <c r="AIO339" s="100">
        <v>-1.0570008924878147E-2</v>
      </c>
      <c r="AIP339" s="100">
        <v>-1.0570008924878147E-2</v>
      </c>
      <c r="AJA339" s="100">
        <v>-1.2764076223940178E-2</v>
      </c>
      <c r="AJB339" s="100">
        <v>-1.2764076223940178E-2</v>
      </c>
      <c r="AJC339" s="100">
        <v>-1.2764076223940178E-2</v>
      </c>
      <c r="AKG339" s="100">
        <v>3.8920659475279999E-2</v>
      </c>
      <c r="AKI339" s="100">
        <v>6.5507052629376991E-2</v>
      </c>
      <c r="AKK339" s="100">
        <v>6.5507052629376991E-2</v>
      </c>
      <c r="ALD339" s="100">
        <v>-1.7369447087172744E-2</v>
      </c>
      <c r="ANK339" s="100">
        <v>-1.7369447087172744E-2</v>
      </c>
      <c r="ANL339" s="100">
        <v>-1.7369447087172744E-2</v>
      </c>
      <c r="APY339" s="100">
        <v>-1.7369447087172744E-2</v>
      </c>
      <c r="APZ339" s="100">
        <v>-1.7369447087172744E-2</v>
      </c>
      <c r="AQA339" s="100">
        <v>-1.7369447087172744E-2</v>
      </c>
      <c r="ARK339" s="100">
        <v>-1.3763355780049795E-2</v>
      </c>
      <c r="ARL339" s="100">
        <v>-1.3763355780049795E-2</v>
      </c>
      <c r="ARM339" s="100">
        <v>-1.3763355780049795E-2</v>
      </c>
      <c r="ARN339" s="100">
        <v>-1.3763355780049795E-2</v>
      </c>
      <c r="ARX339" s="100">
        <v>3.8920659475279999E-2</v>
      </c>
      <c r="ARY339" s="100">
        <v>3.8920659475279999E-2</v>
      </c>
      <c r="ASA339" s="100">
        <v>-1.2764076223940178E-2</v>
      </c>
      <c r="ASB339" s="100">
        <v>-1.2764076223940178E-2</v>
      </c>
      <c r="ASC339" s="100">
        <v>-1.2764076223940178E-2</v>
      </c>
      <c r="AXB339" s="100">
        <v>-9.3669522524828224E-3</v>
      </c>
      <c r="AXI339" s="124">
        <v>-1.3746286814700606E-2</v>
      </c>
      <c r="AXL339" s="124">
        <v>6000</v>
      </c>
    </row>
    <row r="340" spans="1:1010 1051:1312" ht="14.25" customHeight="1" x14ac:dyDescent="0.2">
      <c r="A340" s="126" t="s">
        <v>3079</v>
      </c>
      <c r="B340" s="126" t="s">
        <v>2969</v>
      </c>
      <c r="C340" s="126" t="s">
        <v>2782</v>
      </c>
      <c r="D340" s="126" t="s">
        <v>2783</v>
      </c>
      <c r="E340" s="29" t="s">
        <v>3050</v>
      </c>
      <c r="F340" s="126" t="s">
        <v>2766</v>
      </c>
      <c r="G340" s="126" t="s">
        <v>2970</v>
      </c>
      <c r="L340" s="124">
        <v>-0.54135608269572266</v>
      </c>
      <c r="P340" s="100">
        <v>-0.11003150448093502</v>
      </c>
      <c r="Q340" s="100">
        <v>-0.11003150448093502</v>
      </c>
      <c r="R340" s="100">
        <v>-0.11003150448093502</v>
      </c>
      <c r="S340" s="100">
        <v>-0.11003150448093502</v>
      </c>
      <c r="T340" s="100">
        <v>-0.11003150448093502</v>
      </c>
      <c r="U340" s="100">
        <v>-0.11003150448093502</v>
      </c>
      <c r="V340" s="100">
        <v>-0.11003150448093502</v>
      </c>
      <c r="W340" s="100">
        <v>-0.11003150448093502</v>
      </c>
      <c r="X340" s="100">
        <v>-0.11003150448093502</v>
      </c>
      <c r="Y340" s="100">
        <v>-0.11003150448093502</v>
      </c>
      <c r="Z340" s="100">
        <v>-0.11003150448093502</v>
      </c>
      <c r="AA340" s="100">
        <v>-0.11003150448093502</v>
      </c>
      <c r="AF340" s="100">
        <v>0.26431898678982846</v>
      </c>
      <c r="AG340" s="100">
        <v>0.26431898678982846</v>
      </c>
      <c r="AU340" s="100">
        <v>-0.10501251318459406</v>
      </c>
      <c r="CM340" s="100">
        <v>0.37552223781231958</v>
      </c>
      <c r="FI340" s="100">
        <v>0.10417895300316431</v>
      </c>
      <c r="GB340" s="100">
        <v>-0.11003150448093502</v>
      </c>
      <c r="GC340" s="100">
        <v>-0.13777792697988148</v>
      </c>
      <c r="GD340" s="100">
        <v>-7.0816624220190638E-2</v>
      </c>
      <c r="IX340" s="100">
        <v>0.78068307768009604</v>
      </c>
      <c r="IY340" s="100">
        <v>-0.10501251318459406</v>
      </c>
      <c r="JA340" s="100">
        <v>0.23883864736417737</v>
      </c>
      <c r="JB340" s="100">
        <v>0.10417895300316431</v>
      </c>
      <c r="JC340" s="100">
        <v>-0.11003150448093502</v>
      </c>
      <c r="JD340" s="100">
        <v>0.10417895300316431</v>
      </c>
      <c r="KO340" s="100">
        <v>-0.10501251318459406</v>
      </c>
      <c r="QS340" s="100">
        <v>0.48318970347147622</v>
      </c>
      <c r="VD340" s="100">
        <v>0.63149400633834896</v>
      </c>
      <c r="XR340" s="124" t="s">
        <v>86</v>
      </c>
      <c r="XS340" s="124">
        <v>418.90217457498716</v>
      </c>
      <c r="XT340" s="124">
        <v>-20.434252418292054</v>
      </c>
      <c r="XU340" s="124">
        <v>92.728605149116845</v>
      </c>
      <c r="XV340" s="124">
        <v>2.0434252418292056</v>
      </c>
      <c r="XW340" s="124">
        <v>-0.55613907610522129</v>
      </c>
      <c r="XX340" s="124">
        <v>397.91178308058988</v>
      </c>
      <c r="YJ340" s="124">
        <v>9.4824662148742418E-3</v>
      </c>
      <c r="AAU340" s="100">
        <v>2.5228126971599228E-2</v>
      </c>
      <c r="AAV340" s="100">
        <v>6.5529820856992521E-3</v>
      </c>
      <c r="ADM340" s="100">
        <v>-3.4139618456726521E-2</v>
      </c>
      <c r="ADU340" s="100">
        <v>9.8767034921818098E-3</v>
      </c>
      <c r="AEV340" s="100">
        <v>1.0841913596148271E-2</v>
      </c>
      <c r="AGI340" s="100">
        <v>-3.4140120871973635E-2</v>
      </c>
      <c r="AGJ340" s="100">
        <v>-3.4139618456726521E-2</v>
      </c>
      <c r="AIO340" s="100">
        <v>7.7588671723704495E-3</v>
      </c>
      <c r="AIP340" s="100">
        <v>7.7588671723704495E-3</v>
      </c>
      <c r="AJA340" s="100">
        <v>9.8762010769346941E-3</v>
      </c>
      <c r="AJB340" s="100">
        <v>9.8762010769346941E-3</v>
      </c>
      <c r="AJC340" s="100">
        <v>9.8762010769346941E-3</v>
      </c>
      <c r="AKG340" s="100">
        <v>-6.116049624619687E-2</v>
      </c>
      <c r="ALD340" s="100">
        <v>-3.4139618456726521E-2</v>
      </c>
      <c r="ANK340" s="100">
        <v>-3.4139618456726521E-2</v>
      </c>
      <c r="ANL340" s="100">
        <v>-3.4139618456726521E-2</v>
      </c>
      <c r="APY340" s="100">
        <v>-3.4139618456726521E-2</v>
      </c>
      <c r="APZ340" s="100">
        <v>-3.4139618456726521E-2</v>
      </c>
      <c r="AQA340" s="100">
        <v>-3.4139618456726521E-2</v>
      </c>
      <c r="ARK340" s="100">
        <v>1.0841913596148271E-2</v>
      </c>
      <c r="ARL340" s="100">
        <v>1.0841913596148271E-2</v>
      </c>
      <c r="ARM340" s="100">
        <v>1.0841913596148271E-2</v>
      </c>
      <c r="ARN340" s="100">
        <v>1.0841913596148271E-2</v>
      </c>
      <c r="ARX340" s="100">
        <v>-6.116049624619687E-2</v>
      </c>
      <c r="ARY340" s="100">
        <v>-6.116049624619687E-2</v>
      </c>
      <c r="ASA340" s="100">
        <v>9.8767034921818098E-3</v>
      </c>
      <c r="ASB340" s="100">
        <v>9.8767034921818098E-3</v>
      </c>
      <c r="ASC340" s="100">
        <v>9.8767034921818098E-3</v>
      </c>
      <c r="AXB340" s="100">
        <v>-9.4824662148742418E-3</v>
      </c>
      <c r="AXI340" s="124">
        <v>1.0827343553981929E-2</v>
      </c>
      <c r="AXL340" s="124">
        <v>6000</v>
      </c>
    </row>
    <row r="341" spans="1:1010 1051:1312" ht="14.25" customHeight="1" x14ac:dyDescent="0.2">
      <c r="A341" s="126" t="s">
        <v>3079</v>
      </c>
      <c r="B341" s="126" t="s">
        <v>2971</v>
      </c>
      <c r="C341" s="126" t="s">
        <v>2782</v>
      </c>
      <c r="D341" s="126" t="s">
        <v>2786</v>
      </c>
      <c r="E341" s="29" t="s">
        <v>3050</v>
      </c>
      <c r="F341" s="126" t="s">
        <v>2766</v>
      </c>
      <c r="G341" s="126" t="s">
        <v>2970</v>
      </c>
      <c r="L341" s="124">
        <v>0.54135608269572266</v>
      </c>
      <c r="P341" s="100">
        <v>0.11003150448093502</v>
      </c>
      <c r="Q341" s="100">
        <v>0.11003150448093502</v>
      </c>
      <c r="R341" s="100">
        <v>0.11003150448093502</v>
      </c>
      <c r="S341" s="100">
        <v>0.11003150448093502</v>
      </c>
      <c r="T341" s="100">
        <v>0.11003150448093502</v>
      </c>
      <c r="U341" s="100">
        <v>0.11003150448093502</v>
      </c>
      <c r="V341" s="100">
        <v>0.11003150448093502</v>
      </c>
      <c r="W341" s="100">
        <v>0.11003150448093502</v>
      </c>
      <c r="X341" s="100">
        <v>0.11003150448093502</v>
      </c>
      <c r="Y341" s="100">
        <v>0.11003150448093502</v>
      </c>
      <c r="Z341" s="100">
        <v>0.11003150448093502</v>
      </c>
      <c r="AA341" s="100">
        <v>0.11003150448093502</v>
      </c>
      <c r="AF341" s="100">
        <v>-0.26431898678982846</v>
      </c>
      <c r="AG341" s="100">
        <v>-0.26431898678982846</v>
      </c>
      <c r="AU341" s="100">
        <v>0.10501251318459406</v>
      </c>
      <c r="CM341" s="100">
        <v>-0.37552223781231958</v>
      </c>
      <c r="FI341" s="100">
        <v>-0.10417895300316431</v>
      </c>
      <c r="GB341" s="100">
        <v>0.11003150448093502</v>
      </c>
      <c r="GC341" s="100">
        <v>0.13777792697988148</v>
      </c>
      <c r="GD341" s="100">
        <v>7.0816624220190638E-2</v>
      </c>
      <c r="IX341" s="100">
        <v>-0.78068307768009604</v>
      </c>
      <c r="IY341" s="100">
        <v>0.10501251318459406</v>
      </c>
      <c r="JA341" s="100">
        <v>-0.23883864736417737</v>
      </c>
      <c r="JB341" s="100">
        <v>-0.10417895300316431</v>
      </c>
      <c r="JC341" s="100">
        <v>0.11003150448093502</v>
      </c>
      <c r="JD341" s="100">
        <v>-0.10417895300316431</v>
      </c>
      <c r="KO341" s="100">
        <v>0.10501251318459406</v>
      </c>
      <c r="QS341" s="100">
        <v>-0.48318970347147622</v>
      </c>
      <c r="VD341" s="100">
        <v>-0.63149400633834896</v>
      </c>
      <c r="XR341" s="124" t="s">
        <v>86</v>
      </c>
      <c r="XS341" s="124">
        <v>418.90217457498716</v>
      </c>
      <c r="XT341" s="124">
        <v>-20.434252418292054</v>
      </c>
      <c r="XU341" s="124">
        <v>-92.728605149116845</v>
      </c>
      <c r="XV341" s="124">
        <v>2.0434252418292056</v>
      </c>
      <c r="XW341" s="124">
        <v>0.55613907610522129</v>
      </c>
      <c r="XX341" s="124">
        <v>399.02406123280036</v>
      </c>
      <c r="YJ341" s="124">
        <v>-9.4824662148742418E-3</v>
      </c>
      <c r="AAU341" s="100">
        <v>-2.5228126971599228E-2</v>
      </c>
      <c r="AAV341" s="100">
        <v>-6.5529820856992521E-3</v>
      </c>
      <c r="ADM341" s="100">
        <v>3.4139618456726521E-2</v>
      </c>
      <c r="ADU341" s="100">
        <v>-9.8767034921818098E-3</v>
      </c>
      <c r="AEV341" s="100">
        <v>-1.0841913596148271E-2</v>
      </c>
      <c r="AGI341" s="100">
        <v>3.4140120871973635E-2</v>
      </c>
      <c r="AGJ341" s="100">
        <v>3.4139618456726521E-2</v>
      </c>
      <c r="AIO341" s="100">
        <v>-7.7588671723704495E-3</v>
      </c>
      <c r="AIP341" s="100">
        <v>-7.7588671723704495E-3</v>
      </c>
      <c r="AJA341" s="100">
        <v>-9.8762010769346941E-3</v>
      </c>
      <c r="AJB341" s="100">
        <v>-9.8762010769346941E-3</v>
      </c>
      <c r="AJC341" s="100">
        <v>-9.8762010769346941E-3</v>
      </c>
      <c r="AKG341" s="100">
        <v>6.116049624619687E-2</v>
      </c>
      <c r="ALD341" s="100">
        <v>3.4139618456726521E-2</v>
      </c>
      <c r="ANK341" s="100">
        <v>3.4139618456726521E-2</v>
      </c>
      <c r="ANL341" s="100">
        <v>3.4139618456726521E-2</v>
      </c>
      <c r="APY341" s="100">
        <v>3.4139618456726521E-2</v>
      </c>
      <c r="APZ341" s="100">
        <v>3.4139618456726521E-2</v>
      </c>
      <c r="AQA341" s="100">
        <v>3.4139618456726521E-2</v>
      </c>
      <c r="ARK341" s="100">
        <v>-1.0841913596148271E-2</v>
      </c>
      <c r="ARL341" s="100">
        <v>-1.0841913596148271E-2</v>
      </c>
      <c r="ARM341" s="100">
        <v>-1.0841913596148271E-2</v>
      </c>
      <c r="ARN341" s="100">
        <v>-1.0841913596148271E-2</v>
      </c>
      <c r="ARX341" s="100">
        <v>6.116049624619687E-2</v>
      </c>
      <c r="ARY341" s="100">
        <v>6.116049624619687E-2</v>
      </c>
      <c r="ASA341" s="100">
        <v>-9.8767034921818098E-3</v>
      </c>
      <c r="ASB341" s="100">
        <v>-9.8767034921818098E-3</v>
      </c>
      <c r="ASC341" s="100">
        <v>-9.8767034921818098E-3</v>
      </c>
      <c r="AXB341" s="100">
        <v>9.4824662148742418E-3</v>
      </c>
      <c r="AXI341" s="124">
        <v>-1.0827343553981929E-2</v>
      </c>
      <c r="AXL341" s="124">
        <v>6000</v>
      </c>
    </row>
    <row r="342" spans="1:1010 1051:1312" ht="14.25" customHeight="1" x14ac:dyDescent="0.2">
      <c r="A342" s="126" t="s">
        <v>3079</v>
      </c>
      <c r="B342" s="126" t="s">
        <v>2975</v>
      </c>
      <c r="C342" s="126" t="s">
        <v>2782</v>
      </c>
      <c r="D342" s="126" t="s">
        <v>2783</v>
      </c>
      <c r="E342" s="29" t="s">
        <v>3050</v>
      </c>
      <c r="F342" s="126" t="s">
        <v>2766</v>
      </c>
      <c r="G342" s="126" t="s">
        <v>2976</v>
      </c>
      <c r="L342" s="124">
        <v>-0.47911618550463853</v>
      </c>
      <c r="P342" s="100">
        <v>-0.12222893725785665</v>
      </c>
      <c r="Q342" s="100">
        <v>-0.12222893725785665</v>
      </c>
      <c r="R342" s="100">
        <v>-0.12222893725785665</v>
      </c>
      <c r="S342" s="100">
        <v>-0.12222893725785665</v>
      </c>
      <c r="T342" s="100">
        <v>-0.12222893725785665</v>
      </c>
      <c r="U342" s="100">
        <v>-0.12222893725785665</v>
      </c>
      <c r="V342" s="100">
        <v>-0.12222893725785665</v>
      </c>
      <c r="W342" s="100">
        <v>-0.12222893725785665</v>
      </c>
      <c r="X342" s="100">
        <v>-0.12222893725785665</v>
      </c>
      <c r="Y342" s="100">
        <v>-0.12222893725785665</v>
      </c>
      <c r="Z342" s="100">
        <v>-0.12222893725785665</v>
      </c>
      <c r="AA342" s="100">
        <v>-0.12222893725785665</v>
      </c>
      <c r="AF342" s="100">
        <v>0.26543361071049482</v>
      </c>
      <c r="AG342" s="100">
        <v>0.26543361071049482</v>
      </c>
      <c r="AU342" s="100">
        <v>-0.118578253468389</v>
      </c>
      <c r="CM342" s="100">
        <v>0.53433268369649467</v>
      </c>
      <c r="FI342" s="100">
        <v>9.8734411528930366E-2</v>
      </c>
      <c r="GB342" s="100">
        <v>-0.12222893725785665</v>
      </c>
      <c r="GC342" s="100">
        <v>-0.14240944419736246</v>
      </c>
      <c r="GD342" s="100">
        <v>-9.370757323417421E-2</v>
      </c>
      <c r="IX342" s="100">
        <v>0.84434152750166547</v>
      </c>
      <c r="IY342" s="100">
        <v>-0.118578253468389</v>
      </c>
      <c r="JB342" s="100">
        <v>9.8734411528930366E-2</v>
      </c>
      <c r="JC342" s="100">
        <v>-0.12222893725785665</v>
      </c>
      <c r="JD342" s="100">
        <v>9.8734411528930366E-2</v>
      </c>
      <c r="KO342" s="100">
        <v>-0.118578253468389</v>
      </c>
      <c r="QS342" s="100">
        <v>0.53260716990392065</v>
      </c>
      <c r="VD342" s="100">
        <v>0.66832570889957765</v>
      </c>
      <c r="XR342" s="124" t="s">
        <v>86</v>
      </c>
      <c r="XS342" s="124">
        <v>390.91065506329727</v>
      </c>
      <c r="XT342" s="124">
        <v>-19.068812442112062</v>
      </c>
      <c r="XU342" s="124">
        <v>95.717532886373192</v>
      </c>
      <c r="XV342" s="124">
        <v>1.9068812442112062</v>
      </c>
      <c r="XW342" s="124">
        <v>-1.1727621551291518</v>
      </c>
      <c r="XX342" s="124">
        <v>370.66908046605607</v>
      </c>
      <c r="YJ342" s="124">
        <v>8.5818628084685517E-3</v>
      </c>
      <c r="AAU342" s="100">
        <v>2.3647382848564529E-2</v>
      </c>
      <c r="AAV342" s="100">
        <v>6.00773126846035E-3</v>
      </c>
      <c r="ADM342" s="100">
        <v>1.7370984840279016E-2</v>
      </c>
      <c r="ADU342" s="100">
        <v>8.6620484797600063E-3</v>
      </c>
      <c r="AEV342" s="100">
        <v>9.6260604311721575E-3</v>
      </c>
      <c r="AGI342" s="100">
        <v>1.7371453683568173E-2</v>
      </c>
      <c r="AGJ342" s="100">
        <v>1.7370984840279016E-2</v>
      </c>
      <c r="AIO342" s="100">
        <v>6.5483470951151757E-3</v>
      </c>
      <c r="AIP342" s="100">
        <v>6.5483470951151757E-3</v>
      </c>
      <c r="AJA342" s="100">
        <v>8.6620484797600063E-3</v>
      </c>
      <c r="AJB342" s="100">
        <v>8.6620484797600063E-3</v>
      </c>
      <c r="AJC342" s="100">
        <v>8.6620484797600063E-3</v>
      </c>
      <c r="AKG342" s="100">
        <v>-5.7942512907966121E-2</v>
      </c>
      <c r="AKH342" s="100">
        <v>-1.0376265635355399E-2</v>
      </c>
      <c r="ALD342" s="100">
        <v>1.7371453683568173E-2</v>
      </c>
      <c r="ANK342" s="100">
        <v>1.7370984840279016E-2</v>
      </c>
      <c r="ANL342" s="100">
        <v>1.7370984840279016E-2</v>
      </c>
      <c r="APY342" s="100">
        <v>1.7370984840279016E-2</v>
      </c>
      <c r="APZ342" s="100">
        <v>1.7370984840279016E-2</v>
      </c>
      <c r="AQA342" s="100">
        <v>1.7370984840279016E-2</v>
      </c>
      <c r="ARK342" s="100">
        <v>9.6260604311721575E-3</v>
      </c>
      <c r="ARL342" s="100">
        <v>9.6260604311721575E-3</v>
      </c>
      <c r="ARM342" s="100">
        <v>9.6260604311721575E-3</v>
      </c>
      <c r="ARN342" s="100">
        <v>9.6260604311721575E-3</v>
      </c>
      <c r="ARX342" s="100">
        <v>-5.7942512907966121E-2</v>
      </c>
      <c r="ARY342" s="100">
        <v>-5.7942512907966121E-2</v>
      </c>
      <c r="ASA342" s="100">
        <v>8.6615796364708474E-3</v>
      </c>
      <c r="ASB342" s="100">
        <v>8.6615796364708474E-3</v>
      </c>
      <c r="ASC342" s="100">
        <v>8.6615796364708474E-3</v>
      </c>
      <c r="AXB342" s="100">
        <v>-8.5818628084685517E-3</v>
      </c>
      <c r="AXI342" s="124">
        <v>9.6134016623648649E-3</v>
      </c>
      <c r="AXL342" s="124">
        <v>6000</v>
      </c>
    </row>
    <row r="343" spans="1:1010 1051:1312" ht="14.25" customHeight="1" x14ac:dyDescent="0.2">
      <c r="A343" s="126" t="s">
        <v>3079</v>
      </c>
      <c r="B343" s="126" t="s">
        <v>2977</v>
      </c>
      <c r="C343" s="126" t="s">
        <v>2782</v>
      </c>
      <c r="D343" s="126" t="s">
        <v>2786</v>
      </c>
      <c r="E343" s="29" t="s">
        <v>3050</v>
      </c>
      <c r="F343" s="126" t="s">
        <v>2766</v>
      </c>
      <c r="G343" s="126" t="s">
        <v>2976</v>
      </c>
      <c r="L343" s="124">
        <v>0.47911618550463853</v>
      </c>
      <c r="P343" s="100">
        <v>0.12222893725785665</v>
      </c>
      <c r="Q343" s="100">
        <v>0.12222893725785665</v>
      </c>
      <c r="R343" s="100">
        <v>0.12222893725785665</v>
      </c>
      <c r="S343" s="100">
        <v>0.12222893725785665</v>
      </c>
      <c r="T343" s="100">
        <v>0.12222893725785665</v>
      </c>
      <c r="U343" s="100">
        <v>0.12222893725785665</v>
      </c>
      <c r="V343" s="100">
        <v>0.12222893725785665</v>
      </c>
      <c r="W343" s="100">
        <v>0.12222893725785665</v>
      </c>
      <c r="X343" s="100">
        <v>0.12222893725785665</v>
      </c>
      <c r="Y343" s="100">
        <v>0.12222893725785665</v>
      </c>
      <c r="Z343" s="100">
        <v>0.12222893725785665</v>
      </c>
      <c r="AA343" s="100">
        <v>0.12222893725785665</v>
      </c>
      <c r="AF343" s="100">
        <v>-0.26543361071049482</v>
      </c>
      <c r="AG343" s="100">
        <v>-0.26543361071049482</v>
      </c>
      <c r="AU343" s="100">
        <v>0.118578253468389</v>
      </c>
      <c r="CM343" s="100">
        <v>-0.53433268369649467</v>
      </c>
      <c r="FI343" s="100">
        <v>-9.8734411528930366E-2</v>
      </c>
      <c r="GB343" s="100">
        <v>0.12222893725785665</v>
      </c>
      <c r="GC343" s="100">
        <v>0.14240944419736246</v>
      </c>
      <c r="GD343" s="100">
        <v>9.370757323417421E-2</v>
      </c>
      <c r="IX343" s="100">
        <v>-0.84434152750166547</v>
      </c>
      <c r="IY343" s="100">
        <v>0.118578253468389</v>
      </c>
      <c r="JB343" s="100">
        <v>-9.8734411528930366E-2</v>
      </c>
      <c r="JC343" s="100">
        <v>0.12222893725785665</v>
      </c>
      <c r="JD343" s="100">
        <v>-9.8734411528930366E-2</v>
      </c>
      <c r="KO343" s="100">
        <v>0.118578253468389</v>
      </c>
      <c r="QS343" s="100">
        <v>-0.53260716990392065</v>
      </c>
      <c r="VD343" s="100">
        <v>-0.66832570889957765</v>
      </c>
      <c r="XR343" s="124" t="s">
        <v>86</v>
      </c>
      <c r="XS343" s="124">
        <v>390.91065506329727</v>
      </c>
      <c r="XT343" s="124">
        <v>-19.068812442112062</v>
      </c>
      <c r="XU343" s="124">
        <v>-95.717532886373192</v>
      </c>
      <c r="XV343" s="124">
        <v>1.9068812442112062</v>
      </c>
      <c r="XW343" s="124">
        <v>1.1727621551291518</v>
      </c>
      <c r="XX343" s="124">
        <v>373.01460477631434</v>
      </c>
      <c r="YJ343" s="124">
        <v>-8.5818628084685517E-3</v>
      </c>
      <c r="AAU343" s="100">
        <v>-2.3647382848564529E-2</v>
      </c>
      <c r="AAV343" s="100">
        <v>-6.00773126846035E-3</v>
      </c>
      <c r="ADM343" s="100">
        <v>-1.7370984840279016E-2</v>
      </c>
      <c r="ADU343" s="100">
        <v>-8.6620484797600063E-3</v>
      </c>
      <c r="AEV343" s="100">
        <v>-9.6260604311721575E-3</v>
      </c>
      <c r="AGI343" s="100">
        <v>-1.7371453683568173E-2</v>
      </c>
      <c r="AGJ343" s="100">
        <v>-1.7370984840279016E-2</v>
      </c>
      <c r="AIO343" s="100">
        <v>-6.5483470951151757E-3</v>
      </c>
      <c r="AIP343" s="100">
        <v>-6.5483470951151757E-3</v>
      </c>
      <c r="AJA343" s="100">
        <v>-8.6620484797600063E-3</v>
      </c>
      <c r="AJB343" s="100">
        <v>-8.6620484797600063E-3</v>
      </c>
      <c r="AJC343" s="100">
        <v>-8.6620484797600063E-3</v>
      </c>
      <c r="AKG343" s="100">
        <v>5.7942512907966121E-2</v>
      </c>
      <c r="AKH343" s="100">
        <v>1.0376265635355399E-2</v>
      </c>
      <c r="ALD343" s="100">
        <v>-1.7371453683568173E-2</v>
      </c>
      <c r="ANK343" s="100">
        <v>-1.7370984840279016E-2</v>
      </c>
      <c r="ANL343" s="100">
        <v>-1.7370984840279016E-2</v>
      </c>
      <c r="APY343" s="100">
        <v>-1.7370984840279016E-2</v>
      </c>
      <c r="APZ343" s="100">
        <v>-1.7370984840279016E-2</v>
      </c>
      <c r="AQA343" s="100">
        <v>-1.7370984840279016E-2</v>
      </c>
      <c r="ARK343" s="100">
        <v>-9.6260604311721575E-3</v>
      </c>
      <c r="ARL343" s="100">
        <v>-9.6260604311721575E-3</v>
      </c>
      <c r="ARM343" s="100">
        <v>-9.6260604311721575E-3</v>
      </c>
      <c r="ARN343" s="100">
        <v>-9.6260604311721575E-3</v>
      </c>
      <c r="ARX343" s="100">
        <v>5.7942512907966121E-2</v>
      </c>
      <c r="ARY343" s="100">
        <v>5.7942512907966121E-2</v>
      </c>
      <c r="ASA343" s="100">
        <v>-8.6615796364708474E-3</v>
      </c>
      <c r="ASB343" s="100">
        <v>-8.6615796364708474E-3</v>
      </c>
      <c r="ASC343" s="100">
        <v>-8.6615796364708474E-3</v>
      </c>
      <c r="AXB343" s="100">
        <v>8.5818628084685517E-3</v>
      </c>
      <c r="AXI343" s="124">
        <v>-9.6134016623648649E-3</v>
      </c>
      <c r="AXL343" s="124">
        <v>6000</v>
      </c>
    </row>
    <row r="344" spans="1:1010 1051:1312" ht="14.25" customHeight="1" x14ac:dyDescent="0.2">
      <c r="A344" s="126" t="s">
        <v>3079</v>
      </c>
      <c r="B344" s="126" t="s">
        <v>2984</v>
      </c>
      <c r="C344" s="126" t="s">
        <v>2782</v>
      </c>
      <c r="D344" s="126" t="s">
        <v>2783</v>
      </c>
      <c r="E344" s="29" t="s">
        <v>3050</v>
      </c>
      <c r="F344" s="126" t="s">
        <v>2766</v>
      </c>
      <c r="G344" s="126" t="s">
        <v>3048</v>
      </c>
      <c r="L344" s="124">
        <v>-0.60692997276427163</v>
      </c>
      <c r="P344" s="100">
        <v>-0.14033384467481147</v>
      </c>
      <c r="Q344" s="100">
        <v>-0.14033384467481147</v>
      </c>
      <c r="R344" s="100">
        <v>-0.14033384467481147</v>
      </c>
      <c r="S344" s="100">
        <v>-0.14033384467481147</v>
      </c>
      <c r="T344" s="100">
        <v>-0.14033384467481147</v>
      </c>
      <c r="U344" s="100">
        <v>-0.14033384467481147</v>
      </c>
      <c r="V344" s="100">
        <v>-0.14033384467481147</v>
      </c>
      <c r="W344" s="100">
        <v>-0.14033384467481147</v>
      </c>
      <c r="X344" s="100">
        <v>-0.14033384467481147</v>
      </c>
      <c r="Y344" s="100">
        <v>-0.14033384467481147</v>
      </c>
      <c r="Z344" s="100">
        <v>-0.14033384467481147</v>
      </c>
      <c r="AA344" s="100">
        <v>-0.14033384467481147</v>
      </c>
      <c r="AF344" s="100">
        <v>0.27674736254616455</v>
      </c>
      <c r="AG344" s="100">
        <v>0.27674736254616455</v>
      </c>
      <c r="CM344" s="100">
        <v>0.34449957114314844</v>
      </c>
      <c r="FI344" s="100">
        <v>0.10865598727777347</v>
      </c>
      <c r="GB344" s="100">
        <v>-0.14033384467481147</v>
      </c>
      <c r="GC344" s="100">
        <v>-0.25246671697912854</v>
      </c>
      <c r="GD344" s="100">
        <v>-8.8627914061764235E-2</v>
      </c>
      <c r="IX344" s="100">
        <v>0.76836970557728812</v>
      </c>
      <c r="JA344" s="100">
        <v>0.16104865771281823</v>
      </c>
      <c r="JB344" s="100">
        <v>0.10865598727777347</v>
      </c>
      <c r="JC344" s="100">
        <v>-0.14033384467481147</v>
      </c>
      <c r="JD344" s="100">
        <v>0.10865598727777347</v>
      </c>
      <c r="QS344" s="100">
        <v>0.47485928628359669</v>
      </c>
      <c r="US344" s="100">
        <v>1</v>
      </c>
      <c r="VD344" s="100">
        <v>0.62532423410970017</v>
      </c>
      <c r="XR344" s="124" t="s">
        <v>86</v>
      </c>
      <c r="XS344" s="124">
        <v>434.77669167752242</v>
      </c>
      <c r="XT344" s="124">
        <v>-21.208619106220606</v>
      </c>
      <c r="XU344" s="124">
        <v>80.543991484805446</v>
      </c>
      <c r="XV344" s="124">
        <v>2.1208619106220605</v>
      </c>
      <c r="XW344" s="124">
        <v>2.8565137122601985E-2</v>
      </c>
      <c r="XX344" s="124">
        <v>413.5966377084244</v>
      </c>
      <c r="YJ344" s="124">
        <v>1.3352428785013847E-2</v>
      </c>
      <c r="AAU344" s="100">
        <v>3.3285501730913027E-2</v>
      </c>
      <c r="AAV344" s="100">
        <v>9.1866729415029137E-3</v>
      </c>
      <c r="ACB344" s="100">
        <v>-4.9758199161501107E-2</v>
      </c>
      <c r="ADM344" s="100">
        <v>-4.9758199161501107E-2</v>
      </c>
      <c r="ADU344" s="100">
        <v>1.5486404692648377E-2</v>
      </c>
      <c r="AEV344" s="100">
        <v>1.651717513224403E-2</v>
      </c>
      <c r="AGI344" s="100">
        <v>-4.9758199161501107E-2</v>
      </c>
      <c r="AGJ344" s="100">
        <v>-4.9758199161501107E-2</v>
      </c>
      <c r="AIO344" s="100">
        <v>1.3228651730312563E-2</v>
      </c>
      <c r="AIP344" s="100">
        <v>1.3228651730312563E-2</v>
      </c>
      <c r="AJA344" s="100">
        <v>1.5486404692648377E-2</v>
      </c>
      <c r="AJB344" s="100">
        <v>1.5486404692648377E-2</v>
      </c>
      <c r="AJC344" s="100">
        <v>1.5486404692648377E-2</v>
      </c>
      <c r="AKF344" s="100">
        <v>-4.9758199161501107E-2</v>
      </c>
      <c r="AKG344" s="100">
        <v>-6.407256071468978E-2</v>
      </c>
      <c r="ALD344" s="100">
        <v>-4.9758199161501107E-2</v>
      </c>
      <c r="ALV344" s="100">
        <v>-4.9758199161501107E-2</v>
      </c>
      <c r="ANK344" s="100">
        <v>-4.9758199161501107E-2</v>
      </c>
      <c r="ANL344" s="100">
        <v>-4.9758199161501107E-2</v>
      </c>
      <c r="APY344" s="100">
        <v>-4.9758199161501107E-2</v>
      </c>
      <c r="APZ344" s="100">
        <v>-4.9758199161501107E-2</v>
      </c>
      <c r="AQA344" s="100">
        <v>-4.9758199161501107E-2</v>
      </c>
      <c r="ARK344" s="100">
        <v>1.651717513224403E-2</v>
      </c>
      <c r="ARL344" s="100">
        <v>1.651717513224403E-2</v>
      </c>
      <c r="ARM344" s="100">
        <v>1.651717513224403E-2</v>
      </c>
      <c r="ARN344" s="100">
        <v>1.651717513224403E-2</v>
      </c>
      <c r="ARX344" s="100">
        <v>-6.407256071468978E-2</v>
      </c>
      <c r="ARY344" s="100">
        <v>-6.407256071468978E-2</v>
      </c>
      <c r="ASA344" s="100">
        <v>1.5486404692648377E-2</v>
      </c>
      <c r="ASB344" s="100">
        <v>1.5486404692648377E-2</v>
      </c>
      <c r="ASC344" s="100">
        <v>1.5486404692648377E-2</v>
      </c>
      <c r="AXB344" s="100">
        <v>-1.3352428785013847E-2</v>
      </c>
      <c r="AXI344" s="124">
        <v>1.6494937269019343E-2</v>
      </c>
      <c r="AXL344" s="124">
        <v>6000</v>
      </c>
    </row>
    <row r="345" spans="1:1010 1051:1312" ht="14.25" customHeight="1" x14ac:dyDescent="0.2">
      <c r="A345" s="126" t="s">
        <v>3079</v>
      </c>
      <c r="B345" s="126" t="s">
        <v>2985</v>
      </c>
      <c r="C345" s="126" t="s">
        <v>2782</v>
      </c>
      <c r="D345" s="126" t="s">
        <v>2786</v>
      </c>
      <c r="E345" s="29" t="s">
        <v>3050</v>
      </c>
      <c r="F345" s="126" t="s">
        <v>2766</v>
      </c>
      <c r="G345" s="126" t="s">
        <v>3048</v>
      </c>
      <c r="L345" s="124">
        <v>0.60692997276427163</v>
      </c>
      <c r="P345" s="100">
        <v>0.14033384467481147</v>
      </c>
      <c r="Q345" s="100">
        <v>0.14033384467481147</v>
      </c>
      <c r="R345" s="100">
        <v>0.14033384467481147</v>
      </c>
      <c r="S345" s="100">
        <v>0.14033384467481147</v>
      </c>
      <c r="T345" s="100">
        <v>0.14033384467481147</v>
      </c>
      <c r="U345" s="100">
        <v>0.14033384467481147</v>
      </c>
      <c r="V345" s="100">
        <v>0.14033384467481147</v>
      </c>
      <c r="W345" s="100">
        <v>0.14033384467481147</v>
      </c>
      <c r="X345" s="100">
        <v>0.14033384467481147</v>
      </c>
      <c r="Y345" s="100">
        <v>0.14033384467481147</v>
      </c>
      <c r="Z345" s="100">
        <v>0.14033384467481147</v>
      </c>
      <c r="AA345" s="100">
        <v>0.14033384467481147</v>
      </c>
      <c r="AF345" s="100">
        <v>-0.27674736254616455</v>
      </c>
      <c r="AG345" s="100">
        <v>-0.27674736254616455</v>
      </c>
      <c r="CM345" s="100">
        <v>-0.34449957114314844</v>
      </c>
      <c r="FI345" s="100">
        <v>-0.10865598727777347</v>
      </c>
      <c r="GB345" s="100">
        <v>0.14033384467481147</v>
      </c>
      <c r="GC345" s="100">
        <v>0.25246671697912854</v>
      </c>
      <c r="GD345" s="100">
        <v>8.8627914061764235E-2</v>
      </c>
      <c r="IX345" s="100">
        <v>-0.76836970557728812</v>
      </c>
      <c r="JA345" s="100">
        <v>-0.16104865771281823</v>
      </c>
      <c r="JB345" s="100">
        <v>-0.10865598727777347</v>
      </c>
      <c r="JC345" s="100">
        <v>0.14033384467481147</v>
      </c>
      <c r="JD345" s="100">
        <v>-0.10865598727777347</v>
      </c>
      <c r="QS345" s="100">
        <v>-0.47485928628359669</v>
      </c>
      <c r="US345" s="100">
        <v>-1</v>
      </c>
      <c r="VD345" s="100">
        <v>-0.62532423410970017</v>
      </c>
      <c r="XR345" s="124" t="s">
        <v>86</v>
      </c>
      <c r="XS345" s="124">
        <v>434.77669167752242</v>
      </c>
      <c r="XT345" s="124">
        <v>-21.208619106220606</v>
      </c>
      <c r="XU345" s="124">
        <v>-80.543991484805446</v>
      </c>
      <c r="XV345" s="124">
        <v>2.1208619106220605</v>
      </c>
      <c r="XW345" s="124">
        <v>-2.8565137122601985E-2</v>
      </c>
      <c r="XX345" s="124">
        <v>413.5395074341792</v>
      </c>
      <c r="YJ345" s="124">
        <v>-1.3352428785013847E-2</v>
      </c>
      <c r="AAU345" s="100">
        <v>-3.3285501730913027E-2</v>
      </c>
      <c r="AAV345" s="100">
        <v>-9.1866729415029137E-3</v>
      </c>
      <c r="ACB345" s="100">
        <v>4.9758199161501107E-2</v>
      </c>
      <c r="ADM345" s="100">
        <v>4.9758199161501107E-2</v>
      </c>
      <c r="ADU345" s="100">
        <v>-1.5486404692648377E-2</v>
      </c>
      <c r="AEV345" s="100">
        <v>-1.651717513224403E-2</v>
      </c>
      <c r="AGI345" s="100">
        <v>4.9758199161501107E-2</v>
      </c>
      <c r="AGJ345" s="100">
        <v>4.9758199161501107E-2</v>
      </c>
      <c r="AIO345" s="100">
        <v>-1.3228651730312563E-2</v>
      </c>
      <c r="AIP345" s="100">
        <v>-1.3228651730312563E-2</v>
      </c>
      <c r="AJA345" s="100">
        <v>-1.5486404692648377E-2</v>
      </c>
      <c r="AJB345" s="100">
        <v>-1.5486404692648377E-2</v>
      </c>
      <c r="AJC345" s="100">
        <v>-1.5486404692648377E-2</v>
      </c>
      <c r="AKF345" s="100">
        <v>4.9758199161501107E-2</v>
      </c>
      <c r="AKG345" s="100">
        <v>6.407256071468978E-2</v>
      </c>
      <c r="ALD345" s="100">
        <v>4.9758199161501107E-2</v>
      </c>
      <c r="ALV345" s="100">
        <v>4.9758199161501107E-2</v>
      </c>
      <c r="ANK345" s="100">
        <v>4.9758199161501107E-2</v>
      </c>
      <c r="ANL345" s="100">
        <v>4.9758199161501107E-2</v>
      </c>
      <c r="APY345" s="100">
        <v>4.9758199161501107E-2</v>
      </c>
      <c r="APZ345" s="100">
        <v>4.9758199161501107E-2</v>
      </c>
      <c r="AQA345" s="100">
        <v>4.9758199161501107E-2</v>
      </c>
      <c r="ARK345" s="100">
        <v>-1.651717513224403E-2</v>
      </c>
      <c r="ARL345" s="100">
        <v>-1.651717513224403E-2</v>
      </c>
      <c r="ARM345" s="100">
        <v>-1.651717513224403E-2</v>
      </c>
      <c r="ARN345" s="100">
        <v>-1.651717513224403E-2</v>
      </c>
      <c r="ARX345" s="100">
        <v>6.407256071468978E-2</v>
      </c>
      <c r="ARY345" s="100">
        <v>6.407256071468978E-2</v>
      </c>
      <c r="ASA345" s="100">
        <v>-1.5486404692648377E-2</v>
      </c>
      <c r="ASB345" s="100">
        <v>-1.5486404692648377E-2</v>
      </c>
      <c r="ASC345" s="100">
        <v>-1.5486404692648377E-2</v>
      </c>
      <c r="AXB345" s="100">
        <v>1.3352428785013847E-2</v>
      </c>
      <c r="AXI345" s="124">
        <v>-1.6494937269019343E-2</v>
      </c>
      <c r="AXL345" s="124">
        <v>6000</v>
      </c>
    </row>
    <row r="346" spans="1:1010 1051:1312" ht="14.25" customHeight="1" x14ac:dyDescent="0.2">
      <c r="A346" s="126" t="s">
        <v>3079</v>
      </c>
      <c r="B346" s="126" t="s">
        <v>3022</v>
      </c>
      <c r="C346" s="126" t="s">
        <v>2782</v>
      </c>
      <c r="D346" s="126" t="s">
        <v>2783</v>
      </c>
      <c r="E346" s="29" t="s">
        <v>3050</v>
      </c>
      <c r="F346" s="126" t="s">
        <v>3049</v>
      </c>
      <c r="G346" s="126" t="s">
        <v>3023</v>
      </c>
      <c r="L346" s="124">
        <v>-0.58767302741144867</v>
      </c>
      <c r="P346" s="100">
        <v>-0.14792259077807385</v>
      </c>
      <c r="Q346" s="100">
        <v>-0.14792259077807385</v>
      </c>
      <c r="R346" s="100">
        <v>-0.14792259077807385</v>
      </c>
      <c r="S346" s="100">
        <v>-0.14792259077807385</v>
      </c>
      <c r="T346" s="100">
        <v>-0.14792259077807385</v>
      </c>
      <c r="U346" s="100">
        <v>-0.14792259077807385</v>
      </c>
      <c r="V346" s="100">
        <v>-0.14792259077807385</v>
      </c>
      <c r="W346" s="100">
        <v>-0.14792259077807385</v>
      </c>
      <c r="X346" s="100">
        <v>-0.14792259077807385</v>
      </c>
      <c r="Y346" s="100">
        <v>-0.14792259077807385</v>
      </c>
      <c r="Z346" s="100">
        <v>-0.14792259077807385</v>
      </c>
      <c r="AA346" s="100">
        <v>-0.14792259077807385</v>
      </c>
      <c r="AF346" s="100">
        <v>0.27308560193612186</v>
      </c>
      <c r="AG346" s="100">
        <v>0.27308560193612186</v>
      </c>
      <c r="AU346" s="100">
        <v>-0.14337722270119385</v>
      </c>
      <c r="CM346" s="100">
        <v>0.31804455647768531</v>
      </c>
      <c r="GB346" s="100">
        <v>-0.14792259077807385</v>
      </c>
      <c r="GC346" s="100">
        <v>-0.17304789906073195</v>
      </c>
      <c r="GD346" s="100">
        <v>-0.11241194499909199</v>
      </c>
      <c r="IX346" s="100">
        <v>0.76058217447357546</v>
      </c>
      <c r="IY346" s="100">
        <v>-0.14337722270119385</v>
      </c>
      <c r="JA346" s="100">
        <v>0.13182825655239819</v>
      </c>
      <c r="JC346" s="100">
        <v>-0.14792259077807385</v>
      </c>
      <c r="KO346" s="100">
        <v>-0.14337722270119385</v>
      </c>
      <c r="QS346" s="100">
        <v>0.45181704175006848</v>
      </c>
      <c r="US346" s="100">
        <v>1</v>
      </c>
      <c r="VD346" s="100">
        <v>0.60952519951091766</v>
      </c>
      <c r="XR346" s="124" t="s">
        <v>86</v>
      </c>
      <c r="XS346" s="124">
        <v>433.28912628412917</v>
      </c>
      <c r="XT346" s="124">
        <v>-21.136054940689228</v>
      </c>
      <c r="XU346" s="124">
        <v>113.2104941675028</v>
      </c>
      <c r="XV346" s="124">
        <v>2.1136054940689228</v>
      </c>
      <c r="XW346" s="124">
        <v>0.5763266105075675</v>
      </c>
      <c r="XX346" s="124">
        <v>412.72939795394751</v>
      </c>
      <c r="YJ346" s="124">
        <v>-3.7032587409468239E-4</v>
      </c>
      <c r="AAU346" s="100">
        <v>2.9402516587406956E-2</v>
      </c>
      <c r="AAV346" s="100">
        <v>7.907887077919758E-3</v>
      </c>
      <c r="ADM346" s="100">
        <v>1.7369701857843749E-2</v>
      </c>
      <c r="ADU346" s="100">
        <v>1.2763005783396208E-2</v>
      </c>
      <c r="AEV346" s="100">
        <v>1.3763963819412455E-2</v>
      </c>
      <c r="AGI346" s="100">
        <v>1.7369184155885498E-2</v>
      </c>
      <c r="AGJ346" s="100">
        <v>1.7369701857843749E-2</v>
      </c>
      <c r="AGP346" s="100">
        <v>-6.550771845983297E-2</v>
      </c>
      <c r="AIO346" s="100">
        <v>1.0568795913274127E-2</v>
      </c>
      <c r="AIP346" s="100">
        <v>1.0568795913274127E-2</v>
      </c>
      <c r="AJA346" s="100">
        <v>1.2763005783396208E-2</v>
      </c>
      <c r="AJB346" s="100">
        <v>1.2763005783396208E-2</v>
      </c>
      <c r="AJC346" s="100">
        <v>1.2763005783396208E-2</v>
      </c>
      <c r="AKG346" s="100">
        <v>-3.8922022164163315E-2</v>
      </c>
      <c r="AKI346" s="100">
        <v>-6.550771845983297E-2</v>
      </c>
      <c r="AKK346" s="100">
        <v>-6.550771845983297E-2</v>
      </c>
      <c r="ALD346" s="100">
        <v>1.7369701857843749E-2</v>
      </c>
      <c r="ANK346" s="100">
        <v>1.7369701857843749E-2</v>
      </c>
      <c r="ANL346" s="100">
        <v>1.7369701857843749E-2</v>
      </c>
      <c r="APY346" s="100">
        <v>1.7369701857843749E-2</v>
      </c>
      <c r="APZ346" s="100">
        <v>1.7369701857843749E-2</v>
      </c>
      <c r="AQA346" s="100">
        <v>1.7369701857843749E-2</v>
      </c>
      <c r="ARK346" s="100">
        <v>1.3763963819412455E-2</v>
      </c>
      <c r="ARL346" s="100">
        <v>1.3763963819412455E-2</v>
      </c>
      <c r="ARM346" s="100">
        <v>1.3763963819412455E-2</v>
      </c>
      <c r="ARN346" s="100">
        <v>1.3763963819412455E-2</v>
      </c>
      <c r="ARX346" s="100">
        <v>-3.8922022164163315E-2</v>
      </c>
      <c r="ARY346" s="100">
        <v>-3.8922022164163315E-2</v>
      </c>
      <c r="ASA346" s="100">
        <v>1.2763005783396208E-2</v>
      </c>
      <c r="ASB346" s="100">
        <v>1.2763005783396208E-2</v>
      </c>
      <c r="ASC346" s="100">
        <v>1.2763005783396208E-2</v>
      </c>
      <c r="AXB346" s="100">
        <v>3.7032587409468239E-4</v>
      </c>
      <c r="AXI346" s="124">
        <v>1.374525470054481E-2</v>
      </c>
      <c r="AXL346" s="124">
        <v>6000</v>
      </c>
    </row>
    <row r="347" spans="1:1010 1051:1312" ht="14.25" customHeight="1" x14ac:dyDescent="0.2">
      <c r="A347" s="126" t="s">
        <v>3079</v>
      </c>
      <c r="B347" s="126" t="s">
        <v>3024</v>
      </c>
      <c r="C347" s="126" t="s">
        <v>2782</v>
      </c>
      <c r="D347" s="126" t="s">
        <v>2786</v>
      </c>
      <c r="E347" s="29" t="s">
        <v>3050</v>
      </c>
      <c r="F347" s="126" t="s">
        <v>2766</v>
      </c>
      <c r="G347" s="126" t="s">
        <v>3023</v>
      </c>
      <c r="L347" s="124">
        <v>0.58767302741144867</v>
      </c>
      <c r="P347" s="100">
        <v>0.14792259077807385</v>
      </c>
      <c r="Q347" s="100">
        <v>0.14792259077807385</v>
      </c>
      <c r="R347" s="100">
        <v>0.14792259077807385</v>
      </c>
      <c r="S347" s="100">
        <v>0.14792259077807385</v>
      </c>
      <c r="T347" s="100">
        <v>0.14792259077807385</v>
      </c>
      <c r="U347" s="100">
        <v>0.14792259077807385</v>
      </c>
      <c r="V347" s="100">
        <v>0.14792259077807385</v>
      </c>
      <c r="W347" s="100">
        <v>0.14792259077807385</v>
      </c>
      <c r="X347" s="100">
        <v>0.14792259077807385</v>
      </c>
      <c r="Y347" s="100">
        <v>0.14792259077807385</v>
      </c>
      <c r="Z347" s="100">
        <v>0.14792259077807385</v>
      </c>
      <c r="AA347" s="100">
        <v>0.14792259077807385</v>
      </c>
      <c r="AF347" s="100">
        <v>-0.27308560193612186</v>
      </c>
      <c r="AG347" s="100">
        <v>-0.27308560193612186</v>
      </c>
      <c r="AU347" s="100">
        <v>0.14337722270119385</v>
      </c>
      <c r="CM347" s="100">
        <v>-0.31804455647768531</v>
      </c>
      <c r="GB347" s="100">
        <v>0.14792259077807385</v>
      </c>
      <c r="GC347" s="100">
        <v>0.17304789906073195</v>
      </c>
      <c r="GD347" s="100">
        <v>0.11241194499909199</v>
      </c>
      <c r="IX347" s="100">
        <v>-0.76058217447357546</v>
      </c>
      <c r="IY347" s="100">
        <v>0.14337722270119385</v>
      </c>
      <c r="JA347" s="100">
        <v>-0.13182825655239819</v>
      </c>
      <c r="JC347" s="100">
        <v>0.14792259077807385</v>
      </c>
      <c r="KO347" s="100">
        <v>0.14337722270119385</v>
      </c>
      <c r="QS347" s="100">
        <v>-0.45181704175006848</v>
      </c>
      <c r="US347" s="100">
        <v>-1</v>
      </c>
      <c r="VD347" s="100">
        <v>-0.60952519951091766</v>
      </c>
      <c r="XR347" s="124" t="s">
        <v>86</v>
      </c>
      <c r="XS347" s="124">
        <v>433.28912628412917</v>
      </c>
      <c r="XT347" s="124">
        <v>-21.136054940689228</v>
      </c>
      <c r="XU347" s="124">
        <v>-113.2104941675028</v>
      </c>
      <c r="XV347" s="124">
        <v>2.1136054940689228</v>
      </c>
      <c r="XW347" s="124">
        <v>-0.5763266105075675</v>
      </c>
      <c r="XX347" s="124">
        <v>411.57674473293235</v>
      </c>
      <c r="YJ347" s="124">
        <v>3.7032587409468239E-4</v>
      </c>
      <c r="AAU347" s="100">
        <v>-2.9402516587406956E-2</v>
      </c>
      <c r="AAV347" s="100">
        <v>-7.907887077919758E-3</v>
      </c>
      <c r="ADM347" s="100">
        <v>-1.7369701857843749E-2</v>
      </c>
      <c r="ADU347" s="100">
        <v>-1.2763005783396208E-2</v>
      </c>
      <c r="AEV347" s="100">
        <v>-1.3763963819412455E-2</v>
      </c>
      <c r="AGI347" s="100">
        <v>-1.7369184155885498E-2</v>
      </c>
      <c r="AGJ347" s="100">
        <v>-1.7369701857843749E-2</v>
      </c>
      <c r="AGP347" s="100">
        <v>6.550771845983297E-2</v>
      </c>
      <c r="AIO347" s="100">
        <v>-1.0568795913274127E-2</v>
      </c>
      <c r="AIP347" s="100">
        <v>-1.0568795913274127E-2</v>
      </c>
      <c r="AJA347" s="100">
        <v>-1.2763005783396208E-2</v>
      </c>
      <c r="AJB347" s="100">
        <v>-1.2763005783396208E-2</v>
      </c>
      <c r="AJC347" s="100">
        <v>-1.2763005783396208E-2</v>
      </c>
      <c r="AKG347" s="100">
        <v>3.8922022164163315E-2</v>
      </c>
      <c r="AKI347" s="100">
        <v>6.550771845983297E-2</v>
      </c>
      <c r="AKK347" s="100">
        <v>6.550771845983297E-2</v>
      </c>
      <c r="ALD347" s="100">
        <v>-1.7369701857843749E-2</v>
      </c>
      <c r="ANK347" s="100">
        <v>-1.7369701857843749E-2</v>
      </c>
      <c r="ANL347" s="100">
        <v>-1.7369701857843749E-2</v>
      </c>
      <c r="APY347" s="100">
        <v>-1.7369701857843749E-2</v>
      </c>
      <c r="APZ347" s="100">
        <v>-1.7369701857843749E-2</v>
      </c>
      <c r="AQA347" s="100">
        <v>-1.7369701857843749E-2</v>
      </c>
      <c r="ARK347" s="100">
        <v>-1.3763963819412455E-2</v>
      </c>
      <c r="ARL347" s="100">
        <v>-1.3763963819412455E-2</v>
      </c>
      <c r="ARM347" s="100">
        <v>-1.3763963819412455E-2</v>
      </c>
      <c r="ARN347" s="100">
        <v>-1.3763963819412455E-2</v>
      </c>
      <c r="ARX347" s="100">
        <v>3.8922022164163315E-2</v>
      </c>
      <c r="ARY347" s="100">
        <v>3.8922022164163315E-2</v>
      </c>
      <c r="ASA347" s="100">
        <v>-1.2763005783396208E-2</v>
      </c>
      <c r="ASB347" s="100">
        <v>-1.2763005783396208E-2</v>
      </c>
      <c r="ASC347" s="100">
        <v>-1.2763005783396208E-2</v>
      </c>
      <c r="AXB347" s="100">
        <v>-3.7032587409468239E-4</v>
      </c>
      <c r="AXI347" s="124">
        <v>-1.374525470054481E-2</v>
      </c>
      <c r="AXL347" s="124">
        <v>6000</v>
      </c>
    </row>
    <row r="348" spans="1:1010 1051:1312" ht="14.25" customHeight="1" x14ac:dyDescent="0.2">
      <c r="A348" s="126" t="s">
        <v>3079</v>
      </c>
      <c r="B348" s="126" t="s">
        <v>2945</v>
      </c>
      <c r="C348" s="126" t="s">
        <v>2782</v>
      </c>
      <c r="D348" s="126" t="s">
        <v>2808</v>
      </c>
      <c r="E348" s="29" t="s">
        <v>3050</v>
      </c>
      <c r="F348" s="126" t="s">
        <v>2747</v>
      </c>
      <c r="G348" s="126" t="s">
        <v>2946</v>
      </c>
      <c r="HU348" s="100">
        <v>1</v>
      </c>
      <c r="HV348" s="100">
        <v>1</v>
      </c>
      <c r="XR348" s="124" t="s">
        <v>86</v>
      </c>
      <c r="XS348" s="124">
        <v>273.99937939784422</v>
      </c>
      <c r="XT348" s="124">
        <v>-9.9999773502862865</v>
      </c>
      <c r="XU348" s="124">
        <v>24.020050957087495</v>
      </c>
      <c r="XV348" s="124">
        <v>0.99999773502862865</v>
      </c>
      <c r="XW348" s="124">
        <v>1.554369741592573E-2</v>
      </c>
      <c r="XX348" s="124">
        <v>264.01494574497383</v>
      </c>
      <c r="YJ348" s="124">
        <v>4.7490903653634217E-7</v>
      </c>
      <c r="AJA348" s="100">
        <v>-1</v>
      </c>
      <c r="AXB348" s="100">
        <v>-4.7490903653634217E-7</v>
      </c>
      <c r="AXL348" s="124">
        <v>6000</v>
      </c>
    </row>
    <row r="349" spans="1:1010 1051:1312" ht="14.25" customHeight="1" x14ac:dyDescent="0.2">
      <c r="A349" s="126" t="s">
        <v>3079</v>
      </c>
      <c r="B349" s="126" t="s">
        <v>2947</v>
      </c>
      <c r="C349" s="126" t="s">
        <v>2782</v>
      </c>
      <c r="D349" s="126" t="s">
        <v>2808</v>
      </c>
      <c r="E349" s="29" t="s">
        <v>3050</v>
      </c>
      <c r="F349" s="126" t="s">
        <v>2747</v>
      </c>
      <c r="G349" s="126" t="s">
        <v>2946</v>
      </c>
      <c r="HU349" s="100">
        <v>-1</v>
      </c>
      <c r="HV349" s="100">
        <v>-1</v>
      </c>
      <c r="XR349" s="124" t="s">
        <v>86</v>
      </c>
      <c r="XS349" s="124">
        <v>273.99937939784422</v>
      </c>
      <c r="XT349" s="124">
        <v>-9.9999773502862865</v>
      </c>
      <c r="XU349" s="124">
        <v>-24.020050957087495</v>
      </c>
      <c r="XV349" s="124">
        <v>0.99999773502862865</v>
      </c>
      <c r="XW349" s="124">
        <v>-1.554369741592573E-2</v>
      </c>
      <c r="XX349" s="124">
        <v>263.98385835014199</v>
      </c>
      <c r="YJ349" s="124">
        <v>-4.7490903653634217E-7</v>
      </c>
      <c r="AJA349" s="100">
        <v>1</v>
      </c>
      <c r="AXB349" s="100">
        <v>4.7490903653634217E-7</v>
      </c>
      <c r="AXL349" s="124">
        <v>6000</v>
      </c>
    </row>
    <row r="350" spans="1:1010 1051:1312" ht="14.25" customHeight="1" x14ac:dyDescent="0.2">
      <c r="A350" s="126" t="s">
        <v>3079</v>
      </c>
      <c r="B350" s="126" t="s">
        <v>2951</v>
      </c>
      <c r="C350" s="126" t="s">
        <v>2782</v>
      </c>
      <c r="D350" s="126" t="s">
        <v>2808</v>
      </c>
      <c r="E350" s="29" t="s">
        <v>3050</v>
      </c>
      <c r="F350" s="126" t="s">
        <v>2747</v>
      </c>
      <c r="G350" s="126" t="s">
        <v>2952</v>
      </c>
      <c r="CF350" s="100">
        <v>-0.99999964237119343</v>
      </c>
      <c r="FC350" s="100">
        <v>-1</v>
      </c>
      <c r="OR350" s="100">
        <v>-1</v>
      </c>
      <c r="OS350" s="100">
        <v>-1</v>
      </c>
      <c r="OT350" s="100">
        <v>-1</v>
      </c>
      <c r="XR350" s="124" t="s">
        <v>86</v>
      </c>
      <c r="XS350" s="124">
        <v>73.000191450621116</v>
      </c>
      <c r="XT350" s="124">
        <v>-10.000026226112482</v>
      </c>
      <c r="XU350" s="124">
        <v>3.7909197092334752</v>
      </c>
      <c r="XV350" s="124">
        <v>1.0000026226112482</v>
      </c>
      <c r="XW350" s="124">
        <v>0.24980956052085207</v>
      </c>
      <c r="XX350" s="124">
        <v>63.249974785029494</v>
      </c>
      <c r="YJ350" s="124">
        <v>-3.2546529898357037E-3</v>
      </c>
      <c r="AXB350" s="100">
        <v>3.2546529898357037E-3</v>
      </c>
      <c r="AXL350" s="124">
        <v>6000</v>
      </c>
    </row>
    <row r="351" spans="1:1010 1051:1312" ht="14.25" customHeight="1" x14ac:dyDescent="0.2">
      <c r="A351" s="126" t="s">
        <v>3079</v>
      </c>
      <c r="B351" s="126" t="s">
        <v>2953</v>
      </c>
      <c r="C351" s="126" t="s">
        <v>2782</v>
      </c>
      <c r="D351" s="126" t="s">
        <v>2808</v>
      </c>
      <c r="E351" s="29" t="s">
        <v>3050</v>
      </c>
      <c r="F351" s="126" t="s">
        <v>2747</v>
      </c>
      <c r="G351" s="126" t="s">
        <v>2952</v>
      </c>
      <c r="FC351" s="100">
        <v>1</v>
      </c>
      <c r="OR351" s="100">
        <v>1</v>
      </c>
      <c r="OS351" s="100">
        <v>1</v>
      </c>
      <c r="OT351" s="100">
        <v>1</v>
      </c>
      <c r="XR351" s="124" t="s">
        <v>86</v>
      </c>
      <c r="XS351" s="124">
        <v>73.000191450621116</v>
      </c>
      <c r="XT351" s="124">
        <v>-10.000026226112482</v>
      </c>
      <c r="XU351" s="124">
        <v>-3.7909197092334752</v>
      </c>
      <c r="XV351" s="124">
        <v>1.0000026226112482</v>
      </c>
      <c r="XW351" s="124">
        <v>-0.24980956052085207</v>
      </c>
      <c r="XX351" s="127" t="s">
        <v>3073</v>
      </c>
      <c r="AXB351" s="100">
        <v>0</v>
      </c>
      <c r="AXL351" s="124">
        <v>6000</v>
      </c>
    </row>
    <row r="352" spans="1:1010 1051:1312" ht="14.25" customHeight="1" x14ac:dyDescent="0.2">
      <c r="A352" s="126" t="s">
        <v>3079</v>
      </c>
      <c r="B352" s="126" t="s">
        <v>2954</v>
      </c>
      <c r="C352" s="126" t="s">
        <v>2782</v>
      </c>
      <c r="D352" s="126" t="s">
        <v>2808</v>
      </c>
      <c r="E352" s="29" t="s">
        <v>3050</v>
      </c>
      <c r="F352" s="126" t="s">
        <v>2747</v>
      </c>
      <c r="G352" s="126" t="s">
        <v>2955</v>
      </c>
      <c r="CF352" s="100">
        <v>-0.99999892711441163</v>
      </c>
      <c r="FC352" s="100">
        <v>-0.99999910592867636</v>
      </c>
      <c r="JW352" s="100">
        <v>-1</v>
      </c>
      <c r="OR352" s="100">
        <v>-0.99999910592867636</v>
      </c>
      <c r="OS352" s="100">
        <v>-0.99999910592867636</v>
      </c>
      <c r="OT352" s="100">
        <v>-0.99999910592867636</v>
      </c>
      <c r="XR352" s="124" t="s">
        <v>86</v>
      </c>
      <c r="XS352" s="124">
        <v>96.000177383750611</v>
      </c>
      <c r="XT352" s="124">
        <v>-10.000018477474022</v>
      </c>
      <c r="XU352" s="124">
        <v>13.106449502702629</v>
      </c>
      <c r="XV352" s="124">
        <v>1.0000018477474022</v>
      </c>
      <c r="XW352" s="124">
        <v>0.57545481657198549</v>
      </c>
      <c r="XX352" s="124">
        <v>86.575613722848573</v>
      </c>
      <c r="YJ352" s="124">
        <v>-8.5472622481331251E-3</v>
      </c>
      <c r="AXB352" s="100">
        <v>8.5472622481331251E-3</v>
      </c>
      <c r="AXL352" s="124">
        <v>6000</v>
      </c>
    </row>
    <row r="353" spans="1:937 1302:1312" ht="14.25" customHeight="1" x14ac:dyDescent="0.2">
      <c r="A353" s="126" t="s">
        <v>3079</v>
      </c>
      <c r="B353" s="126" t="s">
        <v>2956</v>
      </c>
      <c r="C353" s="126" t="s">
        <v>2782</v>
      </c>
      <c r="D353" s="126" t="s">
        <v>2808</v>
      </c>
      <c r="E353" s="29" t="s">
        <v>3050</v>
      </c>
      <c r="F353" s="126" t="s">
        <v>2747</v>
      </c>
      <c r="G353" s="126" t="s">
        <v>2955</v>
      </c>
      <c r="FC353" s="100">
        <v>0.99999910592867636</v>
      </c>
      <c r="OR353" s="100">
        <v>0.99999910592867636</v>
      </c>
      <c r="OS353" s="100">
        <v>0.99999910592867636</v>
      </c>
      <c r="OT353" s="100">
        <v>0.99999910592867636</v>
      </c>
      <c r="XR353" s="124" t="s">
        <v>86</v>
      </c>
      <c r="XS353" s="124">
        <v>96.000177383750611</v>
      </c>
      <c r="XT353" s="124">
        <v>-10.000018477474022</v>
      </c>
      <c r="XU353" s="124">
        <v>-13.106449502702629</v>
      </c>
      <c r="XV353" s="124">
        <v>1.0000018477474022</v>
      </c>
      <c r="XW353" s="124">
        <v>-0.57545481657198549</v>
      </c>
      <c r="XX353" s="127" t="s">
        <v>3074</v>
      </c>
      <c r="AXB353" s="100">
        <v>0</v>
      </c>
      <c r="AXL353" s="124">
        <v>6000</v>
      </c>
    </row>
    <row r="354" spans="1:937 1302:1312" ht="14.25" customHeight="1" x14ac:dyDescent="0.2">
      <c r="A354" s="126" t="s">
        <v>3079</v>
      </c>
      <c r="B354" s="126" t="s">
        <v>2945</v>
      </c>
      <c r="C354" s="126" t="s">
        <v>2782</v>
      </c>
      <c r="D354" s="126" t="s">
        <v>2808</v>
      </c>
      <c r="E354" s="29" t="s">
        <v>3050</v>
      </c>
      <c r="F354" s="126" t="s">
        <v>2746</v>
      </c>
      <c r="G354" s="126" t="s">
        <v>2946</v>
      </c>
      <c r="HU354" s="100">
        <v>1</v>
      </c>
      <c r="HV354" s="100">
        <v>1</v>
      </c>
      <c r="XR354" s="124" t="s">
        <v>86</v>
      </c>
      <c r="XS354" s="124">
        <v>289.99934315830228</v>
      </c>
      <c r="XT354" s="124">
        <v>-9.9999773502862865</v>
      </c>
      <c r="XU354" s="124">
        <v>24.021094274426556</v>
      </c>
      <c r="XV354" s="124">
        <v>0.99999773502862865</v>
      </c>
      <c r="XW354" s="124">
        <v>1.4500576653671784E-2</v>
      </c>
      <c r="XX354" s="124">
        <v>280.01386638466965</v>
      </c>
      <c r="YJ354" s="124">
        <v>4.7490903653634217E-7</v>
      </c>
      <c r="AJA354" s="100">
        <v>-1</v>
      </c>
      <c r="AXB354" s="100">
        <v>-4.7490903653634217E-7</v>
      </c>
      <c r="AXL354" s="124">
        <v>6000</v>
      </c>
    </row>
    <row r="355" spans="1:937 1302:1312" ht="14.25" customHeight="1" x14ac:dyDescent="0.2">
      <c r="A355" s="126" t="s">
        <v>3079</v>
      </c>
      <c r="B355" s="126" t="s">
        <v>2947</v>
      </c>
      <c r="C355" s="126" t="s">
        <v>2782</v>
      </c>
      <c r="D355" s="126" t="s">
        <v>2808</v>
      </c>
      <c r="E355" s="29" t="s">
        <v>3050</v>
      </c>
      <c r="F355" s="126" t="s">
        <v>2746</v>
      </c>
      <c r="G355" s="126" t="s">
        <v>2946</v>
      </c>
      <c r="HU355" s="100">
        <v>-1</v>
      </c>
      <c r="HV355" s="100">
        <v>-1</v>
      </c>
      <c r="XR355" s="124" t="s">
        <v>86</v>
      </c>
      <c r="XS355" s="124">
        <v>289.99934315830228</v>
      </c>
      <c r="XT355" s="124">
        <v>-9.9999773502862865</v>
      </c>
      <c r="XU355" s="124">
        <v>-24.021094274426556</v>
      </c>
      <c r="XV355" s="124">
        <v>0.99999773502862865</v>
      </c>
      <c r="XW355" s="124">
        <v>-1.4500576653671784E-2</v>
      </c>
      <c r="XX355" s="124">
        <v>279.98486523136228</v>
      </c>
      <c r="YJ355" s="124">
        <v>-4.7490903653634217E-7</v>
      </c>
      <c r="AJA355" s="100">
        <v>1</v>
      </c>
      <c r="AXB355" s="100">
        <v>4.7490903653634217E-7</v>
      </c>
      <c r="AXL355" s="124">
        <v>6000</v>
      </c>
    </row>
    <row r="356" spans="1:937 1302:1312" ht="14.25" customHeight="1" x14ac:dyDescent="0.2">
      <c r="A356" s="126" t="s">
        <v>3079</v>
      </c>
      <c r="B356" s="126" t="s">
        <v>2951</v>
      </c>
      <c r="C356" s="126" t="s">
        <v>2782</v>
      </c>
      <c r="D356" s="126" t="s">
        <v>2808</v>
      </c>
      <c r="E356" s="29" t="s">
        <v>3050</v>
      </c>
      <c r="F356" s="126" t="s">
        <v>2746</v>
      </c>
      <c r="G356" s="126" t="s">
        <v>2952</v>
      </c>
      <c r="CF356" s="100">
        <v>-0.99999964237119343</v>
      </c>
      <c r="FC356" s="100">
        <v>-1</v>
      </c>
      <c r="OR356" s="100">
        <v>-1</v>
      </c>
      <c r="OS356" s="100">
        <v>-1</v>
      </c>
      <c r="OT356" s="100">
        <v>-1</v>
      </c>
      <c r="XR356" s="124" t="s">
        <v>86</v>
      </c>
      <c r="XS356" s="124">
        <v>91.000238657623584</v>
      </c>
      <c r="XT356" s="124">
        <v>-10.000026226112482</v>
      </c>
      <c r="XU356" s="124">
        <v>3.7611118250441731</v>
      </c>
      <c r="XV356" s="124">
        <v>1.0000026226112482</v>
      </c>
      <c r="XW356" s="124">
        <v>0.27826355667876079</v>
      </c>
      <c r="XX356" s="124">
        <v>81.278475988189868</v>
      </c>
      <c r="YJ356" s="124">
        <v>-3.2546507235198014E-3</v>
      </c>
      <c r="AXB356" s="100">
        <v>3.2546507235198014E-3</v>
      </c>
      <c r="AXL356" s="124">
        <v>6000</v>
      </c>
    </row>
    <row r="357" spans="1:937 1302:1312" ht="14.25" customHeight="1" x14ac:dyDescent="0.2">
      <c r="A357" s="126" t="s">
        <v>3079</v>
      </c>
      <c r="B357" s="126" t="s">
        <v>2953</v>
      </c>
      <c r="C357" s="126" t="s">
        <v>2782</v>
      </c>
      <c r="D357" s="126" t="s">
        <v>2808</v>
      </c>
      <c r="E357" s="29" t="s">
        <v>3050</v>
      </c>
      <c r="F357" s="126" t="s">
        <v>2746</v>
      </c>
      <c r="G357" s="126" t="s">
        <v>2952</v>
      </c>
      <c r="FC357" s="100">
        <v>1</v>
      </c>
      <c r="OR357" s="100">
        <v>1</v>
      </c>
      <c r="OS357" s="100">
        <v>1</v>
      </c>
      <c r="OT357" s="100">
        <v>1</v>
      </c>
      <c r="XR357" s="124" t="s">
        <v>86</v>
      </c>
      <c r="XS357" s="124">
        <v>91.000238657623584</v>
      </c>
      <c r="XT357" s="124">
        <v>-10.000026226112482</v>
      </c>
      <c r="XU357" s="124">
        <v>-3.7611118250441731</v>
      </c>
      <c r="XV357" s="124">
        <v>1.0000026226112482</v>
      </c>
      <c r="XW357" s="124">
        <v>-0.27826355667876079</v>
      </c>
      <c r="XX357" s="127" t="s">
        <v>3075</v>
      </c>
      <c r="AXB357" s="100">
        <v>0</v>
      </c>
      <c r="AXL357" s="124">
        <v>6000</v>
      </c>
    </row>
    <row r="358" spans="1:937 1302:1312" ht="14.25" customHeight="1" x14ac:dyDescent="0.2">
      <c r="A358" s="126" t="s">
        <v>3079</v>
      </c>
      <c r="B358" s="126" t="s">
        <v>2954</v>
      </c>
      <c r="C358" s="126" t="s">
        <v>2782</v>
      </c>
      <c r="D358" s="126" t="s">
        <v>2808</v>
      </c>
      <c r="E358" s="29" t="s">
        <v>3050</v>
      </c>
      <c r="F358" s="126" t="s">
        <v>2746</v>
      </c>
      <c r="G358" s="126" t="s">
        <v>2955</v>
      </c>
      <c r="CF358" s="100">
        <v>-0.99999880790490181</v>
      </c>
      <c r="FC358" s="100">
        <v>-0.99999910592867636</v>
      </c>
      <c r="JW358" s="100">
        <v>-1</v>
      </c>
      <c r="OR358" s="100">
        <v>-0.99999910592867636</v>
      </c>
      <c r="OS358" s="100">
        <v>-0.99999910592867636</v>
      </c>
      <c r="OT358" s="100">
        <v>-0.99999910592867636</v>
      </c>
      <c r="XR358" s="124" t="s">
        <v>86</v>
      </c>
      <c r="XS358" s="124">
        <v>137.0002531413941</v>
      </c>
      <c r="XT358" s="124">
        <v>-10.000018477474022</v>
      </c>
      <c r="XU358" s="124">
        <v>13.099254016689928</v>
      </c>
      <c r="XV358" s="124">
        <v>1.0000018477474022</v>
      </c>
      <c r="XW358" s="124">
        <v>0.57911176916530638</v>
      </c>
      <c r="XX358" s="124">
        <v>127.57934643308539</v>
      </c>
      <c r="YJ358" s="124">
        <v>-8.5472618179323143E-3</v>
      </c>
      <c r="AXB358" s="100">
        <v>8.5472618179323143E-3</v>
      </c>
      <c r="AXL358" s="124">
        <v>6000</v>
      </c>
    </row>
    <row r="359" spans="1:937 1302:1312" ht="14.25" customHeight="1" x14ac:dyDescent="0.2">
      <c r="A359" s="126" t="s">
        <v>3079</v>
      </c>
      <c r="B359" s="126" t="s">
        <v>2956</v>
      </c>
      <c r="C359" s="126" t="s">
        <v>2782</v>
      </c>
      <c r="D359" s="126" t="s">
        <v>2808</v>
      </c>
      <c r="E359" s="29" t="s">
        <v>3050</v>
      </c>
      <c r="F359" s="126" t="s">
        <v>2746</v>
      </c>
      <c r="G359" s="126" t="s">
        <v>2955</v>
      </c>
      <c r="FC359" s="100">
        <v>0.99999910592867636</v>
      </c>
      <c r="OR359" s="100">
        <v>0.99999910592867636</v>
      </c>
      <c r="OS359" s="100">
        <v>0.99999910592867636</v>
      </c>
      <c r="OT359" s="100">
        <v>0.99999910592867636</v>
      </c>
      <c r="XR359" s="124" t="s">
        <v>86</v>
      </c>
      <c r="XS359" s="124">
        <v>137.0002531413941</v>
      </c>
      <c r="XT359" s="124">
        <v>-10.000018477474022</v>
      </c>
      <c r="XU359" s="124">
        <v>-13.099254016689928</v>
      </c>
      <c r="XV359" s="124">
        <v>1.0000018477474022</v>
      </c>
      <c r="XW359" s="124">
        <v>-0.57911176916530638</v>
      </c>
      <c r="XX359" s="127" t="s">
        <v>3076</v>
      </c>
      <c r="AXL359" s="124">
        <v>6000</v>
      </c>
    </row>
  </sheetData>
  <autoFilter ref="A12:AXO359"/>
  <sortState ref="E440:E449">
    <sortCondition ref="E440:E459"/>
  </sortState>
  <mergeCells count="23">
    <mergeCell ref="AXM1:AXM3"/>
    <mergeCell ref="AXN1:AXN4"/>
    <mergeCell ref="H2:M2"/>
    <mergeCell ref="H1:XQ1"/>
    <mergeCell ref="N2:XQ2"/>
    <mergeCell ref="XS2:XX2"/>
    <mergeCell ref="XY2:AAJ2"/>
    <mergeCell ref="H3:M3"/>
    <mergeCell ref="AXF3:AXK3"/>
    <mergeCell ref="AAU3:AWY3"/>
    <mergeCell ref="N3:VR3"/>
    <mergeCell ref="VS3:XP3"/>
    <mergeCell ref="XS3:XX3"/>
    <mergeCell ref="XS1:AXK1"/>
    <mergeCell ref="AXL1:AXL3"/>
    <mergeCell ref="AAK2:AAT2"/>
    <mergeCell ref="AAU2:AXE2"/>
    <mergeCell ref="AXF2:AXK2"/>
    <mergeCell ref="XR7:XR10"/>
    <mergeCell ref="XY3:YG3"/>
    <mergeCell ref="YH3:YL3"/>
    <mergeCell ref="YM3:AAJ3"/>
    <mergeCell ref="AAK3:AAT3"/>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760257" r:id="rId4" name="Button 1">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258" r:id="rId5" name="Button 2">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60259" r:id="rId6" name="Button 3">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260" r:id="rId7" name="Button 4">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60262" r:id="rId8" name="Button 6">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263" r:id="rId9" name="Button 7">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60265" r:id="rId10" name="Button 9">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266" r:id="rId11" name="Button 10">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60267" r:id="rId12" name="Button 11">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268" r:id="rId13" name="Button 12">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60270" r:id="rId14" name="Button 14">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271" r:id="rId15" name="Button 15">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60273" r:id="rId16" name="Button 17">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274" r:id="rId17" name="Button 18">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60275" r:id="rId18" name="Button 19">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276" r:id="rId19" name="Button 20">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60278" r:id="rId20" name="Button 22">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279" r:id="rId21" name="Button 23">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60281" r:id="rId22" name="Button 25">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282" r:id="rId23" name="Button 26">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60283" r:id="rId24" name="Button 27">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284" r:id="rId25" name="Button 28">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60286" r:id="rId26" name="Button 30">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287" r:id="rId27" name="Button 31">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60289" r:id="rId28" name="Button 33">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290" r:id="rId29" name="Button 34">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60291" r:id="rId30" name="Button 35">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292" r:id="rId31" name="Button 36">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60294" r:id="rId32" name="Button 38">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295" r:id="rId33" name="Button 39">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60297" r:id="rId34" name="Button 41">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298" r:id="rId35" name="Button 42">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60299" r:id="rId36" name="Button 43">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00" r:id="rId37" name="Button 44">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60302" r:id="rId38" name="Button 46">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03" r:id="rId39" name="Button 47">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60314" r:id="rId40" name="Button 58">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15" r:id="rId41" name="Button 59">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16" r:id="rId42" name="Button 60">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17" r:id="rId43" name="Button 61">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18" r:id="rId44" name="Button 62">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19" r:id="rId45" name="Button 63">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20" r:id="rId46" name="Button 64">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21" r:id="rId47" name="Button 65">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22" r:id="rId48" name="Button 66">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23" r:id="rId49" name="Button 67">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24" r:id="rId50" name="Button 68">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25" r:id="rId51" name="Button 69">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26" r:id="rId52" name="Button 70">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27" r:id="rId53" name="Button 71">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28" r:id="rId54" name="Button 72">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29" r:id="rId55" name="Button 73">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30" r:id="rId56" name="Button 74">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31" r:id="rId57" name="Button 75">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40" r:id="rId58" name="Button 84">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41" r:id="rId59" name="Button 85">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42" r:id="rId60" name="Button 86">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43" r:id="rId61" name="Button 87">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44" r:id="rId62" name="Button 88">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45" r:id="rId63" name="Button 89">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46" r:id="rId64" name="Button 90">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47" r:id="rId65" name="Button 91">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48" r:id="rId66" name="Button 92">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49" r:id="rId67" name="Button 93">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50" r:id="rId68" name="Button 94">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51" r:id="rId69" name="Button 95">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52" r:id="rId70" name="Button 96">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53" r:id="rId71" name="Button 97">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54" r:id="rId72" name="Button 98">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55" r:id="rId73" name="Button 99">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56" r:id="rId74" name="Button 100">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60357" r:id="rId75" name="Button 101">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BV1919"/>
  <sheetViews>
    <sheetView topLeftCell="A4" workbookViewId="0">
      <selection activeCell="D26" sqref="D26"/>
    </sheetView>
  </sheetViews>
  <sheetFormatPr defaultRowHeight="12.75" x14ac:dyDescent="0.2"/>
  <cols>
    <col min="1" max="1" width="55.5703125" style="26" customWidth="1"/>
    <col min="2" max="2" width="8" style="26" customWidth="1"/>
    <col min="3" max="5" width="9.140625" style="26"/>
    <col min="6" max="7" width="9.7109375" style="26" customWidth="1"/>
    <col min="8" max="12" width="9.140625" style="26"/>
    <col min="13" max="13" width="11.85546875" style="26" customWidth="1"/>
    <col min="14" max="16384" width="9.140625" style="26"/>
  </cols>
  <sheetData>
    <row r="1" spans="1:74" s="17" customFormat="1" ht="15.75" x14ac:dyDescent="0.25">
      <c r="A1" s="130" t="s">
        <v>2168</v>
      </c>
    </row>
    <row r="2" spans="1:74" s="17" customFormat="1" ht="57" customHeight="1" x14ac:dyDescent="0.2">
      <c r="A2" s="131" t="s">
        <v>2748</v>
      </c>
    </row>
    <row r="3" spans="1:74" s="17" customFormat="1" x14ac:dyDescent="0.2"/>
    <row r="4" spans="1:74" s="17" customFormat="1" x14ac:dyDescent="0.2">
      <c r="A4" s="20" t="s">
        <v>2749</v>
      </c>
    </row>
    <row r="5" spans="1:74" s="17" customFormat="1" ht="56.25" x14ac:dyDescent="0.2">
      <c r="A5" s="92" t="s">
        <v>231</v>
      </c>
      <c r="B5" s="93" t="s">
        <v>2099</v>
      </c>
      <c r="C5" s="93" t="s">
        <v>2100</v>
      </c>
      <c r="D5" s="93" t="s">
        <v>2750</v>
      </c>
      <c r="E5" s="93" t="s">
        <v>2751</v>
      </c>
      <c r="F5" s="93" t="s">
        <v>2101</v>
      </c>
      <c r="G5" s="93" t="s">
        <v>2752</v>
      </c>
      <c r="H5" s="93" t="s">
        <v>2753</v>
      </c>
      <c r="I5" s="93" t="s">
        <v>2102</v>
      </c>
      <c r="J5" s="93" t="s">
        <v>2103</v>
      </c>
      <c r="K5" s="93" t="s">
        <v>2104</v>
      </c>
      <c r="L5" s="93" t="s">
        <v>2105</v>
      </c>
      <c r="M5" s="93" t="s">
        <v>2106</v>
      </c>
      <c r="N5" s="93" t="s">
        <v>2107</v>
      </c>
      <c r="O5" s="93" t="s">
        <v>2108</v>
      </c>
      <c r="P5" s="93" t="s">
        <v>2109</v>
      </c>
      <c r="Q5" s="93" t="s">
        <v>2110</v>
      </c>
      <c r="R5" s="93" t="s">
        <v>2111</v>
      </c>
      <c r="S5" s="93" t="s">
        <v>2112</v>
      </c>
      <c r="T5" s="93" t="s">
        <v>2113</v>
      </c>
      <c r="U5" s="93" t="s">
        <v>2114</v>
      </c>
      <c r="V5" s="93" t="s">
        <v>2115</v>
      </c>
      <c r="W5" s="93" t="s">
        <v>2116</v>
      </c>
      <c r="X5" s="93" t="s">
        <v>2117</v>
      </c>
      <c r="Y5" s="93" t="s">
        <v>2118</v>
      </c>
      <c r="Z5" s="93" t="s">
        <v>2119</v>
      </c>
      <c r="AA5" s="93" t="s">
        <v>2120</v>
      </c>
      <c r="AB5" s="93" t="s">
        <v>2121</v>
      </c>
      <c r="AC5" s="93" t="s">
        <v>2122</v>
      </c>
      <c r="AD5" s="93" t="s">
        <v>2123</v>
      </c>
      <c r="AE5" s="93" t="s">
        <v>2124</v>
      </c>
      <c r="AF5" s="93" t="s">
        <v>2125</v>
      </c>
      <c r="AG5" s="93" t="s">
        <v>2126</v>
      </c>
      <c r="AH5" s="93" t="s">
        <v>2127</v>
      </c>
      <c r="AI5" s="93" t="s">
        <v>2128</v>
      </c>
      <c r="AJ5" s="93" t="s">
        <v>2129</v>
      </c>
      <c r="AK5" s="93" t="s">
        <v>2130</v>
      </c>
      <c r="AL5" s="93" t="s">
        <v>2131</v>
      </c>
      <c r="AM5" s="93" t="s">
        <v>2132</v>
      </c>
      <c r="AN5" s="93" t="s">
        <v>2133</v>
      </c>
      <c r="AO5" s="93" t="s">
        <v>2134</v>
      </c>
      <c r="AP5" s="93" t="s">
        <v>2135</v>
      </c>
      <c r="AQ5" s="93" t="s">
        <v>2136</v>
      </c>
      <c r="AR5" s="93" t="s">
        <v>2137</v>
      </c>
      <c r="AS5" s="93" t="s">
        <v>2138</v>
      </c>
      <c r="AT5" s="93" t="s">
        <v>2139</v>
      </c>
      <c r="AU5" s="93" t="s">
        <v>2140</v>
      </c>
      <c r="AV5" s="93" t="s">
        <v>2141</v>
      </c>
      <c r="AW5" s="93" t="s">
        <v>2142</v>
      </c>
      <c r="AX5" s="93" t="s">
        <v>2143</v>
      </c>
      <c r="AY5" s="93" t="s">
        <v>2144</v>
      </c>
      <c r="AZ5" s="93" t="s">
        <v>2145</v>
      </c>
      <c r="BA5" s="93" t="s">
        <v>2146</v>
      </c>
      <c r="BB5" s="93" t="s">
        <v>2147</v>
      </c>
      <c r="BC5" s="93" t="s">
        <v>2148</v>
      </c>
      <c r="BD5" s="93" t="s">
        <v>2149</v>
      </c>
      <c r="BE5" s="93" t="s">
        <v>2150</v>
      </c>
      <c r="BF5" s="93" t="s">
        <v>2151</v>
      </c>
      <c r="BG5" s="93" t="s">
        <v>2152</v>
      </c>
      <c r="BH5" s="93" t="s">
        <v>2153</v>
      </c>
      <c r="BI5" s="93" t="s">
        <v>2154</v>
      </c>
      <c r="BJ5" s="93" t="s">
        <v>2155</v>
      </c>
      <c r="BK5" s="93" t="s">
        <v>2156</v>
      </c>
      <c r="BL5" s="93" t="s">
        <v>2157</v>
      </c>
      <c r="BM5" s="93" t="s">
        <v>2158</v>
      </c>
      <c r="BN5" s="93" t="s">
        <v>2159</v>
      </c>
      <c r="BO5" s="93" t="s">
        <v>2160</v>
      </c>
      <c r="BP5" s="93" t="s">
        <v>2161</v>
      </c>
      <c r="BQ5" s="93" t="s">
        <v>2162</v>
      </c>
      <c r="BR5" s="93" t="s">
        <v>2163</v>
      </c>
      <c r="BS5" s="93" t="s">
        <v>2164</v>
      </c>
      <c r="BT5" s="93" t="s">
        <v>2165</v>
      </c>
      <c r="BU5" s="93" t="s">
        <v>2166</v>
      </c>
      <c r="BV5" s="93" t="s">
        <v>2167</v>
      </c>
    </row>
    <row r="6" spans="1:74" s="41" customFormat="1" ht="18" customHeight="1" x14ac:dyDescent="0.25">
      <c r="A6" s="91" t="s">
        <v>82</v>
      </c>
      <c r="B6" s="94" t="s">
        <v>232</v>
      </c>
      <c r="C6" s="40" t="s">
        <v>232</v>
      </c>
      <c r="D6" s="94" t="s">
        <v>232</v>
      </c>
      <c r="E6" s="40" t="s">
        <v>232</v>
      </c>
      <c r="F6" s="40" t="s">
        <v>232</v>
      </c>
      <c r="G6" s="94" t="s">
        <v>232</v>
      </c>
      <c r="H6" s="40" t="s">
        <v>232</v>
      </c>
      <c r="I6" s="94" t="s">
        <v>232</v>
      </c>
      <c r="J6" s="40" t="s">
        <v>232</v>
      </c>
      <c r="K6" s="94" t="s">
        <v>232</v>
      </c>
      <c r="L6" s="40" t="s">
        <v>232</v>
      </c>
      <c r="M6" s="94" t="s">
        <v>232</v>
      </c>
      <c r="N6" s="40" t="s">
        <v>232</v>
      </c>
      <c r="O6" s="94" t="s">
        <v>232</v>
      </c>
      <c r="P6" s="40" t="s">
        <v>232</v>
      </c>
      <c r="Q6" s="94" t="s">
        <v>232</v>
      </c>
      <c r="R6" s="40" t="s">
        <v>232</v>
      </c>
      <c r="S6" s="94" t="s">
        <v>232</v>
      </c>
      <c r="T6" s="40" t="s">
        <v>232</v>
      </c>
      <c r="U6" s="94" t="s">
        <v>232</v>
      </c>
      <c r="V6" s="40" t="s">
        <v>232</v>
      </c>
      <c r="W6" s="94" t="s">
        <v>232</v>
      </c>
      <c r="X6" s="40" t="s">
        <v>232</v>
      </c>
      <c r="Y6" s="94" t="s">
        <v>232</v>
      </c>
      <c r="Z6" s="40" t="s">
        <v>232</v>
      </c>
      <c r="AA6" s="94" t="s">
        <v>232</v>
      </c>
      <c r="AB6" s="40" t="s">
        <v>232</v>
      </c>
      <c r="AC6" s="94" t="s">
        <v>232</v>
      </c>
      <c r="AD6" s="40" t="s">
        <v>232</v>
      </c>
      <c r="AE6" s="94" t="s">
        <v>232</v>
      </c>
      <c r="AF6" s="40" t="s">
        <v>232</v>
      </c>
      <c r="AG6" s="94" t="s">
        <v>232</v>
      </c>
      <c r="AH6" s="40" t="s">
        <v>232</v>
      </c>
      <c r="AI6" s="94" t="s">
        <v>232</v>
      </c>
      <c r="AJ6" s="40" t="s">
        <v>232</v>
      </c>
      <c r="AK6" s="94" t="s">
        <v>232</v>
      </c>
      <c r="AL6" s="40" t="s">
        <v>232</v>
      </c>
      <c r="AM6" s="94" t="s">
        <v>232</v>
      </c>
      <c r="AN6" s="40" t="s">
        <v>232</v>
      </c>
      <c r="AO6" s="94" t="s">
        <v>232</v>
      </c>
      <c r="AP6" s="40" t="s">
        <v>232</v>
      </c>
      <c r="AQ6" s="94" t="s">
        <v>232</v>
      </c>
      <c r="AR6" s="40" t="s">
        <v>232</v>
      </c>
      <c r="AS6" s="94" t="s">
        <v>232</v>
      </c>
      <c r="AT6" s="40" t="s">
        <v>232</v>
      </c>
      <c r="AU6" s="94" t="s">
        <v>232</v>
      </c>
      <c r="AV6" s="40" t="s">
        <v>232</v>
      </c>
      <c r="AW6" s="94" t="s">
        <v>232</v>
      </c>
      <c r="AX6" s="40" t="s">
        <v>232</v>
      </c>
      <c r="AY6" s="94" t="s">
        <v>232</v>
      </c>
      <c r="AZ6" s="40" t="s">
        <v>232</v>
      </c>
      <c r="BA6" s="94" t="s">
        <v>232</v>
      </c>
      <c r="BB6" s="40" t="s">
        <v>232</v>
      </c>
      <c r="BC6" s="94" t="s">
        <v>232</v>
      </c>
      <c r="BD6" s="40" t="s">
        <v>232</v>
      </c>
      <c r="BE6" s="94" t="s">
        <v>232</v>
      </c>
      <c r="BF6" s="40" t="s">
        <v>232</v>
      </c>
      <c r="BG6" s="94" t="s">
        <v>232</v>
      </c>
      <c r="BH6" s="40" t="s">
        <v>232</v>
      </c>
      <c r="BI6" s="94" t="s">
        <v>232</v>
      </c>
      <c r="BJ6" s="40" t="s">
        <v>232</v>
      </c>
      <c r="BK6" s="94" t="s">
        <v>232</v>
      </c>
      <c r="BL6" s="40" t="s">
        <v>232</v>
      </c>
      <c r="BM6" s="94" t="s">
        <v>232</v>
      </c>
      <c r="BN6" s="40" t="s">
        <v>232</v>
      </c>
      <c r="BO6" s="94" t="s">
        <v>232</v>
      </c>
      <c r="BP6" s="40" t="s">
        <v>232</v>
      </c>
      <c r="BQ6" s="94" t="s">
        <v>232</v>
      </c>
      <c r="BR6" s="40" t="s">
        <v>232</v>
      </c>
      <c r="BS6" s="94" t="s">
        <v>232</v>
      </c>
      <c r="BT6" s="40" t="s">
        <v>232</v>
      </c>
      <c r="BU6" s="94" t="s">
        <v>232</v>
      </c>
      <c r="BV6" s="40" t="s">
        <v>232</v>
      </c>
    </row>
    <row r="7" spans="1:74" s="41" customFormat="1" ht="16.5" customHeight="1" x14ac:dyDescent="0.25">
      <c r="A7" s="91" t="s">
        <v>2754</v>
      </c>
      <c r="B7" s="40"/>
      <c r="C7" s="94"/>
      <c r="D7" s="40"/>
      <c r="E7" s="94"/>
      <c r="F7" s="40"/>
      <c r="G7" s="94"/>
      <c r="H7" s="40" t="s">
        <v>232</v>
      </c>
      <c r="I7" s="94" t="s">
        <v>232</v>
      </c>
      <c r="J7" s="40" t="s">
        <v>232</v>
      </c>
      <c r="K7" s="94" t="s">
        <v>232</v>
      </c>
      <c r="L7" s="40" t="s">
        <v>232</v>
      </c>
      <c r="M7" s="94" t="s">
        <v>232</v>
      </c>
      <c r="N7" s="40" t="s">
        <v>232</v>
      </c>
      <c r="O7" s="94" t="s">
        <v>232</v>
      </c>
      <c r="P7" s="40" t="s">
        <v>232</v>
      </c>
      <c r="Q7" s="94" t="s">
        <v>232</v>
      </c>
      <c r="R7" s="40" t="s">
        <v>232</v>
      </c>
      <c r="S7" s="94" t="s">
        <v>232</v>
      </c>
      <c r="T7" s="40" t="s">
        <v>232</v>
      </c>
      <c r="U7" s="94" t="s">
        <v>232</v>
      </c>
      <c r="V7" s="40" t="s">
        <v>232</v>
      </c>
      <c r="W7" s="94" t="s">
        <v>232</v>
      </c>
      <c r="X7" s="40" t="s">
        <v>232</v>
      </c>
      <c r="Y7" s="94" t="s">
        <v>232</v>
      </c>
      <c r="Z7" s="40" t="s">
        <v>232</v>
      </c>
      <c r="AA7" s="94" t="s">
        <v>232</v>
      </c>
      <c r="AB7" s="40" t="s">
        <v>232</v>
      </c>
      <c r="AC7" s="94" t="s">
        <v>232</v>
      </c>
      <c r="AD7" s="40" t="s">
        <v>232</v>
      </c>
      <c r="AE7" s="94" t="s">
        <v>232</v>
      </c>
      <c r="AF7" s="40" t="s">
        <v>232</v>
      </c>
      <c r="AG7" s="94" t="s">
        <v>232</v>
      </c>
      <c r="AH7" s="40" t="s">
        <v>232</v>
      </c>
      <c r="AI7" s="94" t="s">
        <v>232</v>
      </c>
      <c r="AJ7" s="40" t="s">
        <v>232</v>
      </c>
      <c r="AK7" s="94" t="s">
        <v>232</v>
      </c>
      <c r="AL7" s="40" t="s">
        <v>232</v>
      </c>
      <c r="AM7" s="94" t="s">
        <v>232</v>
      </c>
      <c r="AN7" s="40" t="s">
        <v>232</v>
      </c>
      <c r="AO7" s="94" t="s">
        <v>232</v>
      </c>
      <c r="AP7" s="40" t="s">
        <v>232</v>
      </c>
      <c r="AQ7" s="94" t="s">
        <v>232</v>
      </c>
      <c r="AR7" s="40" t="s">
        <v>232</v>
      </c>
      <c r="AS7" s="94" t="s">
        <v>232</v>
      </c>
      <c r="AT7" s="40" t="s">
        <v>232</v>
      </c>
      <c r="AU7" s="94" t="s">
        <v>232</v>
      </c>
      <c r="AV7" s="40" t="s">
        <v>232</v>
      </c>
      <c r="AW7" s="94" t="s">
        <v>232</v>
      </c>
      <c r="AX7" s="40" t="s">
        <v>232</v>
      </c>
      <c r="AY7" s="94" t="s">
        <v>232</v>
      </c>
      <c r="AZ7" s="40" t="s">
        <v>232</v>
      </c>
      <c r="BA7" s="94" t="s">
        <v>232</v>
      </c>
      <c r="BB7" s="40" t="s">
        <v>232</v>
      </c>
      <c r="BC7" s="94" t="s">
        <v>232</v>
      </c>
      <c r="BD7" s="40" t="s">
        <v>232</v>
      </c>
      <c r="BE7" s="94" t="s">
        <v>232</v>
      </c>
      <c r="BF7" s="40" t="s">
        <v>232</v>
      </c>
      <c r="BG7" s="94" t="s">
        <v>232</v>
      </c>
      <c r="BH7" s="40" t="s">
        <v>232</v>
      </c>
      <c r="BI7" s="94" t="s">
        <v>232</v>
      </c>
      <c r="BJ7" s="40" t="s">
        <v>232</v>
      </c>
      <c r="BK7" s="94" t="s">
        <v>232</v>
      </c>
      <c r="BL7" s="40" t="s">
        <v>232</v>
      </c>
      <c r="BM7" s="94" t="s">
        <v>232</v>
      </c>
      <c r="BN7" s="40" t="s">
        <v>232</v>
      </c>
      <c r="BO7" s="94" t="s">
        <v>232</v>
      </c>
      <c r="BP7" s="40" t="s">
        <v>232</v>
      </c>
      <c r="BQ7" s="94" t="s">
        <v>232</v>
      </c>
      <c r="BR7" s="40" t="s">
        <v>232</v>
      </c>
      <c r="BS7" s="94" t="s">
        <v>232</v>
      </c>
      <c r="BT7" s="40" t="s">
        <v>232</v>
      </c>
      <c r="BU7" s="94" t="s">
        <v>232</v>
      </c>
      <c r="BV7" s="40" t="s">
        <v>232</v>
      </c>
    </row>
    <row r="8" spans="1:74" s="41" customFormat="1" ht="16.5" customHeight="1" x14ac:dyDescent="0.25">
      <c r="A8" s="91" t="s">
        <v>2755</v>
      </c>
      <c r="B8" s="40" t="s">
        <v>232</v>
      </c>
      <c r="C8" s="94" t="s">
        <v>232</v>
      </c>
      <c r="D8" s="40" t="s">
        <v>232</v>
      </c>
      <c r="E8" s="94"/>
      <c r="F8" s="40"/>
      <c r="G8" s="94"/>
      <c r="H8" s="40"/>
      <c r="I8" s="94"/>
      <c r="J8" s="40"/>
      <c r="K8" s="94"/>
      <c r="L8" s="40"/>
      <c r="M8" s="94"/>
      <c r="N8" s="40"/>
      <c r="O8" s="94"/>
      <c r="P8" s="40"/>
      <c r="Q8" s="94"/>
      <c r="R8" s="40"/>
      <c r="S8" s="94"/>
      <c r="T8" s="40"/>
      <c r="U8" s="94"/>
      <c r="V8" s="40"/>
      <c r="W8" s="94"/>
      <c r="X8" s="40"/>
      <c r="Y8" s="94"/>
      <c r="Z8" s="40"/>
      <c r="AA8" s="94"/>
      <c r="AB8" s="40"/>
      <c r="AC8" s="94"/>
      <c r="AD8" s="40"/>
      <c r="AE8" s="94"/>
      <c r="AF8" s="40"/>
      <c r="AG8" s="94"/>
      <c r="AH8" s="40"/>
      <c r="AI8" s="94"/>
      <c r="AJ8" s="40"/>
      <c r="AK8" s="94"/>
      <c r="AL8" s="40"/>
      <c r="AM8" s="94"/>
      <c r="AN8" s="40"/>
      <c r="AO8" s="94"/>
      <c r="AP8" s="40"/>
      <c r="AQ8" s="94"/>
      <c r="AR8" s="40"/>
      <c r="AS8" s="94"/>
      <c r="AT8" s="40"/>
      <c r="AU8" s="94"/>
      <c r="AV8" s="40"/>
      <c r="AW8" s="94"/>
      <c r="AX8" s="40"/>
      <c r="AY8" s="94"/>
      <c r="AZ8" s="40"/>
      <c r="BA8" s="94"/>
      <c r="BB8" s="40"/>
      <c r="BC8" s="94"/>
      <c r="BD8" s="40"/>
      <c r="BE8" s="94"/>
      <c r="BF8" s="40"/>
      <c r="BG8" s="94"/>
      <c r="BH8" s="40"/>
      <c r="BI8" s="94"/>
      <c r="BJ8" s="40"/>
      <c r="BK8" s="94"/>
      <c r="BL8" s="40"/>
      <c r="BM8" s="94"/>
      <c r="BN8" s="40"/>
      <c r="BO8" s="94"/>
      <c r="BP8" s="40"/>
      <c r="BQ8" s="94"/>
      <c r="BR8" s="40"/>
      <c r="BS8" s="94"/>
      <c r="BT8" s="40"/>
      <c r="BU8" s="94"/>
      <c r="BV8" s="40"/>
    </row>
    <row r="9" spans="1:74" s="41" customFormat="1" ht="16.5" customHeight="1" x14ac:dyDescent="0.25">
      <c r="A9" s="91" t="s">
        <v>2756</v>
      </c>
      <c r="B9" s="40"/>
      <c r="C9" s="94"/>
      <c r="D9" s="40"/>
      <c r="E9" s="94" t="s">
        <v>232</v>
      </c>
      <c r="F9" s="40" t="s">
        <v>232</v>
      </c>
      <c r="G9" s="94" t="s">
        <v>232</v>
      </c>
      <c r="H9" s="40"/>
      <c r="I9" s="94"/>
      <c r="J9" s="40"/>
      <c r="K9" s="94"/>
      <c r="L9" s="40"/>
      <c r="M9" s="94"/>
      <c r="N9" s="40"/>
      <c r="O9" s="94"/>
      <c r="P9" s="40"/>
      <c r="Q9" s="94"/>
      <c r="R9" s="40"/>
      <c r="S9" s="94"/>
      <c r="T9" s="40"/>
      <c r="U9" s="94"/>
      <c r="V9" s="40"/>
      <c r="W9" s="94"/>
      <c r="X9" s="40"/>
      <c r="Y9" s="94"/>
      <c r="Z9" s="40"/>
      <c r="AA9" s="94"/>
      <c r="AB9" s="40"/>
      <c r="AC9" s="94"/>
      <c r="AD9" s="40"/>
      <c r="AE9" s="94"/>
      <c r="AF9" s="40"/>
      <c r="AG9" s="94"/>
      <c r="AH9" s="40"/>
      <c r="AI9" s="94"/>
      <c r="AJ9" s="40"/>
      <c r="AK9" s="94"/>
      <c r="AL9" s="40"/>
      <c r="AM9" s="94"/>
      <c r="AN9" s="40"/>
      <c r="AO9" s="94"/>
      <c r="AP9" s="40"/>
      <c r="AQ9" s="94"/>
      <c r="AR9" s="40"/>
      <c r="AS9" s="94"/>
      <c r="AT9" s="40"/>
      <c r="AU9" s="94"/>
      <c r="AV9" s="40"/>
      <c r="AW9" s="94"/>
      <c r="AX9" s="40"/>
      <c r="AY9" s="94"/>
      <c r="AZ9" s="40"/>
      <c r="BA9" s="94"/>
      <c r="BB9" s="40"/>
      <c r="BC9" s="94"/>
      <c r="BD9" s="40"/>
      <c r="BE9" s="94"/>
      <c r="BF9" s="40"/>
      <c r="BG9" s="94"/>
      <c r="BH9" s="40"/>
      <c r="BI9" s="94"/>
      <c r="BJ9" s="40"/>
      <c r="BK9" s="94"/>
      <c r="BL9" s="40"/>
      <c r="BM9" s="94"/>
      <c r="BN9" s="40"/>
      <c r="BO9" s="94"/>
      <c r="BP9" s="40"/>
      <c r="BQ9" s="94"/>
      <c r="BR9" s="40"/>
      <c r="BS9" s="94"/>
      <c r="BT9" s="40"/>
      <c r="BU9" s="94"/>
      <c r="BV9" s="40"/>
    </row>
    <row r="10" spans="1:74" s="41" customFormat="1" ht="16.5" customHeight="1" x14ac:dyDescent="0.25">
      <c r="A10" s="91" t="s">
        <v>2757</v>
      </c>
      <c r="B10" s="40" t="s">
        <v>232</v>
      </c>
      <c r="C10" s="94" t="s">
        <v>232</v>
      </c>
      <c r="D10" s="40"/>
      <c r="E10" s="94"/>
      <c r="F10" s="40"/>
      <c r="G10" s="94"/>
      <c r="H10" s="40"/>
      <c r="I10" s="94"/>
      <c r="J10" s="40"/>
      <c r="K10" s="94"/>
      <c r="L10" s="40"/>
      <c r="M10" s="94"/>
      <c r="N10" s="40"/>
      <c r="O10" s="94"/>
      <c r="P10" s="40"/>
      <c r="Q10" s="94"/>
      <c r="R10" s="40"/>
      <c r="S10" s="94"/>
      <c r="T10" s="40"/>
      <c r="U10" s="94"/>
      <c r="V10" s="40"/>
      <c r="W10" s="94"/>
      <c r="X10" s="40"/>
      <c r="Y10" s="94"/>
      <c r="Z10" s="40"/>
      <c r="AA10" s="94"/>
      <c r="AB10" s="40"/>
      <c r="AC10" s="94"/>
      <c r="AD10" s="40"/>
      <c r="AE10" s="94"/>
      <c r="AF10" s="40"/>
      <c r="AG10" s="94"/>
      <c r="AH10" s="40"/>
      <c r="AI10" s="94"/>
      <c r="AJ10" s="40"/>
      <c r="AK10" s="94"/>
      <c r="AL10" s="40"/>
      <c r="AM10" s="94"/>
      <c r="AN10" s="40"/>
      <c r="AO10" s="94"/>
      <c r="AP10" s="40"/>
      <c r="AQ10" s="94"/>
      <c r="AR10" s="40"/>
      <c r="AS10" s="94"/>
      <c r="AT10" s="40"/>
      <c r="AU10" s="94"/>
      <c r="AV10" s="40"/>
      <c r="AW10" s="94"/>
      <c r="AX10" s="40"/>
      <c r="AY10" s="94"/>
      <c r="AZ10" s="40"/>
      <c r="BA10" s="94"/>
      <c r="BB10" s="40"/>
      <c r="BC10" s="94"/>
      <c r="BD10" s="40"/>
      <c r="BE10" s="94"/>
      <c r="BF10" s="40"/>
      <c r="BG10" s="94"/>
      <c r="BH10" s="40"/>
      <c r="BI10" s="94"/>
      <c r="BJ10" s="40"/>
      <c r="BK10" s="94"/>
      <c r="BL10" s="40"/>
      <c r="BM10" s="94"/>
      <c r="BN10" s="40"/>
      <c r="BO10" s="94"/>
      <c r="BP10" s="40"/>
      <c r="BQ10" s="94"/>
      <c r="BR10" s="40"/>
      <c r="BS10" s="94"/>
      <c r="BT10" s="40"/>
      <c r="BU10" s="94"/>
      <c r="BV10" s="40"/>
    </row>
    <row r="11" spans="1:74" s="41" customFormat="1" ht="16.5" customHeight="1" x14ac:dyDescent="0.25">
      <c r="A11" s="91" t="s">
        <v>2758</v>
      </c>
      <c r="B11" s="40"/>
      <c r="C11" s="94"/>
      <c r="D11" s="40" t="s">
        <v>232</v>
      </c>
      <c r="E11" s="94" t="s">
        <v>232</v>
      </c>
      <c r="F11" s="40" t="s">
        <v>232</v>
      </c>
      <c r="G11" s="94"/>
      <c r="H11" s="40"/>
      <c r="I11" s="94"/>
      <c r="J11" s="40"/>
      <c r="K11" s="94"/>
      <c r="L11" s="40"/>
      <c r="M11" s="94"/>
      <c r="N11" s="40"/>
      <c r="O11" s="94"/>
      <c r="P11" s="40"/>
      <c r="Q11" s="94"/>
      <c r="R11" s="40"/>
      <c r="S11" s="94"/>
      <c r="T11" s="40"/>
      <c r="U11" s="94"/>
      <c r="V11" s="40"/>
      <c r="W11" s="94"/>
      <c r="X11" s="40"/>
      <c r="Y11" s="94"/>
      <c r="Z11" s="40"/>
      <c r="AA11" s="94"/>
      <c r="AB11" s="40"/>
      <c r="AC11" s="94"/>
      <c r="AD11" s="40"/>
      <c r="AE11" s="94"/>
      <c r="AF11" s="40"/>
      <c r="AG11" s="94"/>
      <c r="AH11" s="40"/>
      <c r="AI11" s="94"/>
      <c r="AJ11" s="40"/>
      <c r="AK11" s="94"/>
      <c r="AL11" s="40"/>
      <c r="AM11" s="94"/>
      <c r="AN11" s="40"/>
      <c r="AO11" s="94"/>
      <c r="AP11" s="40"/>
      <c r="AQ11" s="94"/>
      <c r="AR11" s="40"/>
      <c r="AS11" s="94"/>
      <c r="AT11" s="40"/>
      <c r="AU11" s="94"/>
      <c r="AV11" s="40"/>
      <c r="AW11" s="94"/>
      <c r="AX11" s="40"/>
      <c r="AY11" s="94"/>
      <c r="AZ11" s="40"/>
      <c r="BA11" s="94"/>
      <c r="BB11" s="40"/>
      <c r="BC11" s="94"/>
      <c r="BD11" s="40"/>
      <c r="BE11" s="94"/>
      <c r="BF11" s="40"/>
      <c r="BG11" s="94"/>
      <c r="BH11" s="40"/>
      <c r="BI11" s="94"/>
      <c r="BJ11" s="40"/>
      <c r="BK11" s="94"/>
      <c r="BL11" s="40"/>
      <c r="BM11" s="94"/>
      <c r="BN11" s="40"/>
      <c r="BO11" s="94"/>
      <c r="BP11" s="40"/>
      <c r="BQ11" s="94"/>
      <c r="BR11" s="40"/>
      <c r="BS11" s="94"/>
      <c r="BT11" s="40"/>
      <c r="BU11" s="94"/>
      <c r="BV11" s="40"/>
    </row>
    <row r="12" spans="1:74" s="41" customFormat="1" ht="16.5" customHeight="1" x14ac:dyDescent="0.25">
      <c r="A12" s="91" t="s">
        <v>2759</v>
      </c>
      <c r="B12" s="40"/>
      <c r="C12" s="94"/>
      <c r="D12" s="40"/>
      <c r="E12" s="94"/>
      <c r="F12" s="40"/>
      <c r="G12" s="94" t="s">
        <v>232</v>
      </c>
      <c r="H12" s="40" t="s">
        <v>232</v>
      </c>
      <c r="I12" s="94" t="s">
        <v>232</v>
      </c>
      <c r="J12" s="40" t="s">
        <v>232</v>
      </c>
      <c r="K12" s="94" t="s">
        <v>232</v>
      </c>
      <c r="L12" s="40" t="s">
        <v>232</v>
      </c>
      <c r="M12" s="94" t="s">
        <v>232</v>
      </c>
      <c r="N12" s="40" t="s">
        <v>232</v>
      </c>
      <c r="O12" s="94" t="s">
        <v>232</v>
      </c>
      <c r="P12" s="40" t="s">
        <v>232</v>
      </c>
      <c r="Q12" s="94" t="s">
        <v>232</v>
      </c>
      <c r="R12" s="40" t="s">
        <v>232</v>
      </c>
      <c r="S12" s="94" t="s">
        <v>232</v>
      </c>
      <c r="T12" s="40" t="s">
        <v>232</v>
      </c>
      <c r="U12" s="94" t="s">
        <v>232</v>
      </c>
      <c r="V12" s="40" t="s">
        <v>232</v>
      </c>
      <c r="W12" s="94" t="s">
        <v>232</v>
      </c>
      <c r="X12" s="40" t="s">
        <v>232</v>
      </c>
      <c r="Y12" s="94" t="s">
        <v>232</v>
      </c>
      <c r="Z12" s="40" t="s">
        <v>232</v>
      </c>
      <c r="AA12" s="94" t="s">
        <v>232</v>
      </c>
      <c r="AB12" s="40" t="s">
        <v>232</v>
      </c>
      <c r="AC12" s="94" t="s">
        <v>232</v>
      </c>
      <c r="AD12" s="40" t="s">
        <v>232</v>
      </c>
      <c r="AE12" s="94" t="s">
        <v>232</v>
      </c>
      <c r="AF12" s="40" t="s">
        <v>232</v>
      </c>
      <c r="AG12" s="94" t="s">
        <v>232</v>
      </c>
      <c r="AH12" s="40" t="s">
        <v>232</v>
      </c>
      <c r="AI12" s="94" t="s">
        <v>232</v>
      </c>
      <c r="AJ12" s="40" t="s">
        <v>232</v>
      </c>
      <c r="AK12" s="94" t="s">
        <v>232</v>
      </c>
      <c r="AL12" s="40" t="s">
        <v>232</v>
      </c>
      <c r="AM12" s="94" t="s">
        <v>232</v>
      </c>
      <c r="AN12" s="40" t="s">
        <v>232</v>
      </c>
      <c r="AO12" s="94" t="s">
        <v>232</v>
      </c>
      <c r="AP12" s="40" t="s">
        <v>232</v>
      </c>
      <c r="AQ12" s="94" t="s">
        <v>232</v>
      </c>
      <c r="AR12" s="40" t="s">
        <v>232</v>
      </c>
      <c r="AS12" s="94" t="s">
        <v>232</v>
      </c>
      <c r="AT12" s="40" t="s">
        <v>232</v>
      </c>
      <c r="AU12" s="94" t="s">
        <v>232</v>
      </c>
      <c r="AV12" s="40" t="s">
        <v>232</v>
      </c>
      <c r="AW12" s="94" t="s">
        <v>232</v>
      </c>
      <c r="AX12" s="40" t="s">
        <v>232</v>
      </c>
      <c r="AY12" s="94" t="s">
        <v>232</v>
      </c>
      <c r="AZ12" s="40" t="s">
        <v>232</v>
      </c>
      <c r="BA12" s="94" t="s">
        <v>232</v>
      </c>
      <c r="BB12" s="40" t="s">
        <v>232</v>
      </c>
      <c r="BC12" s="94" t="s">
        <v>232</v>
      </c>
      <c r="BD12" s="40" t="s">
        <v>232</v>
      </c>
      <c r="BE12" s="94" t="s">
        <v>232</v>
      </c>
      <c r="BF12" s="40" t="s">
        <v>232</v>
      </c>
      <c r="BG12" s="94" t="s">
        <v>232</v>
      </c>
      <c r="BH12" s="40" t="s">
        <v>232</v>
      </c>
      <c r="BI12" s="94" t="s">
        <v>232</v>
      </c>
      <c r="BJ12" s="40" t="s">
        <v>232</v>
      </c>
      <c r="BK12" s="94" t="s">
        <v>232</v>
      </c>
      <c r="BL12" s="40" t="s">
        <v>232</v>
      </c>
      <c r="BM12" s="94" t="s">
        <v>232</v>
      </c>
      <c r="BN12" s="40" t="s">
        <v>232</v>
      </c>
      <c r="BO12" s="94" t="s">
        <v>232</v>
      </c>
      <c r="BP12" s="40" t="s">
        <v>232</v>
      </c>
      <c r="BQ12" s="94" t="s">
        <v>232</v>
      </c>
      <c r="BR12" s="40" t="s">
        <v>232</v>
      </c>
      <c r="BS12" s="94" t="s">
        <v>232</v>
      </c>
      <c r="BT12" s="40" t="s">
        <v>232</v>
      </c>
      <c r="BU12" s="94" t="s">
        <v>232</v>
      </c>
      <c r="BV12" s="40" t="s">
        <v>232</v>
      </c>
    </row>
    <row r="13" spans="1:74" s="17" customFormat="1" ht="16.5" customHeight="1" x14ac:dyDescent="0.2">
      <c r="A13" s="91" t="s">
        <v>2760</v>
      </c>
      <c r="B13" s="36"/>
      <c r="C13" s="95" t="s">
        <v>232</v>
      </c>
      <c r="D13" s="36"/>
      <c r="E13" s="95"/>
      <c r="F13" s="36" t="s">
        <v>232</v>
      </c>
      <c r="G13" s="95"/>
      <c r="H13" s="36"/>
      <c r="I13" s="95" t="s">
        <v>232</v>
      </c>
      <c r="J13" s="36"/>
      <c r="K13" s="95" t="s">
        <v>232</v>
      </c>
      <c r="L13" s="36"/>
      <c r="M13" s="95" t="s">
        <v>232</v>
      </c>
      <c r="N13" s="36"/>
      <c r="O13" s="95" t="s">
        <v>232</v>
      </c>
      <c r="P13" s="36"/>
      <c r="Q13" s="95" t="s">
        <v>232</v>
      </c>
      <c r="R13" s="36"/>
      <c r="S13" s="95" t="s">
        <v>232</v>
      </c>
      <c r="T13" s="36"/>
      <c r="U13" s="95" t="s">
        <v>232</v>
      </c>
      <c r="V13" s="36"/>
      <c r="W13" s="95" t="s">
        <v>232</v>
      </c>
      <c r="X13" s="36"/>
      <c r="Y13" s="95" t="s">
        <v>232</v>
      </c>
      <c r="Z13" s="36"/>
      <c r="AA13" s="95" t="s">
        <v>232</v>
      </c>
      <c r="AB13" s="36"/>
      <c r="AC13" s="95" t="s">
        <v>232</v>
      </c>
      <c r="AD13" s="36"/>
      <c r="AE13" s="95" t="s">
        <v>232</v>
      </c>
      <c r="AF13" s="36"/>
      <c r="AG13" s="95" t="s">
        <v>232</v>
      </c>
      <c r="AH13" s="36"/>
      <c r="AI13" s="95" t="s">
        <v>232</v>
      </c>
      <c r="AJ13" s="36"/>
      <c r="AK13" s="95" t="s">
        <v>232</v>
      </c>
      <c r="AL13" s="36"/>
      <c r="AM13" s="95" t="s">
        <v>232</v>
      </c>
      <c r="AN13" s="36"/>
      <c r="AO13" s="95" t="s">
        <v>232</v>
      </c>
      <c r="AP13" s="36"/>
      <c r="AQ13" s="95" t="s">
        <v>232</v>
      </c>
      <c r="AR13" s="36"/>
      <c r="AS13" s="95" t="s">
        <v>232</v>
      </c>
      <c r="AT13" s="36"/>
      <c r="AU13" s="95" t="s">
        <v>232</v>
      </c>
      <c r="AV13" s="36"/>
      <c r="AW13" s="95" t="s">
        <v>232</v>
      </c>
      <c r="AX13" s="36"/>
      <c r="AY13" s="95" t="s">
        <v>232</v>
      </c>
      <c r="AZ13" s="36"/>
      <c r="BA13" s="95" t="s">
        <v>232</v>
      </c>
      <c r="BB13" s="36"/>
      <c r="BC13" s="95" t="s">
        <v>232</v>
      </c>
      <c r="BD13" s="36"/>
      <c r="BE13" s="95" t="s">
        <v>232</v>
      </c>
      <c r="BF13" s="36"/>
      <c r="BG13" s="95" t="s">
        <v>232</v>
      </c>
      <c r="BH13" s="36"/>
      <c r="BI13" s="95" t="s">
        <v>232</v>
      </c>
      <c r="BJ13" s="36"/>
      <c r="BK13" s="95" t="s">
        <v>232</v>
      </c>
      <c r="BL13" s="36"/>
      <c r="BM13" s="95" t="s">
        <v>232</v>
      </c>
      <c r="BN13" s="36"/>
      <c r="BO13" s="95" t="s">
        <v>232</v>
      </c>
      <c r="BP13" s="36"/>
      <c r="BQ13" s="95" t="s">
        <v>232</v>
      </c>
      <c r="BR13" s="36"/>
      <c r="BS13" s="95" t="s">
        <v>232</v>
      </c>
      <c r="BT13" s="36"/>
      <c r="BU13" s="95" t="s">
        <v>232</v>
      </c>
      <c r="BV13" s="36"/>
    </row>
    <row r="14" spans="1:74" s="17" customFormat="1" ht="16.5" customHeight="1" x14ac:dyDescent="0.2">
      <c r="A14" s="91" t="s">
        <v>2098</v>
      </c>
      <c r="B14" s="36"/>
      <c r="C14" s="95" t="s">
        <v>232</v>
      </c>
      <c r="D14" s="36"/>
      <c r="E14" s="95"/>
      <c r="F14" s="36"/>
      <c r="G14" s="95"/>
      <c r="H14" s="36"/>
      <c r="I14" s="95"/>
      <c r="J14" s="36"/>
      <c r="K14" s="95"/>
      <c r="L14" s="36"/>
      <c r="M14" s="95"/>
      <c r="N14" s="36"/>
      <c r="O14" s="95"/>
      <c r="P14" s="36"/>
      <c r="Q14" s="95"/>
      <c r="R14" s="36"/>
      <c r="S14" s="95"/>
      <c r="T14" s="36"/>
      <c r="U14" s="95"/>
      <c r="V14" s="36"/>
      <c r="W14" s="95"/>
      <c r="X14" s="36"/>
      <c r="Y14" s="95"/>
      <c r="Z14" s="36"/>
      <c r="AA14" s="95"/>
      <c r="AB14" s="36"/>
      <c r="AC14" s="95"/>
      <c r="AD14" s="36"/>
      <c r="AE14" s="95"/>
      <c r="AF14" s="36"/>
      <c r="AG14" s="95"/>
      <c r="AH14" s="36"/>
      <c r="AI14" s="95"/>
      <c r="AJ14" s="36"/>
      <c r="AK14" s="95"/>
      <c r="AL14" s="36"/>
      <c r="AM14" s="95"/>
      <c r="AN14" s="36"/>
      <c r="AO14" s="95"/>
      <c r="AP14" s="36"/>
      <c r="AQ14" s="95"/>
      <c r="AR14" s="36"/>
      <c r="AS14" s="95"/>
      <c r="AT14" s="36"/>
      <c r="AU14" s="95"/>
      <c r="AV14" s="36"/>
      <c r="AW14" s="95"/>
      <c r="AX14" s="36"/>
      <c r="AY14" s="95"/>
      <c r="AZ14" s="36"/>
      <c r="BA14" s="95"/>
      <c r="BB14" s="36"/>
      <c r="BC14" s="95"/>
      <c r="BD14" s="36"/>
      <c r="BE14" s="95"/>
      <c r="BF14" s="36"/>
      <c r="BG14" s="95"/>
      <c r="BH14" s="36"/>
      <c r="BI14" s="95"/>
      <c r="BJ14" s="36"/>
      <c r="BK14" s="95"/>
      <c r="BL14" s="36"/>
      <c r="BM14" s="95"/>
      <c r="BN14" s="36"/>
      <c r="BO14" s="95"/>
      <c r="BP14" s="36"/>
      <c r="BQ14" s="95"/>
      <c r="BR14" s="36"/>
      <c r="BS14" s="95"/>
      <c r="BT14" s="36"/>
      <c r="BU14" s="95"/>
      <c r="BV14" s="36"/>
    </row>
    <row r="15" spans="1:74" s="17" customFormat="1" ht="16.5" customHeight="1" x14ac:dyDescent="0.2">
      <c r="A15" s="91" t="s">
        <v>2761</v>
      </c>
      <c r="B15" s="36"/>
      <c r="C15" s="95"/>
      <c r="D15" s="36"/>
      <c r="E15" s="95"/>
      <c r="F15" s="36" t="s">
        <v>232</v>
      </c>
      <c r="G15" s="95"/>
      <c r="H15" s="36"/>
      <c r="I15" s="95"/>
      <c r="J15" s="36"/>
      <c r="K15" s="95"/>
      <c r="L15" s="36"/>
      <c r="M15" s="95"/>
      <c r="N15" s="36"/>
      <c r="O15" s="95"/>
      <c r="P15" s="36"/>
      <c r="Q15" s="95"/>
      <c r="R15" s="36"/>
      <c r="S15" s="95"/>
      <c r="T15" s="36"/>
      <c r="U15" s="95"/>
      <c r="V15" s="36"/>
      <c r="W15" s="95"/>
      <c r="X15" s="36"/>
      <c r="Y15" s="95"/>
      <c r="Z15" s="36"/>
      <c r="AA15" s="95"/>
      <c r="AB15" s="36"/>
      <c r="AC15" s="95"/>
      <c r="AD15" s="36"/>
      <c r="AE15" s="95"/>
      <c r="AF15" s="36"/>
      <c r="AG15" s="95"/>
      <c r="AH15" s="36"/>
      <c r="AI15" s="95"/>
      <c r="AJ15" s="36"/>
      <c r="AK15" s="95"/>
      <c r="AL15" s="36"/>
      <c r="AM15" s="95"/>
      <c r="AN15" s="36"/>
      <c r="AO15" s="95"/>
      <c r="AP15" s="36"/>
      <c r="AQ15" s="95"/>
      <c r="AR15" s="36"/>
      <c r="AS15" s="95"/>
      <c r="AT15" s="36"/>
      <c r="AU15" s="95"/>
      <c r="AV15" s="36"/>
      <c r="AW15" s="95"/>
      <c r="AX15" s="36"/>
      <c r="AY15" s="95"/>
      <c r="AZ15" s="36"/>
      <c r="BA15" s="95"/>
      <c r="BB15" s="36"/>
      <c r="BC15" s="95"/>
      <c r="BD15" s="36"/>
      <c r="BE15" s="95"/>
      <c r="BF15" s="36"/>
      <c r="BG15" s="95"/>
      <c r="BH15" s="36"/>
      <c r="BI15" s="95"/>
      <c r="BJ15" s="36"/>
      <c r="BK15" s="95"/>
      <c r="BL15" s="36"/>
      <c r="BM15" s="95"/>
      <c r="BN15" s="36"/>
      <c r="BO15" s="95"/>
      <c r="BP15" s="36"/>
      <c r="BQ15" s="95"/>
      <c r="BR15" s="36"/>
      <c r="BS15" s="95"/>
      <c r="BT15" s="36"/>
      <c r="BU15" s="95"/>
      <c r="BV15" s="36"/>
    </row>
    <row r="16" spans="1:74" s="17" customFormat="1" ht="16.5" customHeight="1" x14ac:dyDescent="0.2">
      <c r="A16" s="132" t="s">
        <v>3025</v>
      </c>
      <c r="B16" s="36"/>
      <c r="C16" s="95"/>
      <c r="D16" s="36"/>
      <c r="E16" s="95"/>
      <c r="F16" s="36" t="s">
        <v>232</v>
      </c>
      <c r="G16" s="95"/>
      <c r="H16" s="36"/>
      <c r="I16" s="95" t="s">
        <v>232</v>
      </c>
      <c r="J16" s="36"/>
      <c r="K16" s="95"/>
      <c r="L16" s="36"/>
      <c r="M16" s="95"/>
      <c r="N16" s="36"/>
      <c r="O16" s="95"/>
      <c r="P16" s="36"/>
      <c r="Q16" s="95"/>
      <c r="R16" s="36"/>
      <c r="S16" s="95"/>
      <c r="T16" s="36"/>
      <c r="U16" s="95"/>
      <c r="V16" s="36"/>
      <c r="W16" s="95"/>
      <c r="X16" s="36"/>
      <c r="Y16" s="95"/>
      <c r="Z16" s="36"/>
      <c r="AA16" s="95"/>
      <c r="AB16" s="36"/>
      <c r="AC16" s="95"/>
      <c r="AD16" s="36"/>
      <c r="AE16" s="95"/>
      <c r="AF16" s="36"/>
      <c r="AG16" s="95"/>
      <c r="AH16" s="36"/>
      <c r="AI16" s="95"/>
      <c r="AJ16" s="36"/>
      <c r="AK16" s="95"/>
      <c r="AL16" s="36"/>
      <c r="AM16" s="95"/>
      <c r="AN16" s="36"/>
      <c r="AO16" s="95"/>
      <c r="AP16" s="36"/>
      <c r="AQ16" s="95"/>
      <c r="AR16" s="36"/>
      <c r="AS16" s="95"/>
      <c r="AT16" s="36"/>
      <c r="AU16" s="95"/>
      <c r="AV16" s="36"/>
      <c r="AW16" s="95"/>
      <c r="AX16" s="36"/>
      <c r="AY16" s="95"/>
      <c r="AZ16" s="36"/>
      <c r="BA16" s="95"/>
      <c r="BB16" s="36"/>
      <c r="BC16" s="95"/>
      <c r="BD16" s="36"/>
      <c r="BE16" s="95"/>
      <c r="BF16" s="36"/>
      <c r="BG16" s="95"/>
      <c r="BH16" s="36"/>
      <c r="BI16" s="95"/>
      <c r="BJ16" s="36"/>
      <c r="BK16" s="95"/>
      <c r="BL16" s="36"/>
      <c r="BM16" s="95"/>
      <c r="BN16" s="36"/>
      <c r="BO16" s="95"/>
      <c r="BP16" s="36"/>
      <c r="BQ16" s="95"/>
      <c r="BR16" s="36"/>
      <c r="BS16" s="95"/>
      <c r="BT16" s="36"/>
      <c r="BU16" s="95"/>
      <c r="BV16" s="36"/>
    </row>
    <row r="17" spans="1:74" s="17" customFormat="1" ht="16.5" customHeight="1" x14ac:dyDescent="0.2">
      <c r="A17" s="91" t="s">
        <v>2747</v>
      </c>
      <c r="B17" s="36"/>
      <c r="C17" s="95"/>
      <c r="D17" s="36"/>
      <c r="E17" s="95"/>
      <c r="F17" s="36" t="s">
        <v>232</v>
      </c>
      <c r="G17" s="95"/>
      <c r="H17" s="36"/>
      <c r="I17" s="95" t="s">
        <v>232</v>
      </c>
      <c r="J17" s="36"/>
      <c r="K17" s="95" t="s">
        <v>232</v>
      </c>
      <c r="L17" s="36"/>
      <c r="M17" s="95" t="s">
        <v>232</v>
      </c>
      <c r="N17" s="36"/>
      <c r="O17" s="95" t="s">
        <v>232</v>
      </c>
      <c r="P17" s="36"/>
      <c r="Q17" s="95" t="s">
        <v>232</v>
      </c>
      <c r="R17" s="36"/>
      <c r="S17" s="95" t="s">
        <v>232</v>
      </c>
      <c r="T17" s="36"/>
      <c r="U17" s="95" t="s">
        <v>232</v>
      </c>
      <c r="V17" s="36"/>
      <c r="W17" s="95" t="s">
        <v>232</v>
      </c>
      <c r="X17" s="36"/>
      <c r="Y17" s="95" t="s">
        <v>232</v>
      </c>
      <c r="Z17" s="36"/>
      <c r="AA17" s="95" t="s">
        <v>232</v>
      </c>
      <c r="AB17" s="36"/>
      <c r="AC17" s="95" t="s">
        <v>232</v>
      </c>
      <c r="AD17" s="36"/>
      <c r="AE17" s="95" t="s">
        <v>232</v>
      </c>
      <c r="AF17" s="36"/>
      <c r="AG17" s="95" t="s">
        <v>232</v>
      </c>
      <c r="AH17" s="36"/>
      <c r="AI17" s="95" t="s">
        <v>232</v>
      </c>
      <c r="AJ17" s="36"/>
      <c r="AK17" s="95" t="s">
        <v>232</v>
      </c>
      <c r="AL17" s="36"/>
      <c r="AM17" s="95" t="s">
        <v>232</v>
      </c>
      <c r="AN17" s="36"/>
      <c r="AO17" s="95" t="s">
        <v>232</v>
      </c>
      <c r="AP17" s="36"/>
      <c r="AQ17" s="95" t="s">
        <v>232</v>
      </c>
      <c r="AR17" s="36"/>
      <c r="AS17" s="95" t="s">
        <v>232</v>
      </c>
      <c r="AT17" s="36"/>
      <c r="AU17" s="95" t="s">
        <v>232</v>
      </c>
      <c r="AV17" s="36"/>
      <c r="AW17" s="95" t="s">
        <v>232</v>
      </c>
      <c r="AX17" s="36"/>
      <c r="AY17" s="95" t="s">
        <v>232</v>
      </c>
      <c r="AZ17" s="36"/>
      <c r="BA17" s="95" t="s">
        <v>232</v>
      </c>
      <c r="BB17" s="36"/>
      <c r="BC17" s="95" t="s">
        <v>232</v>
      </c>
      <c r="BD17" s="36"/>
      <c r="BE17" s="95" t="s">
        <v>232</v>
      </c>
      <c r="BF17" s="36"/>
      <c r="BG17" s="95" t="s">
        <v>232</v>
      </c>
      <c r="BH17" s="36"/>
      <c r="BI17" s="95" t="s">
        <v>232</v>
      </c>
      <c r="BJ17" s="36"/>
      <c r="BK17" s="95" t="s">
        <v>232</v>
      </c>
      <c r="BL17" s="36"/>
      <c r="BM17" s="95" t="s">
        <v>232</v>
      </c>
      <c r="BN17" s="36"/>
      <c r="BO17" s="95" t="s">
        <v>232</v>
      </c>
      <c r="BP17" s="36"/>
      <c r="BQ17" s="95" t="s">
        <v>232</v>
      </c>
      <c r="BR17" s="36"/>
      <c r="BS17" s="95" t="s">
        <v>232</v>
      </c>
      <c r="BT17" s="36"/>
      <c r="BU17" s="95" t="s">
        <v>232</v>
      </c>
      <c r="BV17" s="36"/>
    </row>
    <row r="18" spans="1:74" s="17" customFormat="1" ht="16.5" customHeight="1" x14ac:dyDescent="0.2">
      <c r="A18" s="91" t="s">
        <v>2762</v>
      </c>
      <c r="B18" s="36"/>
      <c r="C18" s="95"/>
      <c r="D18" s="36"/>
      <c r="E18" s="95"/>
      <c r="F18" s="36"/>
      <c r="G18" s="95"/>
      <c r="H18" s="36"/>
      <c r="I18" s="95" t="s">
        <v>232</v>
      </c>
      <c r="J18" s="36"/>
      <c r="K18" s="95" t="s">
        <v>232</v>
      </c>
      <c r="L18" s="36"/>
      <c r="M18" s="95" t="s">
        <v>232</v>
      </c>
      <c r="N18" s="36"/>
      <c r="O18" s="95" t="s">
        <v>232</v>
      </c>
      <c r="P18" s="36"/>
      <c r="Q18" s="95" t="s">
        <v>232</v>
      </c>
      <c r="R18" s="36"/>
      <c r="S18" s="95" t="s">
        <v>232</v>
      </c>
      <c r="T18" s="36"/>
      <c r="U18" s="95" t="s">
        <v>232</v>
      </c>
      <c r="V18" s="36"/>
      <c r="W18" s="95" t="s">
        <v>232</v>
      </c>
      <c r="X18" s="36"/>
      <c r="Y18" s="95" t="s">
        <v>232</v>
      </c>
      <c r="Z18" s="36"/>
      <c r="AA18" s="95" t="s">
        <v>232</v>
      </c>
      <c r="AB18" s="36"/>
      <c r="AC18" s="95" t="s">
        <v>232</v>
      </c>
      <c r="AD18" s="36"/>
      <c r="AE18" s="95" t="s">
        <v>232</v>
      </c>
      <c r="AF18" s="36"/>
      <c r="AG18" s="95" t="s">
        <v>232</v>
      </c>
      <c r="AH18" s="36"/>
      <c r="AI18" s="95" t="s">
        <v>232</v>
      </c>
      <c r="AJ18" s="36"/>
      <c r="AK18" s="95" t="s">
        <v>232</v>
      </c>
      <c r="AL18" s="36"/>
      <c r="AM18" s="95" t="s">
        <v>232</v>
      </c>
      <c r="AN18" s="36"/>
      <c r="AO18" s="95" t="s">
        <v>232</v>
      </c>
      <c r="AP18" s="36"/>
      <c r="AQ18" s="95" t="s">
        <v>232</v>
      </c>
      <c r="AR18" s="36"/>
      <c r="AS18" s="95" t="s">
        <v>232</v>
      </c>
      <c r="AT18" s="36"/>
      <c r="AU18" s="95" t="s">
        <v>232</v>
      </c>
      <c r="AV18" s="36"/>
      <c r="AW18" s="95" t="s">
        <v>232</v>
      </c>
      <c r="AX18" s="36"/>
      <c r="AY18" s="95" t="s">
        <v>232</v>
      </c>
      <c r="AZ18" s="36"/>
      <c r="BA18" s="95" t="s">
        <v>232</v>
      </c>
      <c r="BB18" s="36"/>
      <c r="BC18" s="95" t="s">
        <v>232</v>
      </c>
      <c r="BD18" s="36"/>
      <c r="BE18" s="95" t="s">
        <v>232</v>
      </c>
      <c r="BF18" s="36"/>
      <c r="BG18" s="95" t="s">
        <v>232</v>
      </c>
      <c r="BH18" s="36"/>
      <c r="BI18" s="95" t="s">
        <v>232</v>
      </c>
      <c r="BJ18" s="36"/>
      <c r="BK18" s="95" t="s">
        <v>232</v>
      </c>
      <c r="BL18" s="36"/>
      <c r="BM18" s="95" t="s">
        <v>232</v>
      </c>
      <c r="BN18" s="36"/>
      <c r="BO18" s="95" t="s">
        <v>232</v>
      </c>
      <c r="BP18" s="36"/>
      <c r="BQ18" s="95" t="s">
        <v>232</v>
      </c>
      <c r="BR18" s="36"/>
      <c r="BS18" s="95" t="s">
        <v>232</v>
      </c>
      <c r="BT18" s="36"/>
      <c r="BU18" s="95" t="s">
        <v>232</v>
      </c>
      <c r="BV18" s="36"/>
    </row>
    <row r="19" spans="1:74" s="17" customFormat="1" ht="16.5" customHeight="1" x14ac:dyDescent="0.2">
      <c r="A19" s="132" t="s">
        <v>3026</v>
      </c>
      <c r="B19" s="36"/>
      <c r="C19" s="95"/>
      <c r="D19" s="36"/>
      <c r="E19" s="95"/>
      <c r="F19" s="36"/>
      <c r="G19" s="95"/>
      <c r="H19" s="36"/>
      <c r="I19" s="95"/>
      <c r="J19" s="36"/>
      <c r="K19" s="95" t="s">
        <v>232</v>
      </c>
      <c r="L19" s="36"/>
      <c r="M19" s="95" t="s">
        <v>232</v>
      </c>
      <c r="N19" s="36"/>
      <c r="O19" s="95" t="s">
        <v>232</v>
      </c>
      <c r="P19" s="36"/>
      <c r="Q19" s="95" t="s">
        <v>232</v>
      </c>
      <c r="R19" s="36"/>
      <c r="S19" s="95" t="s">
        <v>232</v>
      </c>
      <c r="T19" s="36"/>
      <c r="U19" s="95" t="s">
        <v>232</v>
      </c>
      <c r="V19" s="36"/>
      <c r="W19" s="95" t="s">
        <v>232</v>
      </c>
      <c r="X19" s="36"/>
      <c r="Y19" s="95" t="s">
        <v>232</v>
      </c>
      <c r="Z19" s="36"/>
      <c r="AA19" s="95" t="s">
        <v>232</v>
      </c>
      <c r="AB19" s="36"/>
      <c r="AC19" s="95" t="s">
        <v>232</v>
      </c>
      <c r="AD19" s="36"/>
      <c r="AE19" s="95" t="s">
        <v>232</v>
      </c>
      <c r="AF19" s="36"/>
      <c r="AG19" s="95" t="s">
        <v>232</v>
      </c>
      <c r="AH19" s="36"/>
      <c r="AI19" s="95" t="s">
        <v>232</v>
      </c>
      <c r="AJ19" s="36"/>
      <c r="AK19" s="95" t="s">
        <v>232</v>
      </c>
      <c r="AL19" s="36"/>
      <c r="AM19" s="95" t="s">
        <v>232</v>
      </c>
      <c r="AN19" s="36"/>
      <c r="AO19" s="95" t="s">
        <v>232</v>
      </c>
      <c r="AP19" s="36"/>
      <c r="AQ19" s="95" t="s">
        <v>232</v>
      </c>
      <c r="AR19" s="36"/>
      <c r="AS19" s="95" t="s">
        <v>232</v>
      </c>
      <c r="AT19" s="36"/>
      <c r="AU19" s="95" t="s">
        <v>232</v>
      </c>
      <c r="AV19" s="36"/>
      <c r="AW19" s="95" t="s">
        <v>232</v>
      </c>
      <c r="AX19" s="36"/>
      <c r="AY19" s="95" t="s">
        <v>232</v>
      </c>
      <c r="AZ19" s="36"/>
      <c r="BA19" s="95" t="s">
        <v>232</v>
      </c>
      <c r="BB19" s="36"/>
      <c r="BC19" s="95" t="s">
        <v>232</v>
      </c>
      <c r="BD19" s="36"/>
      <c r="BE19" s="95" t="s">
        <v>232</v>
      </c>
      <c r="BF19" s="36"/>
      <c r="BG19" s="95" t="s">
        <v>232</v>
      </c>
      <c r="BH19" s="36"/>
      <c r="BI19" s="95" t="s">
        <v>232</v>
      </c>
      <c r="BJ19" s="36"/>
      <c r="BK19" s="95" t="s">
        <v>232</v>
      </c>
      <c r="BL19" s="36"/>
      <c r="BM19" s="95" t="s">
        <v>232</v>
      </c>
      <c r="BN19" s="36"/>
      <c r="BO19" s="95" t="s">
        <v>232</v>
      </c>
      <c r="BP19" s="36"/>
      <c r="BQ19" s="95" t="s">
        <v>232</v>
      </c>
      <c r="BR19" s="36"/>
      <c r="BS19" s="95" t="s">
        <v>232</v>
      </c>
      <c r="BT19" s="36"/>
      <c r="BU19" s="95" t="s">
        <v>232</v>
      </c>
      <c r="BV19" s="36"/>
    </row>
    <row r="20" spans="1:74" s="17" customFormat="1" ht="16.5" customHeight="1" x14ac:dyDescent="0.2">
      <c r="A20" s="91" t="s">
        <v>2763</v>
      </c>
      <c r="B20" s="36" t="s">
        <v>232</v>
      </c>
      <c r="C20" s="95"/>
      <c r="D20" s="36" t="s">
        <v>232</v>
      </c>
      <c r="E20" s="95" t="s">
        <v>232</v>
      </c>
      <c r="F20" s="36"/>
      <c r="G20" s="95" t="s">
        <v>232</v>
      </c>
      <c r="H20" s="36" t="s">
        <v>232</v>
      </c>
      <c r="I20" s="95"/>
      <c r="J20" s="36" t="s">
        <v>232</v>
      </c>
      <c r="K20" s="95"/>
      <c r="L20" s="36" t="s">
        <v>232</v>
      </c>
      <c r="M20" s="95"/>
      <c r="N20" s="36" t="s">
        <v>232</v>
      </c>
      <c r="O20" s="95"/>
      <c r="P20" s="36" t="s">
        <v>232</v>
      </c>
      <c r="Q20" s="95"/>
      <c r="R20" s="36" t="s">
        <v>232</v>
      </c>
      <c r="S20" s="95"/>
      <c r="T20" s="36" t="s">
        <v>232</v>
      </c>
      <c r="U20" s="95"/>
      <c r="V20" s="36" t="s">
        <v>232</v>
      </c>
      <c r="W20" s="95"/>
      <c r="X20" s="36" t="s">
        <v>232</v>
      </c>
      <c r="Y20" s="95"/>
      <c r="Z20" s="36" t="s">
        <v>232</v>
      </c>
      <c r="AA20" s="95"/>
      <c r="AB20" s="36" t="s">
        <v>232</v>
      </c>
      <c r="AC20" s="95"/>
      <c r="AD20" s="36" t="s">
        <v>232</v>
      </c>
      <c r="AE20" s="95"/>
      <c r="AF20" s="36" t="s">
        <v>232</v>
      </c>
      <c r="AG20" s="95"/>
      <c r="AH20" s="36" t="s">
        <v>232</v>
      </c>
      <c r="AI20" s="95"/>
      <c r="AJ20" s="36" t="s">
        <v>232</v>
      </c>
      <c r="AK20" s="95"/>
      <c r="AL20" s="36" t="s">
        <v>232</v>
      </c>
      <c r="AM20" s="95"/>
      <c r="AN20" s="36" t="s">
        <v>232</v>
      </c>
      <c r="AO20" s="95"/>
      <c r="AP20" s="36" t="s">
        <v>232</v>
      </c>
      <c r="AQ20" s="95"/>
      <c r="AR20" s="36" t="s">
        <v>232</v>
      </c>
      <c r="AS20" s="95"/>
      <c r="AT20" s="36" t="s">
        <v>232</v>
      </c>
      <c r="AU20" s="95"/>
      <c r="AV20" s="36" t="s">
        <v>232</v>
      </c>
      <c r="AW20" s="95"/>
      <c r="AX20" s="36" t="s">
        <v>232</v>
      </c>
      <c r="AY20" s="95"/>
      <c r="AZ20" s="36" t="s">
        <v>232</v>
      </c>
      <c r="BA20" s="95"/>
      <c r="BB20" s="36" t="s">
        <v>232</v>
      </c>
      <c r="BC20" s="95"/>
      <c r="BD20" s="36" t="s">
        <v>232</v>
      </c>
      <c r="BE20" s="95"/>
      <c r="BF20" s="36" t="s">
        <v>232</v>
      </c>
      <c r="BG20" s="95"/>
      <c r="BH20" s="36" t="s">
        <v>232</v>
      </c>
      <c r="BI20" s="95"/>
      <c r="BJ20" s="36" t="s">
        <v>232</v>
      </c>
      <c r="BK20" s="95"/>
      <c r="BL20" s="36" t="s">
        <v>232</v>
      </c>
      <c r="BM20" s="95"/>
      <c r="BN20" s="36" t="s">
        <v>232</v>
      </c>
      <c r="BO20" s="95"/>
      <c r="BP20" s="36" t="s">
        <v>232</v>
      </c>
      <c r="BQ20" s="95"/>
      <c r="BR20" s="36" t="s">
        <v>232</v>
      </c>
      <c r="BS20" s="95"/>
      <c r="BT20" s="36" t="s">
        <v>232</v>
      </c>
      <c r="BU20" s="95"/>
      <c r="BV20" s="36" t="s">
        <v>232</v>
      </c>
    </row>
    <row r="21" spans="1:74" s="17" customFormat="1" ht="16.5" customHeight="1" x14ac:dyDescent="0.2">
      <c r="A21" s="91" t="s">
        <v>2097</v>
      </c>
      <c r="B21" s="36" t="s">
        <v>232</v>
      </c>
      <c r="C21" s="95"/>
      <c r="D21" s="36"/>
      <c r="E21" s="95"/>
      <c r="F21" s="36"/>
      <c r="G21" s="95"/>
      <c r="H21" s="36"/>
      <c r="I21" s="95"/>
      <c r="J21" s="36"/>
      <c r="K21" s="95"/>
      <c r="L21" s="36"/>
      <c r="M21" s="95"/>
      <c r="N21" s="36"/>
      <c r="O21" s="95"/>
      <c r="P21" s="36"/>
      <c r="Q21" s="95"/>
      <c r="R21" s="36"/>
      <c r="S21" s="95"/>
      <c r="T21" s="36"/>
      <c r="U21" s="95"/>
      <c r="V21" s="36"/>
      <c r="W21" s="95"/>
      <c r="X21" s="36"/>
      <c r="Y21" s="95"/>
      <c r="Z21" s="36"/>
      <c r="AA21" s="95"/>
      <c r="AB21" s="36"/>
      <c r="AC21" s="95"/>
      <c r="AD21" s="36"/>
      <c r="AE21" s="95"/>
      <c r="AF21" s="36"/>
      <c r="AG21" s="95"/>
      <c r="AH21" s="36"/>
      <c r="AI21" s="95"/>
      <c r="AJ21" s="36"/>
      <c r="AK21" s="95"/>
      <c r="AL21" s="36"/>
      <c r="AM21" s="95"/>
      <c r="AN21" s="36"/>
      <c r="AO21" s="95"/>
      <c r="AP21" s="36"/>
      <c r="AQ21" s="95"/>
      <c r="AR21" s="36"/>
      <c r="AS21" s="95"/>
      <c r="AT21" s="36"/>
      <c r="AU21" s="95"/>
      <c r="AV21" s="36"/>
      <c r="AW21" s="95"/>
      <c r="AX21" s="36"/>
      <c r="AY21" s="95"/>
      <c r="AZ21" s="36"/>
      <c r="BA21" s="95"/>
      <c r="BB21" s="36"/>
      <c r="BC21" s="95"/>
      <c r="BD21" s="36"/>
      <c r="BE21" s="95"/>
      <c r="BF21" s="36"/>
      <c r="BG21" s="95"/>
      <c r="BH21" s="36"/>
      <c r="BI21" s="95"/>
      <c r="BJ21" s="36"/>
      <c r="BK21" s="95"/>
      <c r="BL21" s="36"/>
      <c r="BM21" s="95"/>
      <c r="BN21" s="36"/>
      <c r="BO21" s="95"/>
      <c r="BP21" s="36"/>
      <c r="BQ21" s="95"/>
      <c r="BR21" s="36"/>
      <c r="BS21" s="95"/>
      <c r="BT21" s="36"/>
      <c r="BU21" s="95"/>
      <c r="BV21" s="36"/>
    </row>
    <row r="22" spans="1:74" s="17" customFormat="1" ht="16.5" customHeight="1" x14ac:dyDescent="0.2">
      <c r="A22" s="91" t="s">
        <v>2764</v>
      </c>
      <c r="B22" s="36"/>
      <c r="C22" s="95"/>
      <c r="D22" s="36" t="s">
        <v>232</v>
      </c>
      <c r="E22" s="95" t="s">
        <v>232</v>
      </c>
      <c r="F22" s="36"/>
      <c r="G22" s="95"/>
      <c r="H22" s="36"/>
      <c r="I22" s="95"/>
      <c r="J22" s="36"/>
      <c r="K22" s="95"/>
      <c r="L22" s="36"/>
      <c r="M22" s="95"/>
      <c r="N22" s="36"/>
      <c r="O22" s="95"/>
      <c r="P22" s="36"/>
      <c r="Q22" s="95"/>
      <c r="R22" s="36"/>
      <c r="S22" s="95"/>
      <c r="T22" s="36"/>
      <c r="U22" s="95"/>
      <c r="V22" s="36"/>
      <c r="W22" s="95"/>
      <c r="X22" s="36"/>
      <c r="Y22" s="95"/>
      <c r="Z22" s="36"/>
      <c r="AA22" s="95"/>
      <c r="AB22" s="36"/>
      <c r="AC22" s="95"/>
      <c r="AD22" s="36"/>
      <c r="AE22" s="95"/>
      <c r="AF22" s="36"/>
      <c r="AG22" s="95"/>
      <c r="AH22" s="36"/>
      <c r="AI22" s="95"/>
      <c r="AJ22" s="36"/>
      <c r="AK22" s="95"/>
      <c r="AL22" s="36"/>
      <c r="AM22" s="95"/>
      <c r="AN22" s="36"/>
      <c r="AO22" s="95"/>
      <c r="AP22" s="36"/>
      <c r="AQ22" s="95"/>
      <c r="AR22" s="36"/>
      <c r="AS22" s="95"/>
      <c r="AT22" s="36"/>
      <c r="AU22" s="95"/>
      <c r="AV22" s="36"/>
      <c r="AW22" s="95"/>
      <c r="AX22" s="36"/>
      <c r="AY22" s="95"/>
      <c r="AZ22" s="36"/>
      <c r="BA22" s="95"/>
      <c r="BB22" s="36"/>
      <c r="BC22" s="95"/>
      <c r="BD22" s="36"/>
      <c r="BE22" s="95"/>
      <c r="BF22" s="36"/>
      <c r="BG22" s="95"/>
      <c r="BH22" s="36"/>
      <c r="BI22" s="95"/>
      <c r="BJ22" s="36"/>
      <c r="BK22" s="95"/>
      <c r="BL22" s="36"/>
      <c r="BM22" s="95"/>
      <c r="BN22" s="36"/>
      <c r="BO22" s="95"/>
      <c r="BP22" s="36"/>
      <c r="BQ22" s="95"/>
      <c r="BR22" s="36"/>
      <c r="BS22" s="95"/>
      <c r="BT22" s="36"/>
      <c r="BU22" s="95"/>
      <c r="BV22" s="36"/>
    </row>
    <row r="23" spans="1:74" s="17" customFormat="1" ht="16.5" customHeight="1" x14ac:dyDescent="0.2">
      <c r="A23" s="91" t="s">
        <v>2765</v>
      </c>
      <c r="B23" s="36"/>
      <c r="C23" s="95"/>
      <c r="D23" s="36"/>
      <c r="E23" s="95"/>
      <c r="F23" s="36"/>
      <c r="G23" s="95" t="s">
        <v>232</v>
      </c>
      <c r="H23" s="36" t="s">
        <v>232</v>
      </c>
      <c r="I23" s="95"/>
      <c r="J23" s="36"/>
      <c r="K23" s="95"/>
      <c r="L23" s="36"/>
      <c r="M23" s="95"/>
      <c r="N23" s="36"/>
      <c r="O23" s="95"/>
      <c r="P23" s="36"/>
      <c r="Q23" s="95"/>
      <c r="R23" s="36"/>
      <c r="S23" s="95"/>
      <c r="T23" s="36"/>
      <c r="U23" s="95"/>
      <c r="V23" s="36"/>
      <c r="W23" s="95"/>
      <c r="X23" s="36"/>
      <c r="Y23" s="95"/>
      <c r="Z23" s="36"/>
      <c r="AA23" s="95"/>
      <c r="AB23" s="36"/>
      <c r="AC23" s="95"/>
      <c r="AD23" s="36"/>
      <c r="AE23" s="95"/>
      <c r="AF23" s="36"/>
      <c r="AG23" s="95"/>
      <c r="AH23" s="36"/>
      <c r="AI23" s="95"/>
      <c r="AJ23" s="36"/>
      <c r="AK23" s="95"/>
      <c r="AL23" s="36"/>
      <c r="AM23" s="95"/>
      <c r="AN23" s="36"/>
      <c r="AO23" s="95"/>
      <c r="AP23" s="36"/>
      <c r="AQ23" s="95"/>
      <c r="AR23" s="36"/>
      <c r="AS23" s="95"/>
      <c r="AT23" s="36"/>
      <c r="AU23" s="95"/>
      <c r="AV23" s="36"/>
      <c r="AW23" s="95"/>
      <c r="AX23" s="36"/>
      <c r="AY23" s="95"/>
      <c r="AZ23" s="36"/>
      <c r="BA23" s="95"/>
      <c r="BB23" s="36"/>
      <c r="BC23" s="95"/>
      <c r="BD23" s="36"/>
      <c r="BE23" s="95"/>
      <c r="BF23" s="36"/>
      <c r="BG23" s="95"/>
      <c r="BH23" s="36"/>
      <c r="BI23" s="95"/>
      <c r="BJ23" s="36"/>
      <c r="BK23" s="95"/>
      <c r="BL23" s="36"/>
      <c r="BM23" s="95"/>
      <c r="BN23" s="36"/>
      <c r="BO23" s="95"/>
      <c r="BP23" s="36"/>
      <c r="BQ23" s="95"/>
      <c r="BR23" s="36"/>
      <c r="BS23" s="95"/>
      <c r="BT23" s="36"/>
      <c r="BU23" s="95"/>
      <c r="BV23" s="36"/>
    </row>
    <row r="24" spans="1:74" s="17" customFormat="1" ht="16.5" customHeight="1" x14ac:dyDescent="0.2">
      <c r="A24" s="132" t="s">
        <v>3027</v>
      </c>
      <c r="B24" s="36"/>
      <c r="C24" s="95"/>
      <c r="D24" s="36" t="s">
        <v>232</v>
      </c>
      <c r="E24" s="95" t="s">
        <v>232</v>
      </c>
      <c r="F24" s="36"/>
      <c r="G24" s="95" t="s">
        <v>232</v>
      </c>
      <c r="H24" s="36" t="s">
        <v>232</v>
      </c>
      <c r="I24" s="95"/>
      <c r="J24" s="36"/>
      <c r="K24" s="95"/>
      <c r="L24" s="36"/>
      <c r="M24" s="95"/>
      <c r="N24" s="36"/>
      <c r="O24" s="95"/>
      <c r="P24" s="36"/>
      <c r="Q24" s="95"/>
      <c r="R24" s="36"/>
      <c r="S24" s="95"/>
      <c r="T24" s="36"/>
      <c r="U24" s="95"/>
      <c r="V24" s="36"/>
      <c r="W24" s="95"/>
      <c r="X24" s="36"/>
      <c r="Y24" s="95"/>
      <c r="Z24" s="36"/>
      <c r="AA24" s="95"/>
      <c r="AB24" s="36"/>
      <c r="AC24" s="95"/>
      <c r="AD24" s="36"/>
      <c r="AE24" s="95"/>
      <c r="AF24" s="36"/>
      <c r="AG24" s="95"/>
      <c r="AH24" s="36"/>
      <c r="AI24" s="95"/>
      <c r="AJ24" s="36"/>
      <c r="AK24" s="95"/>
      <c r="AL24" s="36"/>
      <c r="AM24" s="95"/>
      <c r="AN24" s="36"/>
      <c r="AO24" s="95"/>
      <c r="AP24" s="36"/>
      <c r="AQ24" s="95"/>
      <c r="AR24" s="36"/>
      <c r="AS24" s="95"/>
      <c r="AT24" s="36"/>
      <c r="AU24" s="95"/>
      <c r="AV24" s="36"/>
      <c r="AW24" s="95"/>
      <c r="AX24" s="36"/>
      <c r="AY24" s="95"/>
      <c r="AZ24" s="36"/>
      <c r="BA24" s="95"/>
      <c r="BB24" s="36"/>
      <c r="BC24" s="95"/>
      <c r="BD24" s="36"/>
      <c r="BE24" s="95"/>
      <c r="BF24" s="36"/>
      <c r="BG24" s="95"/>
      <c r="BH24" s="36"/>
      <c r="BI24" s="95"/>
      <c r="BJ24" s="36"/>
      <c r="BK24" s="95"/>
      <c r="BL24" s="36"/>
      <c r="BM24" s="95"/>
      <c r="BN24" s="36"/>
      <c r="BO24" s="95"/>
      <c r="BP24" s="36"/>
      <c r="BQ24" s="95"/>
      <c r="BR24" s="36"/>
      <c r="BS24" s="95"/>
      <c r="BT24" s="36"/>
      <c r="BU24" s="95"/>
      <c r="BV24" s="36"/>
    </row>
    <row r="25" spans="1:74" s="17" customFormat="1" ht="16.5" customHeight="1" x14ac:dyDescent="0.2">
      <c r="A25" s="91" t="s">
        <v>2746</v>
      </c>
      <c r="B25" s="36"/>
      <c r="C25" s="95"/>
      <c r="D25" s="36" t="s">
        <v>232</v>
      </c>
      <c r="E25" s="95" t="s">
        <v>232</v>
      </c>
      <c r="F25" s="36"/>
      <c r="G25" s="95" t="s">
        <v>232</v>
      </c>
      <c r="H25" s="36" t="s">
        <v>232</v>
      </c>
      <c r="I25" s="95"/>
      <c r="J25" s="36" t="s">
        <v>232</v>
      </c>
      <c r="K25" s="95"/>
      <c r="L25" s="36" t="s">
        <v>232</v>
      </c>
      <c r="M25" s="95"/>
      <c r="N25" s="36" t="s">
        <v>232</v>
      </c>
      <c r="O25" s="95"/>
      <c r="P25" s="36" t="s">
        <v>232</v>
      </c>
      <c r="Q25" s="95"/>
      <c r="R25" s="36" t="s">
        <v>232</v>
      </c>
      <c r="S25" s="95"/>
      <c r="T25" s="36" t="s">
        <v>232</v>
      </c>
      <c r="U25" s="95"/>
      <c r="V25" s="36" t="s">
        <v>232</v>
      </c>
      <c r="W25" s="95"/>
      <c r="X25" s="36" t="s">
        <v>232</v>
      </c>
      <c r="Y25" s="95"/>
      <c r="Z25" s="36" t="s">
        <v>232</v>
      </c>
      <c r="AA25" s="95"/>
      <c r="AB25" s="36" t="s">
        <v>232</v>
      </c>
      <c r="AC25" s="95"/>
      <c r="AD25" s="36" t="s">
        <v>232</v>
      </c>
      <c r="AE25" s="95"/>
      <c r="AF25" s="36" t="s">
        <v>232</v>
      </c>
      <c r="AG25" s="95"/>
      <c r="AH25" s="36" t="s">
        <v>232</v>
      </c>
      <c r="AI25" s="95"/>
      <c r="AJ25" s="36" t="s">
        <v>232</v>
      </c>
      <c r="AK25" s="95"/>
      <c r="AL25" s="36" t="s">
        <v>232</v>
      </c>
      <c r="AM25" s="95"/>
      <c r="AN25" s="36" t="s">
        <v>232</v>
      </c>
      <c r="AO25" s="95"/>
      <c r="AP25" s="36" t="s">
        <v>232</v>
      </c>
      <c r="AQ25" s="95"/>
      <c r="AR25" s="36" t="s">
        <v>232</v>
      </c>
      <c r="AS25" s="95"/>
      <c r="AT25" s="36" t="s">
        <v>232</v>
      </c>
      <c r="AU25" s="95"/>
      <c r="AV25" s="36" t="s">
        <v>232</v>
      </c>
      <c r="AW25" s="95"/>
      <c r="AX25" s="36" t="s">
        <v>232</v>
      </c>
      <c r="AY25" s="95"/>
      <c r="AZ25" s="36" t="s">
        <v>232</v>
      </c>
      <c r="BA25" s="95"/>
      <c r="BB25" s="36" t="s">
        <v>232</v>
      </c>
      <c r="BC25" s="95"/>
      <c r="BD25" s="36" t="s">
        <v>232</v>
      </c>
      <c r="BE25" s="95"/>
      <c r="BF25" s="36" t="s">
        <v>232</v>
      </c>
      <c r="BG25" s="95"/>
      <c r="BH25" s="36" t="s">
        <v>232</v>
      </c>
      <c r="BI25" s="95"/>
      <c r="BJ25" s="36" t="s">
        <v>232</v>
      </c>
      <c r="BK25" s="95"/>
      <c r="BL25" s="36" t="s">
        <v>232</v>
      </c>
      <c r="BM25" s="95"/>
      <c r="BN25" s="36" t="s">
        <v>232</v>
      </c>
      <c r="BO25" s="95"/>
      <c r="BP25" s="36" t="s">
        <v>232</v>
      </c>
      <c r="BQ25" s="95"/>
      <c r="BR25" s="36" t="s">
        <v>232</v>
      </c>
      <c r="BS25" s="95"/>
      <c r="BT25" s="36" t="s">
        <v>232</v>
      </c>
      <c r="BU25" s="95"/>
      <c r="BV25" s="36" t="s">
        <v>232</v>
      </c>
    </row>
    <row r="26" spans="1:74" s="17" customFormat="1" ht="16.5" customHeight="1" x14ac:dyDescent="0.2">
      <c r="A26" s="132" t="s">
        <v>3049</v>
      </c>
      <c r="B26" s="36"/>
      <c r="C26" s="95"/>
      <c r="D26" s="36"/>
      <c r="E26" s="95"/>
      <c r="F26" s="36"/>
      <c r="G26" s="95" t="s">
        <v>232</v>
      </c>
      <c r="H26" s="36" t="s">
        <v>232</v>
      </c>
      <c r="I26" s="95"/>
      <c r="J26" s="36" t="s">
        <v>232</v>
      </c>
      <c r="K26" s="95"/>
      <c r="L26" s="36" t="s">
        <v>232</v>
      </c>
      <c r="M26" s="95"/>
      <c r="N26" s="36" t="s">
        <v>232</v>
      </c>
      <c r="O26" s="95"/>
      <c r="P26" s="36" t="s">
        <v>232</v>
      </c>
      <c r="Q26" s="95"/>
      <c r="R26" s="36" t="s">
        <v>232</v>
      </c>
      <c r="S26" s="95"/>
      <c r="T26" s="36" t="s">
        <v>232</v>
      </c>
      <c r="U26" s="95"/>
      <c r="V26" s="36" t="s">
        <v>232</v>
      </c>
      <c r="W26" s="95"/>
      <c r="X26" s="36" t="s">
        <v>232</v>
      </c>
      <c r="Y26" s="95"/>
      <c r="Z26" s="36" t="s">
        <v>232</v>
      </c>
      <c r="AA26" s="95"/>
      <c r="AB26" s="36" t="s">
        <v>232</v>
      </c>
      <c r="AC26" s="95"/>
      <c r="AD26" s="36" t="s">
        <v>232</v>
      </c>
      <c r="AE26" s="95"/>
      <c r="AF26" s="36" t="s">
        <v>232</v>
      </c>
      <c r="AG26" s="95"/>
      <c r="AH26" s="36" t="s">
        <v>232</v>
      </c>
      <c r="AI26" s="95"/>
      <c r="AJ26" s="36" t="s">
        <v>232</v>
      </c>
      <c r="AK26" s="95"/>
      <c r="AL26" s="36" t="s">
        <v>232</v>
      </c>
      <c r="AM26" s="95"/>
      <c r="AN26" s="36" t="s">
        <v>232</v>
      </c>
      <c r="AO26" s="95"/>
      <c r="AP26" s="36" t="s">
        <v>232</v>
      </c>
      <c r="AQ26" s="95"/>
      <c r="AR26" s="36" t="s">
        <v>232</v>
      </c>
      <c r="AS26" s="95"/>
      <c r="AT26" s="36" t="s">
        <v>232</v>
      </c>
      <c r="AU26" s="95"/>
      <c r="AV26" s="36" t="s">
        <v>232</v>
      </c>
      <c r="AW26" s="95"/>
      <c r="AX26" s="36" t="s">
        <v>232</v>
      </c>
      <c r="AY26" s="95"/>
      <c r="AZ26" s="36" t="s">
        <v>232</v>
      </c>
      <c r="BA26" s="95"/>
      <c r="BB26" s="36" t="s">
        <v>232</v>
      </c>
      <c r="BC26" s="95"/>
      <c r="BD26" s="36" t="s">
        <v>232</v>
      </c>
      <c r="BE26" s="95"/>
      <c r="BF26" s="36" t="s">
        <v>232</v>
      </c>
      <c r="BG26" s="95"/>
      <c r="BH26" s="36" t="s">
        <v>232</v>
      </c>
      <c r="BI26" s="95"/>
      <c r="BJ26" s="36" t="s">
        <v>232</v>
      </c>
      <c r="BK26" s="95"/>
      <c r="BL26" s="36" t="s">
        <v>232</v>
      </c>
      <c r="BM26" s="95"/>
      <c r="BN26" s="36" t="s">
        <v>232</v>
      </c>
      <c r="BO26" s="95"/>
      <c r="BP26" s="36" t="s">
        <v>232</v>
      </c>
      <c r="BQ26" s="95"/>
      <c r="BR26" s="36" t="s">
        <v>232</v>
      </c>
      <c r="BS26" s="95"/>
      <c r="BT26" s="36" t="s">
        <v>232</v>
      </c>
      <c r="BU26" s="95"/>
      <c r="BV26" s="36" t="s">
        <v>232</v>
      </c>
    </row>
    <row r="27" spans="1:74" s="17" customFormat="1" ht="16.5" customHeight="1" x14ac:dyDescent="0.2">
      <c r="A27" s="91" t="s">
        <v>2766</v>
      </c>
      <c r="B27" s="36"/>
      <c r="C27" s="95"/>
      <c r="D27" s="36"/>
      <c r="E27" s="95"/>
      <c r="F27" s="36"/>
      <c r="G27" s="95"/>
      <c r="H27" s="36"/>
      <c r="I27" s="95"/>
      <c r="J27" s="36" t="s">
        <v>232</v>
      </c>
      <c r="K27" s="95"/>
      <c r="L27" s="36" t="s">
        <v>232</v>
      </c>
      <c r="M27" s="95"/>
      <c r="N27" s="36" t="s">
        <v>232</v>
      </c>
      <c r="O27" s="95"/>
      <c r="P27" s="36" t="s">
        <v>232</v>
      </c>
      <c r="Q27" s="95"/>
      <c r="R27" s="36" t="s">
        <v>232</v>
      </c>
      <c r="S27" s="95"/>
      <c r="T27" s="36" t="s">
        <v>232</v>
      </c>
      <c r="U27" s="95"/>
      <c r="V27" s="36" t="s">
        <v>232</v>
      </c>
      <c r="W27" s="95"/>
      <c r="X27" s="36" t="s">
        <v>232</v>
      </c>
      <c r="Y27" s="95"/>
      <c r="Z27" s="36" t="s">
        <v>232</v>
      </c>
      <c r="AA27" s="95"/>
      <c r="AB27" s="36" t="s">
        <v>232</v>
      </c>
      <c r="AC27" s="95"/>
      <c r="AD27" s="36" t="s">
        <v>232</v>
      </c>
      <c r="AE27" s="95"/>
      <c r="AF27" s="36" t="s">
        <v>232</v>
      </c>
      <c r="AG27" s="95"/>
      <c r="AH27" s="36" t="s">
        <v>232</v>
      </c>
      <c r="AI27" s="95"/>
      <c r="AJ27" s="36" t="s">
        <v>232</v>
      </c>
      <c r="AK27" s="95"/>
      <c r="AL27" s="36" t="s">
        <v>232</v>
      </c>
      <c r="AM27" s="95"/>
      <c r="AN27" s="36" t="s">
        <v>232</v>
      </c>
      <c r="AO27" s="95"/>
      <c r="AP27" s="36" t="s">
        <v>232</v>
      </c>
      <c r="AQ27" s="95"/>
      <c r="AR27" s="36" t="s">
        <v>232</v>
      </c>
      <c r="AS27" s="95"/>
      <c r="AT27" s="36" t="s">
        <v>232</v>
      </c>
      <c r="AU27" s="95"/>
      <c r="AV27" s="36" t="s">
        <v>232</v>
      </c>
      <c r="AW27" s="95"/>
      <c r="AX27" s="36" t="s">
        <v>232</v>
      </c>
      <c r="AY27" s="95"/>
      <c r="AZ27" s="36" t="s">
        <v>232</v>
      </c>
      <c r="BA27" s="95"/>
      <c r="BB27" s="36" t="s">
        <v>232</v>
      </c>
      <c r="BC27" s="95"/>
      <c r="BD27" s="36" t="s">
        <v>232</v>
      </c>
      <c r="BE27" s="95"/>
      <c r="BF27" s="36" t="s">
        <v>232</v>
      </c>
      <c r="BG27" s="95"/>
      <c r="BH27" s="36" t="s">
        <v>232</v>
      </c>
      <c r="BI27" s="95"/>
      <c r="BJ27" s="36" t="s">
        <v>232</v>
      </c>
      <c r="BK27" s="95"/>
      <c r="BL27" s="36" t="s">
        <v>232</v>
      </c>
      <c r="BM27" s="95"/>
      <c r="BN27" s="36" t="s">
        <v>232</v>
      </c>
      <c r="BO27" s="95"/>
      <c r="BP27" s="36" t="s">
        <v>232</v>
      </c>
      <c r="BQ27" s="95"/>
      <c r="BR27" s="36" t="s">
        <v>232</v>
      </c>
      <c r="BS27" s="95"/>
      <c r="BT27" s="36" t="s">
        <v>232</v>
      </c>
      <c r="BU27" s="95"/>
      <c r="BV27" s="36" t="s">
        <v>232</v>
      </c>
    </row>
    <row r="28" spans="1:74" ht="29.25" customHeight="1" x14ac:dyDescent="0.2"/>
    <row r="29" spans="1:74" ht="13.5" customHeight="1" x14ac:dyDescent="0.2">
      <c r="F29" s="128"/>
    </row>
    <row r="30" spans="1:74" ht="13.5" customHeight="1" x14ac:dyDescent="0.2"/>
    <row r="31" spans="1:74" ht="13.5" customHeight="1" x14ac:dyDescent="0.2"/>
    <row r="32" spans="1:74" ht="13.5" customHeight="1" x14ac:dyDescent="0.2">
      <c r="F32" s="128"/>
    </row>
    <row r="33" spans="1:1" ht="13.5" customHeight="1" x14ac:dyDescent="0.2"/>
    <row r="34" spans="1:1" ht="13.5" customHeight="1" x14ac:dyDescent="0.2"/>
    <row r="35" spans="1:1" ht="13.5" customHeight="1" x14ac:dyDescent="0.2"/>
    <row r="36" spans="1:1" ht="13.5" customHeight="1" x14ac:dyDescent="0.2"/>
    <row r="37" spans="1:1" ht="13.5" customHeight="1" x14ac:dyDescent="0.2"/>
    <row r="38" spans="1:1" ht="13.5" customHeight="1" x14ac:dyDescent="0.2"/>
    <row r="39" spans="1:1" ht="13.5" customHeight="1" x14ac:dyDescent="0.2"/>
    <row r="40" spans="1:1" ht="13.5" customHeight="1" x14ac:dyDescent="0.2"/>
    <row r="41" spans="1:1" ht="13.5" customHeight="1" x14ac:dyDescent="0.2">
      <c r="A41"/>
    </row>
    <row r="42" spans="1:1" ht="13.5" customHeight="1" x14ac:dyDescent="0.2">
      <c r="A42"/>
    </row>
    <row r="43" spans="1:1" ht="13.5" customHeight="1" x14ac:dyDescent="0.2">
      <c r="A43"/>
    </row>
    <row r="44" spans="1:1" ht="13.5" customHeight="1" x14ac:dyDescent="0.2">
      <c r="A44"/>
    </row>
    <row r="45" spans="1:1" ht="13.5" customHeight="1" x14ac:dyDescent="0.2">
      <c r="A45"/>
    </row>
    <row r="46" spans="1:1" ht="13.5" customHeight="1" x14ac:dyDescent="0.2">
      <c r="A46"/>
    </row>
    <row r="47" spans="1:1" ht="13.5" customHeight="1" x14ac:dyDescent="0.2">
      <c r="A47"/>
    </row>
    <row r="48" spans="1:1" ht="13.5" customHeight="1" x14ac:dyDescent="0.2">
      <c r="A48"/>
    </row>
    <row r="49" spans="1:1" ht="13.5" customHeight="1" x14ac:dyDescent="0.2">
      <c r="A49"/>
    </row>
    <row r="50" spans="1:1" ht="13.5" customHeight="1" x14ac:dyDescent="0.2">
      <c r="A50"/>
    </row>
    <row r="51" spans="1:1" ht="13.5" customHeight="1" x14ac:dyDescent="0.2">
      <c r="A51"/>
    </row>
    <row r="52" spans="1:1" ht="13.5" customHeight="1" x14ac:dyDescent="0.2">
      <c r="A52"/>
    </row>
    <row r="53" spans="1:1" ht="13.5" customHeight="1" x14ac:dyDescent="0.2">
      <c r="A53"/>
    </row>
    <row r="54" spans="1:1" ht="13.5" customHeight="1" x14ac:dyDescent="0.2">
      <c r="A54"/>
    </row>
    <row r="55" spans="1:1" ht="13.5" customHeight="1" x14ac:dyDescent="0.2">
      <c r="A55"/>
    </row>
    <row r="56" spans="1:1" ht="13.5" customHeight="1" x14ac:dyDescent="0.2">
      <c r="A56"/>
    </row>
    <row r="57" spans="1:1" ht="13.5" customHeight="1" x14ac:dyDescent="0.2">
      <c r="A57"/>
    </row>
    <row r="58" spans="1:1" ht="13.5" customHeight="1" x14ac:dyDescent="0.2">
      <c r="A58"/>
    </row>
    <row r="59" spans="1:1" ht="13.5" customHeight="1" x14ac:dyDescent="0.2">
      <c r="A59"/>
    </row>
    <row r="60" spans="1:1" ht="13.5" customHeight="1" x14ac:dyDescent="0.2">
      <c r="A60"/>
    </row>
    <row r="61" spans="1:1" ht="13.5" customHeight="1" x14ac:dyDescent="0.2">
      <c r="A61"/>
    </row>
    <row r="62" spans="1:1" ht="13.5" customHeight="1" x14ac:dyDescent="0.2">
      <c r="A62"/>
    </row>
    <row r="63" spans="1:1" ht="13.5" customHeight="1" x14ac:dyDescent="0.2">
      <c r="A63"/>
    </row>
    <row r="64" spans="1:1" ht="13.5" customHeight="1" x14ac:dyDescent="0.2">
      <c r="A64"/>
    </row>
    <row r="65" spans="1:1" ht="13.5" customHeight="1" x14ac:dyDescent="0.2">
      <c r="A65"/>
    </row>
    <row r="66" spans="1:1" ht="13.5" customHeight="1" x14ac:dyDescent="0.2">
      <c r="A66"/>
    </row>
    <row r="67" spans="1:1" ht="13.5" customHeight="1" x14ac:dyDescent="0.2">
      <c r="A67"/>
    </row>
    <row r="68" spans="1:1" ht="13.5" customHeight="1" x14ac:dyDescent="0.2">
      <c r="A68"/>
    </row>
    <row r="69" spans="1:1" ht="13.5" customHeight="1" x14ac:dyDescent="0.2">
      <c r="A69"/>
    </row>
    <row r="70" spans="1:1" ht="13.5" customHeight="1" x14ac:dyDescent="0.2">
      <c r="A70"/>
    </row>
    <row r="71" spans="1:1" ht="13.5" customHeight="1" x14ac:dyDescent="0.2">
      <c r="A71"/>
    </row>
    <row r="72" spans="1:1" ht="13.5" customHeight="1" x14ac:dyDescent="0.2">
      <c r="A72"/>
    </row>
    <row r="73" spans="1:1" ht="13.5" customHeight="1" x14ac:dyDescent="0.2">
      <c r="A73"/>
    </row>
    <row r="74" spans="1:1" ht="13.5" customHeight="1" x14ac:dyDescent="0.2">
      <c r="A74"/>
    </row>
    <row r="75" spans="1:1" ht="13.5" customHeight="1" x14ac:dyDescent="0.2">
      <c r="A75"/>
    </row>
    <row r="76" spans="1:1" ht="13.5" customHeight="1" x14ac:dyDescent="0.2">
      <c r="A76"/>
    </row>
    <row r="77" spans="1:1" ht="13.5" customHeight="1" x14ac:dyDescent="0.2">
      <c r="A77"/>
    </row>
    <row r="78" spans="1:1" ht="13.5" customHeight="1" x14ac:dyDescent="0.2">
      <c r="A78"/>
    </row>
    <row r="79" spans="1:1" ht="13.5" customHeight="1" x14ac:dyDescent="0.2">
      <c r="A79"/>
    </row>
    <row r="80" spans="1:1" ht="13.5" customHeight="1" x14ac:dyDescent="0.2">
      <c r="A80"/>
    </row>
    <row r="81" spans="1:11" ht="13.5" customHeight="1" x14ac:dyDescent="0.2">
      <c r="A81"/>
    </row>
    <row r="82" spans="1:11" ht="13.5" customHeight="1" x14ac:dyDescent="0.2">
      <c r="A82"/>
    </row>
    <row r="83" spans="1:11" ht="13.5" customHeight="1" x14ac:dyDescent="0.2">
      <c r="A83"/>
    </row>
    <row r="84" spans="1:11" ht="13.5" customHeight="1" x14ac:dyDescent="0.2">
      <c r="A84"/>
    </row>
    <row r="85" spans="1:11" ht="13.5" customHeight="1" x14ac:dyDescent="0.2">
      <c r="A85"/>
    </row>
    <row r="86" spans="1:11" ht="13.5" customHeight="1" x14ac:dyDescent="0.2">
      <c r="A86"/>
    </row>
    <row r="87" spans="1:11" ht="13.5" customHeight="1" x14ac:dyDescent="0.2">
      <c r="A87"/>
    </row>
    <row r="88" spans="1:11" ht="13.5" customHeight="1" x14ac:dyDescent="0.2">
      <c r="A88"/>
    </row>
    <row r="89" spans="1:11" ht="13.5" customHeight="1" x14ac:dyDescent="0.2">
      <c r="A89"/>
      <c r="K89" s="129"/>
    </row>
    <row r="90" spans="1:11" ht="13.5" customHeight="1" x14ac:dyDescent="0.2">
      <c r="A90"/>
      <c r="K90" s="90"/>
    </row>
    <row r="91" spans="1:11" ht="13.5" customHeight="1" x14ac:dyDescent="0.2">
      <c r="A91"/>
    </row>
    <row r="92" spans="1:11" ht="13.5" customHeight="1" x14ac:dyDescent="0.2">
      <c r="A92"/>
    </row>
    <row r="93" spans="1:11" ht="13.5" customHeight="1" x14ac:dyDescent="0.2">
      <c r="A93"/>
    </row>
    <row r="94" spans="1:11" ht="13.5" customHeight="1" x14ac:dyDescent="0.2">
      <c r="A94"/>
    </row>
    <row r="95" spans="1:11" ht="13.5" customHeight="1" x14ac:dyDescent="0.2">
      <c r="A95"/>
    </row>
    <row r="96" spans="1:11" ht="13.5" customHeight="1" x14ac:dyDescent="0.2">
      <c r="A96"/>
    </row>
    <row r="97" spans="1:1" ht="13.5" customHeight="1" x14ac:dyDescent="0.2">
      <c r="A97"/>
    </row>
    <row r="98" spans="1:1" ht="13.5" customHeight="1" x14ac:dyDescent="0.2">
      <c r="A98"/>
    </row>
    <row r="99" spans="1:1" ht="13.5" customHeight="1" x14ac:dyDescent="0.2">
      <c r="A99"/>
    </row>
    <row r="100" spans="1:1" ht="13.5" customHeight="1" x14ac:dyDescent="0.2">
      <c r="A100"/>
    </row>
    <row r="101" spans="1:1" ht="13.5" customHeight="1" x14ac:dyDescent="0.2">
      <c r="A101"/>
    </row>
    <row r="102" spans="1:1" ht="13.5" customHeight="1" x14ac:dyDescent="0.2">
      <c r="A102"/>
    </row>
    <row r="103" spans="1:1" ht="13.5" customHeight="1" x14ac:dyDescent="0.2">
      <c r="A103"/>
    </row>
    <row r="104" spans="1:1" ht="13.5" customHeight="1" x14ac:dyDescent="0.2">
      <c r="A104"/>
    </row>
    <row r="105" spans="1:1" ht="13.5" customHeight="1" x14ac:dyDescent="0.2">
      <c r="A105"/>
    </row>
    <row r="106" spans="1:1" ht="13.5" customHeight="1" x14ac:dyDescent="0.2">
      <c r="A106"/>
    </row>
    <row r="107" spans="1:1" ht="13.5" customHeight="1" x14ac:dyDescent="0.2">
      <c r="A107"/>
    </row>
    <row r="108" spans="1:1" ht="13.5" customHeight="1" x14ac:dyDescent="0.2">
      <c r="A108"/>
    </row>
    <row r="109" spans="1:1" ht="13.5" customHeight="1" x14ac:dyDescent="0.2">
      <c r="A109"/>
    </row>
    <row r="110" spans="1:1" ht="13.5" customHeight="1" x14ac:dyDescent="0.2">
      <c r="A110"/>
    </row>
    <row r="111" spans="1:1" ht="13.5" customHeight="1" x14ac:dyDescent="0.2">
      <c r="A111"/>
    </row>
    <row r="112" spans="1:1" ht="13.5" customHeight="1" x14ac:dyDescent="0.2">
      <c r="A112"/>
    </row>
    <row r="113" spans="1:1" ht="13.5" customHeight="1" x14ac:dyDescent="0.2">
      <c r="A113"/>
    </row>
    <row r="114" spans="1:1" ht="13.5" customHeight="1" x14ac:dyDescent="0.2">
      <c r="A114"/>
    </row>
    <row r="115" spans="1:1" ht="13.5" customHeight="1" x14ac:dyDescent="0.2">
      <c r="A115"/>
    </row>
    <row r="116" spans="1:1" ht="13.5" customHeight="1" x14ac:dyDescent="0.2">
      <c r="A116"/>
    </row>
    <row r="117" spans="1:1" ht="13.5" customHeight="1" x14ac:dyDescent="0.2">
      <c r="A117"/>
    </row>
    <row r="118" spans="1:1" ht="13.5" customHeight="1" x14ac:dyDescent="0.2">
      <c r="A118"/>
    </row>
    <row r="119" spans="1:1" ht="13.5" customHeight="1" x14ac:dyDescent="0.2">
      <c r="A119"/>
    </row>
    <row r="120" spans="1:1" ht="13.5" customHeight="1" x14ac:dyDescent="0.2">
      <c r="A120"/>
    </row>
    <row r="121" spans="1:1" ht="13.5" customHeight="1" x14ac:dyDescent="0.2">
      <c r="A121"/>
    </row>
    <row r="122" spans="1:1" ht="13.5" customHeight="1" x14ac:dyDescent="0.2">
      <c r="A122"/>
    </row>
    <row r="123" spans="1:1" ht="13.5" customHeight="1" x14ac:dyDescent="0.2">
      <c r="A123"/>
    </row>
    <row r="124" spans="1:1" ht="13.5" customHeight="1" x14ac:dyDescent="0.2">
      <c r="A124"/>
    </row>
    <row r="125" spans="1:1" ht="13.5" customHeight="1" x14ac:dyDescent="0.2">
      <c r="A125"/>
    </row>
    <row r="126" spans="1:1" ht="13.5" customHeight="1" x14ac:dyDescent="0.2">
      <c r="A126"/>
    </row>
    <row r="127" spans="1:1" ht="13.5" customHeight="1" x14ac:dyDescent="0.2">
      <c r="A127"/>
    </row>
    <row r="128" spans="1:1" ht="13.5" customHeight="1" x14ac:dyDescent="0.2">
      <c r="A128"/>
    </row>
    <row r="129" spans="1:1" ht="13.5" customHeight="1" x14ac:dyDescent="0.2">
      <c r="A129"/>
    </row>
    <row r="130" spans="1:1" ht="13.5" customHeight="1" x14ac:dyDescent="0.2">
      <c r="A130"/>
    </row>
    <row r="131" spans="1:1" ht="13.5" customHeight="1" x14ac:dyDescent="0.2">
      <c r="A131"/>
    </row>
    <row r="132" spans="1:1" ht="13.5" customHeight="1" x14ac:dyDescent="0.2">
      <c r="A132"/>
    </row>
    <row r="133" spans="1:1" ht="13.5" customHeight="1" x14ac:dyDescent="0.2">
      <c r="A133"/>
    </row>
    <row r="134" spans="1:1" ht="13.5" customHeight="1" x14ac:dyDescent="0.2">
      <c r="A134"/>
    </row>
    <row r="135" spans="1:1" ht="13.5" customHeight="1" x14ac:dyDescent="0.2">
      <c r="A135"/>
    </row>
    <row r="136" spans="1:1" ht="13.5" customHeight="1" x14ac:dyDescent="0.2">
      <c r="A136"/>
    </row>
    <row r="137" spans="1:1" ht="13.5" customHeight="1" x14ac:dyDescent="0.2">
      <c r="A137"/>
    </row>
    <row r="138" spans="1:1" ht="13.5" customHeight="1" x14ac:dyDescent="0.2">
      <c r="A138"/>
    </row>
    <row r="139" spans="1:1" ht="13.5" customHeight="1" x14ac:dyDescent="0.2">
      <c r="A139"/>
    </row>
    <row r="140" spans="1:1" ht="13.5" customHeight="1" x14ac:dyDescent="0.2">
      <c r="A140"/>
    </row>
    <row r="141" spans="1:1" ht="13.5" customHeight="1" x14ac:dyDescent="0.2">
      <c r="A141"/>
    </row>
    <row r="142" spans="1:1" ht="13.5" customHeight="1" x14ac:dyDescent="0.2">
      <c r="A142"/>
    </row>
    <row r="143" spans="1:1" ht="13.5" customHeight="1" x14ac:dyDescent="0.2">
      <c r="A143"/>
    </row>
    <row r="144" spans="1:1" ht="13.5" customHeight="1" x14ac:dyDescent="0.2">
      <c r="A144"/>
    </row>
    <row r="145" spans="1:1" ht="13.5" customHeight="1" x14ac:dyDescent="0.2">
      <c r="A145"/>
    </row>
    <row r="146" spans="1:1" ht="13.5" customHeight="1" x14ac:dyDescent="0.2">
      <c r="A146"/>
    </row>
    <row r="147" spans="1:1" ht="13.5" customHeight="1" x14ac:dyDescent="0.2">
      <c r="A147"/>
    </row>
    <row r="148" spans="1:1" ht="13.5" customHeight="1" x14ac:dyDescent="0.2">
      <c r="A148"/>
    </row>
    <row r="149" spans="1:1" ht="13.5" customHeight="1" x14ac:dyDescent="0.2">
      <c r="A149"/>
    </row>
    <row r="150" spans="1:1" ht="13.5" customHeight="1" x14ac:dyDescent="0.2">
      <c r="A150"/>
    </row>
    <row r="151" spans="1:1" ht="13.5" customHeight="1" x14ac:dyDescent="0.2">
      <c r="A151"/>
    </row>
    <row r="152" spans="1:1" ht="13.5" customHeight="1" x14ac:dyDescent="0.2">
      <c r="A152"/>
    </row>
    <row r="153" spans="1:1" ht="13.5" customHeight="1" x14ac:dyDescent="0.2">
      <c r="A153"/>
    </row>
    <row r="154" spans="1:1" ht="13.5" customHeight="1" x14ac:dyDescent="0.2">
      <c r="A154"/>
    </row>
    <row r="155" spans="1:1" ht="13.5" customHeight="1" x14ac:dyDescent="0.2">
      <c r="A155"/>
    </row>
    <row r="156" spans="1:1" ht="13.5" customHeight="1" x14ac:dyDescent="0.2">
      <c r="A156"/>
    </row>
    <row r="157" spans="1:1" ht="13.5" customHeight="1" x14ac:dyDescent="0.2">
      <c r="A157"/>
    </row>
    <row r="158" spans="1:1" ht="13.5" customHeight="1" x14ac:dyDescent="0.2">
      <c r="A158"/>
    </row>
    <row r="159" spans="1:1" ht="13.5" customHeight="1" x14ac:dyDescent="0.2">
      <c r="A159"/>
    </row>
    <row r="160" spans="1:1" ht="13.5" customHeight="1" x14ac:dyDescent="0.2">
      <c r="A160"/>
    </row>
    <row r="161" spans="1:1" ht="13.5" customHeight="1" x14ac:dyDescent="0.2">
      <c r="A161"/>
    </row>
    <row r="162" spans="1:1" ht="13.5" customHeight="1" x14ac:dyDescent="0.2">
      <c r="A162"/>
    </row>
    <row r="163" spans="1:1" ht="13.5" customHeight="1" x14ac:dyDescent="0.2">
      <c r="A163"/>
    </row>
    <row r="164" spans="1:1" ht="13.5" customHeight="1" x14ac:dyDescent="0.2">
      <c r="A164"/>
    </row>
    <row r="165" spans="1:1" ht="13.5" customHeight="1" x14ac:dyDescent="0.2">
      <c r="A165"/>
    </row>
    <row r="166" spans="1:1" ht="13.5" customHeight="1" x14ac:dyDescent="0.2">
      <c r="A166"/>
    </row>
    <row r="167" spans="1:1" ht="13.5" customHeight="1" x14ac:dyDescent="0.2">
      <c r="A167"/>
    </row>
    <row r="168" spans="1:1" ht="13.5" customHeight="1" x14ac:dyDescent="0.2">
      <c r="A168"/>
    </row>
    <row r="169" spans="1:1" ht="13.5" customHeight="1" x14ac:dyDescent="0.2">
      <c r="A169"/>
    </row>
    <row r="170" spans="1:1" ht="13.5" customHeight="1" x14ac:dyDescent="0.2">
      <c r="A170"/>
    </row>
    <row r="171" spans="1:1" ht="13.5" customHeight="1" x14ac:dyDescent="0.2">
      <c r="A171"/>
    </row>
    <row r="172" spans="1:1" ht="13.5" customHeight="1" x14ac:dyDescent="0.2">
      <c r="A172"/>
    </row>
    <row r="173" spans="1:1" ht="13.5" customHeight="1" x14ac:dyDescent="0.2">
      <c r="A173"/>
    </row>
    <row r="174" spans="1:1" ht="13.5" customHeight="1" x14ac:dyDescent="0.2">
      <c r="A174"/>
    </row>
    <row r="175" spans="1:1" ht="13.5" customHeight="1" x14ac:dyDescent="0.2">
      <c r="A175"/>
    </row>
    <row r="176" spans="1:1" ht="13.5" customHeight="1" x14ac:dyDescent="0.2">
      <c r="A176"/>
    </row>
    <row r="177" spans="1:1" ht="13.5" customHeight="1" x14ac:dyDescent="0.2">
      <c r="A177"/>
    </row>
    <row r="178" spans="1:1" ht="13.5" customHeight="1" x14ac:dyDescent="0.2">
      <c r="A178"/>
    </row>
    <row r="179" spans="1:1" ht="13.5" customHeight="1" x14ac:dyDescent="0.2">
      <c r="A179"/>
    </row>
    <row r="180" spans="1:1" ht="13.5" customHeight="1" x14ac:dyDescent="0.2">
      <c r="A180"/>
    </row>
    <row r="181" spans="1:1" ht="13.5" customHeight="1" x14ac:dyDescent="0.2">
      <c r="A181"/>
    </row>
    <row r="182" spans="1:1" ht="13.5" customHeight="1" x14ac:dyDescent="0.2">
      <c r="A182"/>
    </row>
    <row r="183" spans="1:1" ht="13.5" customHeight="1" x14ac:dyDescent="0.2">
      <c r="A183"/>
    </row>
    <row r="184" spans="1:1" ht="13.5" customHeight="1" x14ac:dyDescent="0.2">
      <c r="A184"/>
    </row>
    <row r="185" spans="1:1" ht="13.5" customHeight="1" x14ac:dyDescent="0.2">
      <c r="A185"/>
    </row>
    <row r="186" spans="1:1" ht="13.5" customHeight="1" x14ac:dyDescent="0.2">
      <c r="A186"/>
    </row>
    <row r="187" spans="1:1" ht="13.5" customHeight="1" x14ac:dyDescent="0.2">
      <c r="A187"/>
    </row>
    <row r="188" spans="1:1" ht="13.5" customHeight="1" x14ac:dyDescent="0.2">
      <c r="A188"/>
    </row>
    <row r="189" spans="1:1" ht="13.5" customHeight="1" x14ac:dyDescent="0.2">
      <c r="A189"/>
    </row>
    <row r="190" spans="1:1" ht="13.5" customHeight="1" x14ac:dyDescent="0.2">
      <c r="A190"/>
    </row>
    <row r="191" spans="1:1" ht="13.5" customHeight="1" x14ac:dyDescent="0.2">
      <c r="A191"/>
    </row>
    <row r="192" spans="1:1" ht="13.5" customHeight="1" x14ac:dyDescent="0.2">
      <c r="A192"/>
    </row>
    <row r="193" spans="1:1" ht="13.5" customHeight="1" x14ac:dyDescent="0.2">
      <c r="A193"/>
    </row>
    <row r="194" spans="1:1" ht="13.5" customHeight="1" x14ac:dyDescent="0.2">
      <c r="A194"/>
    </row>
    <row r="195" spans="1:1" ht="13.5" customHeight="1" x14ac:dyDescent="0.2">
      <c r="A195"/>
    </row>
    <row r="196" spans="1:1" ht="13.5" customHeight="1" x14ac:dyDescent="0.2">
      <c r="A196"/>
    </row>
    <row r="197" spans="1:1" ht="13.5" customHeight="1" x14ac:dyDescent="0.2">
      <c r="A197"/>
    </row>
    <row r="198" spans="1:1" ht="13.5" customHeight="1" x14ac:dyDescent="0.2">
      <c r="A198"/>
    </row>
    <row r="199" spans="1:1" ht="13.5" customHeight="1" x14ac:dyDescent="0.2">
      <c r="A199"/>
    </row>
    <row r="200" spans="1:1" ht="13.5" customHeight="1" x14ac:dyDescent="0.2">
      <c r="A200"/>
    </row>
    <row r="201" spans="1:1" ht="13.5" customHeight="1" x14ac:dyDescent="0.2">
      <c r="A201"/>
    </row>
    <row r="202" spans="1:1" ht="13.5" customHeight="1" x14ac:dyDescent="0.2">
      <c r="A202"/>
    </row>
    <row r="203" spans="1:1" ht="13.5" customHeight="1" x14ac:dyDescent="0.2">
      <c r="A203"/>
    </row>
    <row r="204" spans="1:1" ht="13.5" customHeight="1" x14ac:dyDescent="0.2">
      <c r="A204"/>
    </row>
    <row r="205" spans="1:1" ht="13.5" customHeight="1" x14ac:dyDescent="0.2">
      <c r="A205"/>
    </row>
    <row r="206" spans="1:1" ht="13.5" customHeight="1" x14ac:dyDescent="0.2">
      <c r="A206"/>
    </row>
    <row r="207" spans="1:1" ht="13.5" customHeight="1" x14ac:dyDescent="0.2">
      <c r="A207"/>
    </row>
    <row r="208" spans="1:1" ht="13.5" customHeight="1" x14ac:dyDescent="0.2">
      <c r="A208"/>
    </row>
    <row r="209" spans="1:1" ht="13.5" customHeight="1" x14ac:dyDescent="0.2">
      <c r="A209"/>
    </row>
    <row r="210" spans="1:1" ht="13.5" customHeight="1" x14ac:dyDescent="0.2">
      <c r="A210"/>
    </row>
    <row r="211" spans="1:1" ht="13.5" customHeight="1" x14ac:dyDescent="0.2">
      <c r="A211"/>
    </row>
    <row r="212" spans="1:1" ht="13.5" customHeight="1" x14ac:dyDescent="0.2">
      <c r="A212"/>
    </row>
    <row r="213" spans="1:1" ht="13.5" customHeight="1" x14ac:dyDescent="0.2">
      <c r="A213"/>
    </row>
    <row r="214" spans="1:1" ht="13.5" customHeight="1" x14ac:dyDescent="0.2">
      <c r="A214"/>
    </row>
    <row r="215" spans="1:1" ht="13.5" customHeight="1" x14ac:dyDescent="0.2">
      <c r="A215"/>
    </row>
    <row r="216" spans="1:1" ht="13.5" customHeight="1" x14ac:dyDescent="0.2">
      <c r="A216"/>
    </row>
    <row r="217" spans="1:1" ht="13.5" customHeight="1" x14ac:dyDescent="0.2">
      <c r="A217"/>
    </row>
    <row r="218" spans="1:1" ht="13.5" customHeight="1" x14ac:dyDescent="0.2">
      <c r="A218"/>
    </row>
    <row r="219" spans="1:1" ht="13.5" customHeight="1" x14ac:dyDescent="0.2">
      <c r="A219"/>
    </row>
    <row r="220" spans="1:1" ht="13.5" customHeight="1" x14ac:dyDescent="0.2">
      <c r="A220"/>
    </row>
    <row r="221" spans="1:1" ht="13.5" customHeight="1" x14ac:dyDescent="0.2">
      <c r="A221"/>
    </row>
    <row r="222" spans="1:1" ht="13.5" customHeight="1" x14ac:dyDescent="0.2">
      <c r="A222"/>
    </row>
    <row r="223" spans="1:1" ht="13.5" customHeight="1" x14ac:dyDescent="0.2">
      <c r="A223"/>
    </row>
    <row r="224" spans="1:1" ht="13.5" customHeight="1" x14ac:dyDescent="0.2">
      <c r="A224"/>
    </row>
    <row r="225" spans="1:1" ht="13.5" customHeight="1" x14ac:dyDescent="0.2">
      <c r="A225"/>
    </row>
    <row r="226" spans="1:1" ht="13.5" customHeight="1" x14ac:dyDescent="0.2">
      <c r="A226"/>
    </row>
    <row r="227" spans="1:1" ht="13.5" customHeight="1" x14ac:dyDescent="0.2">
      <c r="A227"/>
    </row>
    <row r="228" spans="1:1" ht="13.5" customHeight="1" x14ac:dyDescent="0.2">
      <c r="A228"/>
    </row>
    <row r="229" spans="1:1" ht="13.5" customHeight="1" x14ac:dyDescent="0.2">
      <c r="A229"/>
    </row>
    <row r="230" spans="1:1" ht="13.5" customHeight="1" x14ac:dyDescent="0.2">
      <c r="A230"/>
    </row>
    <row r="231" spans="1:1" ht="13.5" customHeight="1" x14ac:dyDescent="0.2">
      <c r="A231"/>
    </row>
    <row r="232" spans="1:1" ht="13.5" customHeight="1" x14ac:dyDescent="0.2">
      <c r="A232"/>
    </row>
    <row r="233" spans="1:1" ht="13.5" customHeight="1" x14ac:dyDescent="0.2">
      <c r="A233"/>
    </row>
    <row r="234" spans="1:1" ht="13.5" customHeight="1" x14ac:dyDescent="0.2">
      <c r="A234"/>
    </row>
    <row r="235" spans="1:1" ht="13.5" customHeight="1" x14ac:dyDescent="0.2">
      <c r="A235"/>
    </row>
    <row r="236" spans="1:1" ht="13.5" customHeight="1" x14ac:dyDescent="0.2">
      <c r="A236"/>
    </row>
    <row r="237" spans="1:1" ht="13.5" customHeight="1" x14ac:dyDescent="0.2">
      <c r="A237"/>
    </row>
    <row r="238" spans="1:1" ht="13.5" customHeight="1" x14ac:dyDescent="0.2">
      <c r="A238"/>
    </row>
    <row r="239" spans="1:1" ht="13.5" customHeight="1" x14ac:dyDescent="0.2">
      <c r="A239"/>
    </row>
    <row r="240" spans="1:1" ht="13.5" customHeight="1" x14ac:dyDescent="0.2">
      <c r="A240"/>
    </row>
    <row r="241" spans="1:1" ht="13.5" customHeight="1" x14ac:dyDescent="0.2">
      <c r="A241"/>
    </row>
    <row r="242" spans="1:1" ht="13.5" customHeight="1" x14ac:dyDescent="0.2">
      <c r="A242"/>
    </row>
    <row r="243" spans="1:1" ht="13.5" customHeight="1" x14ac:dyDescent="0.2">
      <c r="A243"/>
    </row>
    <row r="244" spans="1:1" ht="13.5" customHeight="1" x14ac:dyDescent="0.2">
      <c r="A244"/>
    </row>
    <row r="245" spans="1:1" ht="13.5" customHeight="1" x14ac:dyDescent="0.2">
      <c r="A245"/>
    </row>
    <row r="246" spans="1:1" ht="13.5" customHeight="1" x14ac:dyDescent="0.2">
      <c r="A246"/>
    </row>
    <row r="247" spans="1:1" ht="13.5" customHeight="1" x14ac:dyDescent="0.2">
      <c r="A247"/>
    </row>
    <row r="248" spans="1:1" ht="13.5" customHeight="1" x14ac:dyDescent="0.2">
      <c r="A248"/>
    </row>
    <row r="249" spans="1:1" ht="13.5" customHeight="1" x14ac:dyDescent="0.2">
      <c r="A249"/>
    </row>
    <row r="250" spans="1:1" ht="13.5" customHeight="1" x14ac:dyDescent="0.2">
      <c r="A250"/>
    </row>
    <row r="251" spans="1:1" ht="13.5" customHeight="1" x14ac:dyDescent="0.2">
      <c r="A251"/>
    </row>
    <row r="252" spans="1:1" ht="13.5" customHeight="1" x14ac:dyDescent="0.2">
      <c r="A252"/>
    </row>
    <row r="253" spans="1:1" ht="13.5" customHeight="1" x14ac:dyDescent="0.2">
      <c r="A253"/>
    </row>
    <row r="254" spans="1:1" ht="13.5" customHeight="1" x14ac:dyDescent="0.2">
      <c r="A254"/>
    </row>
    <row r="255" spans="1:1" ht="13.5" customHeight="1" x14ac:dyDescent="0.2">
      <c r="A255"/>
    </row>
    <row r="256" spans="1:1" ht="13.5" customHeight="1" x14ac:dyDescent="0.2">
      <c r="A256"/>
    </row>
    <row r="257" spans="1:1" ht="13.5" customHeight="1" x14ac:dyDescent="0.2">
      <c r="A257"/>
    </row>
    <row r="258" spans="1:1" ht="13.5" customHeight="1" x14ac:dyDescent="0.2">
      <c r="A258"/>
    </row>
    <row r="259" spans="1:1" ht="13.5" customHeight="1" x14ac:dyDescent="0.2">
      <c r="A259"/>
    </row>
    <row r="260" spans="1:1" ht="13.5" customHeight="1" x14ac:dyDescent="0.2">
      <c r="A260"/>
    </row>
    <row r="261" spans="1:1" ht="13.5" customHeight="1" x14ac:dyDescent="0.2">
      <c r="A261"/>
    </row>
    <row r="262" spans="1:1" ht="13.5" customHeight="1" x14ac:dyDescent="0.2">
      <c r="A262"/>
    </row>
    <row r="263" spans="1:1" ht="13.5" customHeight="1" x14ac:dyDescent="0.2">
      <c r="A263"/>
    </row>
    <row r="264" spans="1:1" ht="13.5" customHeight="1" x14ac:dyDescent="0.2">
      <c r="A264"/>
    </row>
    <row r="265" spans="1:1" ht="13.5" customHeight="1" x14ac:dyDescent="0.2">
      <c r="A265"/>
    </row>
    <row r="266" spans="1:1" ht="13.5" customHeight="1" x14ac:dyDescent="0.2">
      <c r="A266"/>
    </row>
    <row r="267" spans="1:1" ht="13.5" customHeight="1" x14ac:dyDescent="0.2">
      <c r="A267"/>
    </row>
    <row r="268" spans="1:1" ht="13.5" customHeight="1" x14ac:dyDescent="0.2">
      <c r="A268"/>
    </row>
    <row r="269" spans="1:1" ht="13.5" customHeight="1" x14ac:dyDescent="0.2">
      <c r="A269"/>
    </row>
    <row r="270" spans="1:1" ht="13.5" customHeight="1" x14ac:dyDescent="0.2">
      <c r="A270"/>
    </row>
    <row r="271" spans="1:1" ht="13.5" customHeight="1" x14ac:dyDescent="0.2">
      <c r="A271"/>
    </row>
    <row r="272" spans="1:1" ht="13.5" customHeight="1" x14ac:dyDescent="0.2">
      <c r="A272"/>
    </row>
    <row r="273" spans="1:1" ht="13.5" customHeight="1" x14ac:dyDescent="0.2">
      <c r="A273"/>
    </row>
    <row r="274" spans="1:1" ht="13.5" customHeight="1" x14ac:dyDescent="0.2">
      <c r="A274"/>
    </row>
    <row r="275" spans="1:1" ht="13.5" customHeight="1" x14ac:dyDescent="0.2">
      <c r="A275"/>
    </row>
    <row r="276" spans="1:1" ht="13.5" customHeight="1" x14ac:dyDescent="0.2">
      <c r="A276"/>
    </row>
    <row r="277" spans="1:1" ht="13.5" customHeight="1" x14ac:dyDescent="0.2">
      <c r="A277"/>
    </row>
    <row r="278" spans="1:1" ht="13.5" customHeight="1" x14ac:dyDescent="0.2">
      <c r="A278"/>
    </row>
    <row r="279" spans="1:1" ht="13.5" customHeight="1" x14ac:dyDescent="0.2">
      <c r="A279"/>
    </row>
    <row r="280" spans="1:1" ht="13.5" customHeight="1" x14ac:dyDescent="0.2">
      <c r="A280"/>
    </row>
    <row r="281" spans="1:1" ht="13.5" customHeight="1" x14ac:dyDescent="0.2">
      <c r="A281"/>
    </row>
    <row r="282" spans="1:1" ht="13.5" customHeight="1" x14ac:dyDescent="0.2">
      <c r="A282"/>
    </row>
    <row r="283" spans="1:1" ht="13.5" customHeight="1" x14ac:dyDescent="0.2">
      <c r="A283"/>
    </row>
    <row r="284" spans="1:1" ht="13.5" customHeight="1" x14ac:dyDescent="0.2">
      <c r="A284"/>
    </row>
    <row r="285" spans="1:1" ht="13.5" customHeight="1" x14ac:dyDescent="0.2">
      <c r="A285"/>
    </row>
    <row r="286" spans="1:1" ht="13.5" customHeight="1" x14ac:dyDescent="0.2">
      <c r="A286"/>
    </row>
    <row r="287" spans="1:1" ht="13.5" customHeight="1" x14ac:dyDescent="0.2">
      <c r="A287"/>
    </row>
    <row r="288" spans="1:1" ht="13.5" customHeight="1" x14ac:dyDescent="0.2">
      <c r="A288"/>
    </row>
    <row r="289" spans="1:1" ht="13.5" customHeight="1" x14ac:dyDescent="0.2">
      <c r="A289"/>
    </row>
    <row r="290" spans="1:1" ht="13.5" customHeight="1" x14ac:dyDescent="0.2">
      <c r="A290"/>
    </row>
    <row r="291" spans="1:1" ht="13.5" customHeight="1" x14ac:dyDescent="0.2">
      <c r="A291"/>
    </row>
    <row r="292" spans="1:1" ht="13.5" customHeight="1" x14ac:dyDescent="0.2">
      <c r="A292"/>
    </row>
    <row r="293" spans="1:1" ht="13.5" customHeight="1" x14ac:dyDescent="0.2">
      <c r="A293"/>
    </row>
    <row r="294" spans="1:1" ht="13.5" customHeight="1" x14ac:dyDescent="0.2">
      <c r="A294"/>
    </row>
    <row r="295" spans="1:1" ht="13.5" customHeight="1" x14ac:dyDescent="0.2">
      <c r="A295"/>
    </row>
    <row r="296" spans="1:1" ht="13.5" customHeight="1" x14ac:dyDescent="0.2">
      <c r="A296"/>
    </row>
    <row r="297" spans="1:1" ht="13.5" customHeight="1" x14ac:dyDescent="0.2">
      <c r="A297"/>
    </row>
    <row r="298" spans="1:1" ht="13.5" customHeight="1" x14ac:dyDescent="0.2">
      <c r="A298"/>
    </row>
    <row r="299" spans="1:1" ht="13.5" customHeight="1" x14ac:dyDescent="0.2">
      <c r="A299"/>
    </row>
    <row r="300" spans="1:1" ht="13.5" customHeight="1" x14ac:dyDescent="0.2">
      <c r="A300"/>
    </row>
    <row r="301" spans="1:1" ht="13.5" customHeight="1" x14ac:dyDescent="0.2">
      <c r="A301"/>
    </row>
    <row r="302" spans="1:1" ht="13.5" customHeight="1" x14ac:dyDescent="0.2">
      <c r="A302"/>
    </row>
    <row r="303" spans="1:1" ht="13.5" customHeight="1" x14ac:dyDescent="0.2">
      <c r="A303"/>
    </row>
    <row r="304" spans="1:1" ht="13.5" customHeight="1" x14ac:dyDescent="0.2">
      <c r="A304"/>
    </row>
    <row r="305" spans="1:1" ht="13.5" customHeight="1" x14ac:dyDescent="0.2">
      <c r="A305"/>
    </row>
    <row r="306" spans="1:1" ht="13.5" customHeight="1" x14ac:dyDescent="0.2">
      <c r="A306"/>
    </row>
    <row r="307" spans="1:1" ht="13.5" customHeight="1" x14ac:dyDescent="0.2">
      <c r="A307"/>
    </row>
    <row r="308" spans="1:1" ht="13.5" customHeight="1" x14ac:dyDescent="0.2">
      <c r="A308"/>
    </row>
    <row r="309" spans="1:1" ht="13.5" customHeight="1" x14ac:dyDescent="0.2">
      <c r="A309"/>
    </row>
    <row r="310" spans="1:1" ht="13.5" customHeight="1" x14ac:dyDescent="0.2">
      <c r="A310"/>
    </row>
    <row r="311" spans="1:1" ht="13.5" customHeight="1" x14ac:dyDescent="0.2">
      <c r="A311"/>
    </row>
    <row r="312" spans="1:1" ht="13.5" customHeight="1" x14ac:dyDescent="0.2">
      <c r="A312"/>
    </row>
    <row r="313" spans="1:1" ht="13.5" customHeight="1" x14ac:dyDescent="0.2">
      <c r="A313"/>
    </row>
    <row r="314" spans="1:1" ht="13.5" customHeight="1" x14ac:dyDescent="0.2">
      <c r="A314"/>
    </row>
    <row r="315" spans="1:1" ht="13.5" customHeight="1" x14ac:dyDescent="0.2">
      <c r="A315"/>
    </row>
    <row r="316" spans="1:1" ht="13.5" customHeight="1" x14ac:dyDescent="0.2">
      <c r="A316"/>
    </row>
    <row r="317" spans="1:1" ht="13.5" customHeight="1" x14ac:dyDescent="0.2">
      <c r="A317"/>
    </row>
    <row r="318" spans="1:1" ht="13.5" customHeight="1" x14ac:dyDescent="0.2">
      <c r="A318"/>
    </row>
    <row r="319" spans="1:1" ht="13.5" customHeight="1" x14ac:dyDescent="0.2">
      <c r="A319"/>
    </row>
    <row r="320" spans="1:1" ht="13.5" customHeight="1" x14ac:dyDescent="0.2">
      <c r="A320"/>
    </row>
    <row r="321" spans="1:1" ht="13.5" customHeight="1" x14ac:dyDescent="0.2">
      <c r="A321"/>
    </row>
    <row r="322" spans="1:1" ht="13.5" customHeight="1" x14ac:dyDescent="0.2">
      <c r="A322"/>
    </row>
    <row r="323" spans="1:1" ht="13.5" customHeight="1" x14ac:dyDescent="0.2">
      <c r="A323"/>
    </row>
    <row r="324" spans="1:1" ht="13.5" customHeight="1" x14ac:dyDescent="0.2">
      <c r="A324"/>
    </row>
    <row r="325" spans="1:1" ht="13.5" customHeight="1" x14ac:dyDescent="0.2">
      <c r="A325"/>
    </row>
    <row r="326" spans="1:1" ht="13.5" customHeight="1" x14ac:dyDescent="0.2">
      <c r="A326"/>
    </row>
    <row r="327" spans="1:1" ht="13.5" customHeight="1" x14ac:dyDescent="0.2">
      <c r="A327"/>
    </row>
    <row r="328" spans="1:1" ht="13.5" customHeight="1" x14ac:dyDescent="0.2">
      <c r="A328"/>
    </row>
    <row r="329" spans="1:1" ht="13.5" customHeight="1" x14ac:dyDescent="0.2">
      <c r="A329"/>
    </row>
    <row r="330" spans="1:1" ht="13.5" customHeight="1" x14ac:dyDescent="0.2">
      <c r="A330"/>
    </row>
    <row r="331" spans="1:1" ht="13.5" customHeight="1" x14ac:dyDescent="0.2">
      <c r="A331"/>
    </row>
    <row r="332" spans="1:1" ht="13.5" customHeight="1" x14ac:dyDescent="0.2">
      <c r="A332"/>
    </row>
    <row r="333" spans="1:1" ht="13.5" customHeight="1" x14ac:dyDescent="0.2">
      <c r="A333"/>
    </row>
    <row r="334" spans="1:1" ht="13.5" customHeight="1" x14ac:dyDescent="0.2">
      <c r="A334"/>
    </row>
    <row r="335" spans="1:1" ht="13.5" customHeight="1" x14ac:dyDescent="0.2">
      <c r="A335"/>
    </row>
    <row r="336" spans="1:1" ht="13.5" customHeight="1" x14ac:dyDescent="0.2">
      <c r="A336"/>
    </row>
    <row r="337" spans="1:1" ht="13.5" customHeight="1" x14ac:dyDescent="0.2">
      <c r="A337"/>
    </row>
    <row r="338" spans="1:1" ht="13.5" customHeight="1" x14ac:dyDescent="0.2">
      <c r="A338"/>
    </row>
    <row r="339" spans="1:1" ht="13.5" customHeight="1" x14ac:dyDescent="0.2">
      <c r="A339"/>
    </row>
    <row r="340" spans="1:1" ht="13.5" customHeight="1" x14ac:dyDescent="0.2">
      <c r="A340"/>
    </row>
    <row r="341" spans="1:1" ht="13.5" customHeight="1" x14ac:dyDescent="0.2">
      <c r="A341"/>
    </row>
    <row r="342" spans="1:1" ht="13.5" customHeight="1" x14ac:dyDescent="0.2">
      <c r="A342"/>
    </row>
    <row r="343" spans="1:1" ht="13.5" customHeight="1" x14ac:dyDescent="0.2">
      <c r="A343"/>
    </row>
    <row r="344" spans="1:1" ht="13.5" customHeight="1" x14ac:dyDescent="0.2">
      <c r="A344"/>
    </row>
    <row r="345" spans="1:1" ht="13.5" customHeight="1" x14ac:dyDescent="0.2">
      <c r="A345"/>
    </row>
    <row r="346" spans="1:1" ht="13.5" customHeight="1" x14ac:dyDescent="0.2">
      <c r="A346"/>
    </row>
    <row r="347" spans="1:1" ht="13.5" customHeight="1" x14ac:dyDescent="0.2">
      <c r="A347"/>
    </row>
    <row r="348" spans="1:1" ht="13.5" customHeight="1" x14ac:dyDescent="0.2">
      <c r="A348"/>
    </row>
    <row r="349" spans="1:1" ht="13.5" customHeight="1" x14ac:dyDescent="0.2">
      <c r="A349"/>
    </row>
    <row r="350" spans="1:1" ht="13.5" customHeight="1" x14ac:dyDescent="0.2">
      <c r="A350"/>
    </row>
    <row r="351" spans="1:1" ht="13.5" customHeight="1" x14ac:dyDescent="0.2">
      <c r="A351"/>
    </row>
    <row r="352" spans="1:1" ht="13.5" customHeight="1" x14ac:dyDescent="0.2">
      <c r="A352"/>
    </row>
    <row r="353" spans="1:1" ht="13.5" customHeight="1" x14ac:dyDescent="0.2">
      <c r="A353"/>
    </row>
    <row r="354" spans="1:1" ht="13.5" customHeight="1" x14ac:dyDescent="0.2">
      <c r="A354"/>
    </row>
    <row r="355" spans="1:1" ht="13.5" customHeight="1" x14ac:dyDescent="0.2">
      <c r="A355"/>
    </row>
    <row r="356" spans="1:1" ht="13.5" customHeight="1" x14ac:dyDescent="0.2">
      <c r="A356"/>
    </row>
    <row r="357" spans="1:1" ht="13.5" customHeight="1" x14ac:dyDescent="0.2">
      <c r="A357"/>
    </row>
    <row r="358" spans="1:1" ht="13.5" customHeight="1" x14ac:dyDescent="0.2">
      <c r="A358"/>
    </row>
    <row r="359" spans="1:1" ht="13.5" customHeight="1" x14ac:dyDescent="0.2">
      <c r="A359"/>
    </row>
    <row r="360" spans="1:1" ht="13.5" customHeight="1" x14ac:dyDescent="0.2">
      <c r="A360"/>
    </row>
    <row r="361" spans="1:1" ht="13.5" customHeight="1" x14ac:dyDescent="0.2">
      <c r="A361"/>
    </row>
    <row r="362" spans="1:1" ht="13.5" customHeight="1" x14ac:dyDescent="0.2">
      <c r="A362"/>
    </row>
    <row r="363" spans="1:1" ht="13.5" customHeight="1" x14ac:dyDescent="0.2">
      <c r="A363"/>
    </row>
    <row r="364" spans="1:1" ht="13.5" customHeight="1" x14ac:dyDescent="0.2">
      <c r="A364"/>
    </row>
    <row r="365" spans="1:1" ht="13.5" customHeight="1" x14ac:dyDescent="0.2">
      <c r="A365"/>
    </row>
    <row r="366" spans="1:1" ht="13.5" customHeight="1" x14ac:dyDescent="0.2">
      <c r="A366"/>
    </row>
    <row r="367" spans="1:1" ht="13.5" customHeight="1" x14ac:dyDescent="0.2">
      <c r="A367"/>
    </row>
    <row r="368" spans="1:1" ht="13.5" customHeight="1" x14ac:dyDescent="0.2">
      <c r="A368"/>
    </row>
    <row r="369" spans="1:1" ht="13.5" customHeight="1" x14ac:dyDescent="0.2">
      <c r="A369"/>
    </row>
    <row r="370" spans="1:1" ht="13.5" customHeight="1" x14ac:dyDescent="0.2">
      <c r="A370"/>
    </row>
    <row r="371" spans="1:1" ht="13.5" customHeight="1" x14ac:dyDescent="0.2">
      <c r="A371"/>
    </row>
    <row r="372" spans="1:1" ht="13.5" customHeight="1" x14ac:dyDescent="0.2">
      <c r="A372"/>
    </row>
    <row r="373" spans="1:1" ht="13.5" customHeight="1" x14ac:dyDescent="0.2">
      <c r="A373"/>
    </row>
    <row r="374" spans="1:1" ht="13.5" customHeight="1" x14ac:dyDescent="0.2">
      <c r="A374"/>
    </row>
    <row r="375" spans="1:1" ht="13.5" customHeight="1" x14ac:dyDescent="0.2">
      <c r="A375"/>
    </row>
    <row r="376" spans="1:1" ht="13.5" customHeight="1" x14ac:dyDescent="0.2">
      <c r="A376"/>
    </row>
    <row r="377" spans="1:1" ht="13.5" customHeight="1" x14ac:dyDescent="0.2">
      <c r="A377"/>
    </row>
    <row r="378" spans="1:1" ht="13.5" customHeight="1" x14ac:dyDescent="0.2">
      <c r="A378"/>
    </row>
    <row r="379" spans="1:1" ht="13.5" customHeight="1" x14ac:dyDescent="0.2">
      <c r="A379"/>
    </row>
    <row r="380" spans="1:1" ht="13.5" customHeight="1" x14ac:dyDescent="0.2">
      <c r="A380"/>
    </row>
    <row r="381" spans="1:1" ht="13.5" customHeight="1" x14ac:dyDescent="0.2">
      <c r="A381"/>
    </row>
    <row r="382" spans="1:1" ht="13.5" customHeight="1" x14ac:dyDescent="0.2">
      <c r="A382"/>
    </row>
    <row r="383" spans="1:1" ht="13.5" customHeight="1" x14ac:dyDescent="0.2">
      <c r="A383"/>
    </row>
    <row r="384" spans="1:1" ht="13.5" customHeight="1" x14ac:dyDescent="0.2">
      <c r="A384"/>
    </row>
    <row r="385" spans="1:1" ht="13.5" customHeight="1" x14ac:dyDescent="0.2">
      <c r="A385"/>
    </row>
    <row r="386" spans="1:1" ht="13.5" customHeight="1" x14ac:dyDescent="0.2">
      <c r="A386"/>
    </row>
    <row r="387" spans="1:1" ht="13.5" customHeight="1" x14ac:dyDescent="0.2">
      <c r="A387"/>
    </row>
    <row r="388" spans="1:1" ht="13.5" customHeight="1" x14ac:dyDescent="0.2">
      <c r="A388"/>
    </row>
    <row r="389" spans="1:1" ht="13.5" customHeight="1" x14ac:dyDescent="0.2">
      <c r="A389"/>
    </row>
    <row r="390" spans="1:1" ht="13.5" customHeight="1" x14ac:dyDescent="0.2">
      <c r="A390"/>
    </row>
    <row r="391" spans="1:1" ht="13.5" customHeight="1" x14ac:dyDescent="0.2">
      <c r="A391"/>
    </row>
    <row r="392" spans="1:1" ht="13.5" customHeight="1" x14ac:dyDescent="0.2">
      <c r="A392"/>
    </row>
    <row r="393" spans="1:1" ht="13.5" customHeight="1" x14ac:dyDescent="0.2">
      <c r="A393"/>
    </row>
    <row r="394" spans="1:1" ht="13.5" customHeight="1" x14ac:dyDescent="0.2">
      <c r="A394"/>
    </row>
    <row r="395" spans="1:1" ht="13.5" customHeight="1" x14ac:dyDescent="0.2">
      <c r="A395"/>
    </row>
    <row r="396" spans="1:1" ht="13.5" customHeight="1" x14ac:dyDescent="0.2">
      <c r="A396"/>
    </row>
    <row r="397" spans="1:1" ht="13.5" customHeight="1" x14ac:dyDescent="0.2">
      <c r="A397"/>
    </row>
    <row r="398" spans="1:1" ht="13.5" customHeight="1" x14ac:dyDescent="0.2">
      <c r="A398"/>
    </row>
    <row r="399" spans="1:1" ht="13.5" customHeight="1" x14ac:dyDescent="0.2">
      <c r="A399"/>
    </row>
    <row r="400" spans="1:1" ht="13.5" customHeight="1" x14ac:dyDescent="0.2">
      <c r="A400"/>
    </row>
    <row r="401" spans="1:1" ht="13.5" customHeight="1" x14ac:dyDescent="0.2">
      <c r="A401"/>
    </row>
    <row r="402" spans="1:1" ht="13.5" customHeight="1" x14ac:dyDescent="0.2">
      <c r="A402"/>
    </row>
    <row r="403" spans="1:1" ht="13.5" customHeight="1" x14ac:dyDescent="0.2">
      <c r="A403"/>
    </row>
    <row r="404" spans="1:1" ht="13.5" customHeight="1" x14ac:dyDescent="0.2">
      <c r="A404"/>
    </row>
    <row r="405" spans="1:1" ht="13.5" customHeight="1" x14ac:dyDescent="0.2">
      <c r="A405"/>
    </row>
    <row r="406" spans="1:1" ht="13.5" customHeight="1" x14ac:dyDescent="0.2">
      <c r="A406"/>
    </row>
    <row r="407" spans="1:1" ht="13.5" customHeight="1" x14ac:dyDescent="0.2">
      <c r="A407"/>
    </row>
    <row r="408" spans="1:1" ht="13.5" customHeight="1" x14ac:dyDescent="0.2">
      <c r="A408"/>
    </row>
    <row r="409" spans="1:1" ht="13.5" customHeight="1" x14ac:dyDescent="0.2">
      <c r="A409"/>
    </row>
    <row r="410" spans="1:1" ht="13.5" customHeight="1" x14ac:dyDescent="0.2">
      <c r="A410"/>
    </row>
    <row r="411" spans="1:1" ht="13.5" customHeight="1" x14ac:dyDescent="0.2">
      <c r="A411"/>
    </row>
    <row r="412" spans="1:1" ht="13.5" customHeight="1" x14ac:dyDescent="0.2">
      <c r="A412"/>
    </row>
    <row r="413" spans="1:1" ht="13.5" customHeight="1" x14ac:dyDescent="0.2">
      <c r="A413"/>
    </row>
    <row r="414" spans="1:1" ht="13.5" customHeight="1" x14ac:dyDescent="0.2">
      <c r="A414"/>
    </row>
    <row r="415" spans="1:1" ht="13.5" customHeight="1" x14ac:dyDescent="0.2">
      <c r="A415"/>
    </row>
    <row r="416" spans="1:1" ht="13.5" customHeight="1" x14ac:dyDescent="0.2">
      <c r="A416"/>
    </row>
    <row r="417" spans="1:1" ht="13.5" customHeight="1" x14ac:dyDescent="0.2">
      <c r="A417"/>
    </row>
    <row r="418" spans="1:1" ht="13.5" customHeight="1" x14ac:dyDescent="0.2">
      <c r="A418"/>
    </row>
    <row r="419" spans="1:1" ht="13.5" customHeight="1" x14ac:dyDescent="0.2">
      <c r="A419"/>
    </row>
    <row r="420" spans="1:1" ht="13.5" customHeight="1" x14ac:dyDescent="0.2">
      <c r="A420"/>
    </row>
    <row r="421" spans="1:1" ht="13.5" customHeight="1" x14ac:dyDescent="0.2">
      <c r="A421"/>
    </row>
    <row r="422" spans="1:1" ht="13.5" customHeight="1" x14ac:dyDescent="0.2">
      <c r="A422"/>
    </row>
    <row r="423" spans="1:1" ht="13.5" customHeight="1" x14ac:dyDescent="0.2">
      <c r="A423"/>
    </row>
    <row r="424" spans="1:1" ht="13.5" customHeight="1" x14ac:dyDescent="0.2">
      <c r="A424"/>
    </row>
    <row r="425" spans="1:1" ht="13.5" customHeight="1" x14ac:dyDescent="0.2">
      <c r="A425"/>
    </row>
    <row r="426" spans="1:1" ht="13.5" customHeight="1" x14ac:dyDescent="0.2">
      <c r="A426"/>
    </row>
    <row r="427" spans="1:1" ht="13.5" customHeight="1" x14ac:dyDescent="0.2">
      <c r="A427"/>
    </row>
    <row r="428" spans="1:1" ht="13.5" customHeight="1" x14ac:dyDescent="0.2">
      <c r="A428"/>
    </row>
    <row r="429" spans="1:1" ht="13.5" customHeight="1" x14ac:dyDescent="0.2">
      <c r="A429"/>
    </row>
    <row r="430" spans="1:1" ht="13.5" customHeight="1" x14ac:dyDescent="0.2">
      <c r="A430"/>
    </row>
    <row r="431" spans="1:1" ht="13.5" customHeight="1" x14ac:dyDescent="0.2">
      <c r="A431"/>
    </row>
    <row r="432" spans="1:1" ht="13.5" customHeight="1" x14ac:dyDescent="0.2">
      <c r="A432"/>
    </row>
    <row r="433" spans="1:1" ht="13.5" customHeight="1" x14ac:dyDescent="0.2">
      <c r="A433"/>
    </row>
    <row r="434" spans="1:1" ht="13.5" customHeight="1" x14ac:dyDescent="0.2">
      <c r="A434"/>
    </row>
    <row r="435" spans="1:1" ht="13.5" customHeight="1" x14ac:dyDescent="0.2">
      <c r="A435"/>
    </row>
    <row r="436" spans="1:1" ht="13.5" customHeight="1" x14ac:dyDescent="0.2">
      <c r="A436"/>
    </row>
    <row r="437" spans="1:1" ht="13.5" customHeight="1" x14ac:dyDescent="0.2">
      <c r="A437"/>
    </row>
    <row r="438" spans="1:1" ht="13.5" customHeight="1" x14ac:dyDescent="0.2">
      <c r="A438"/>
    </row>
    <row r="439" spans="1:1" ht="13.5" customHeight="1" x14ac:dyDescent="0.2">
      <c r="A439"/>
    </row>
    <row r="440" spans="1:1" ht="13.5" customHeight="1" x14ac:dyDescent="0.2">
      <c r="A440"/>
    </row>
    <row r="441" spans="1:1" ht="13.5" customHeight="1" x14ac:dyDescent="0.2">
      <c r="A441"/>
    </row>
    <row r="442" spans="1:1" ht="13.5" customHeight="1" x14ac:dyDescent="0.2">
      <c r="A442"/>
    </row>
    <row r="443" spans="1:1" ht="13.5" customHeight="1" x14ac:dyDescent="0.2">
      <c r="A443"/>
    </row>
    <row r="444" spans="1:1" ht="13.5" customHeight="1" x14ac:dyDescent="0.2">
      <c r="A444"/>
    </row>
    <row r="445" spans="1:1" ht="13.5" customHeight="1" x14ac:dyDescent="0.2">
      <c r="A445"/>
    </row>
    <row r="446" spans="1:1" ht="13.5" customHeight="1" x14ac:dyDescent="0.2">
      <c r="A446"/>
    </row>
    <row r="447" spans="1:1" ht="13.5" customHeight="1" x14ac:dyDescent="0.2">
      <c r="A447"/>
    </row>
    <row r="448" spans="1:1" ht="13.5" customHeight="1" x14ac:dyDescent="0.2">
      <c r="A448"/>
    </row>
    <row r="449" spans="1:1" ht="13.5" customHeight="1" x14ac:dyDescent="0.2">
      <c r="A449"/>
    </row>
    <row r="450" spans="1:1" ht="13.5" customHeight="1" x14ac:dyDescent="0.2">
      <c r="A450"/>
    </row>
    <row r="451" spans="1:1" ht="13.5" customHeight="1" x14ac:dyDescent="0.2">
      <c r="A451"/>
    </row>
    <row r="452" spans="1:1" ht="13.5" customHeight="1" x14ac:dyDescent="0.2">
      <c r="A452"/>
    </row>
    <row r="453" spans="1:1" ht="13.5" customHeight="1" x14ac:dyDescent="0.2">
      <c r="A453"/>
    </row>
    <row r="454" spans="1:1" ht="13.5" customHeight="1" x14ac:dyDescent="0.2">
      <c r="A454"/>
    </row>
    <row r="455" spans="1:1" ht="13.5" customHeight="1" x14ac:dyDescent="0.2">
      <c r="A455"/>
    </row>
    <row r="456" spans="1:1" ht="13.5" customHeight="1" x14ac:dyDescent="0.2">
      <c r="A456"/>
    </row>
    <row r="457" spans="1:1" ht="13.5" customHeight="1" x14ac:dyDescent="0.2">
      <c r="A457"/>
    </row>
    <row r="458" spans="1:1" ht="13.5" customHeight="1" x14ac:dyDescent="0.2">
      <c r="A458"/>
    </row>
    <row r="459" spans="1:1" ht="13.5" customHeight="1" x14ac:dyDescent="0.2">
      <c r="A459"/>
    </row>
    <row r="460" spans="1:1" ht="13.5" customHeight="1" x14ac:dyDescent="0.2">
      <c r="A460"/>
    </row>
    <row r="461" spans="1:1" ht="13.5" customHeight="1" x14ac:dyDescent="0.2">
      <c r="A461"/>
    </row>
    <row r="462" spans="1:1" ht="13.5" customHeight="1" x14ac:dyDescent="0.2">
      <c r="A462"/>
    </row>
    <row r="463" spans="1:1" ht="13.5" customHeight="1" x14ac:dyDescent="0.2">
      <c r="A463"/>
    </row>
    <row r="464" spans="1:1" ht="13.5" customHeight="1" x14ac:dyDescent="0.2">
      <c r="A464"/>
    </row>
    <row r="465" spans="1:1" ht="13.5" customHeight="1" x14ac:dyDescent="0.2">
      <c r="A465"/>
    </row>
    <row r="466" spans="1:1" ht="13.5" customHeight="1" x14ac:dyDescent="0.2">
      <c r="A466"/>
    </row>
    <row r="467" spans="1:1" ht="13.5" customHeight="1" x14ac:dyDescent="0.2">
      <c r="A467"/>
    </row>
    <row r="468" spans="1:1" ht="13.5" customHeight="1" x14ac:dyDescent="0.2">
      <c r="A468"/>
    </row>
    <row r="469" spans="1:1" ht="13.5" customHeight="1" x14ac:dyDescent="0.2">
      <c r="A469"/>
    </row>
    <row r="470" spans="1:1" ht="13.5" customHeight="1" x14ac:dyDescent="0.2">
      <c r="A470"/>
    </row>
    <row r="471" spans="1:1" ht="13.5" customHeight="1" x14ac:dyDescent="0.2">
      <c r="A471"/>
    </row>
    <row r="472" spans="1:1" ht="13.5" customHeight="1" x14ac:dyDescent="0.2">
      <c r="A472"/>
    </row>
    <row r="473" spans="1:1" ht="13.5" customHeight="1" x14ac:dyDescent="0.2">
      <c r="A473"/>
    </row>
    <row r="474" spans="1:1" ht="13.5" customHeight="1" x14ac:dyDescent="0.2">
      <c r="A474"/>
    </row>
    <row r="475" spans="1:1" ht="13.5" customHeight="1" x14ac:dyDescent="0.2">
      <c r="A475"/>
    </row>
    <row r="476" spans="1:1" ht="13.5" customHeight="1" x14ac:dyDescent="0.2">
      <c r="A476"/>
    </row>
    <row r="477" spans="1:1" ht="13.5" customHeight="1" x14ac:dyDescent="0.2">
      <c r="A477"/>
    </row>
    <row r="478" spans="1:1" ht="13.5" customHeight="1" x14ac:dyDescent="0.2">
      <c r="A478"/>
    </row>
    <row r="479" spans="1:1" ht="13.5" customHeight="1" x14ac:dyDescent="0.2">
      <c r="A479"/>
    </row>
    <row r="480" spans="1:1" ht="13.5" customHeight="1" x14ac:dyDescent="0.2">
      <c r="A480"/>
    </row>
    <row r="481" spans="1:1" ht="13.5" customHeight="1" x14ac:dyDescent="0.2">
      <c r="A481"/>
    </row>
    <row r="482" spans="1:1" ht="13.5" customHeight="1" x14ac:dyDescent="0.2">
      <c r="A482"/>
    </row>
    <row r="483" spans="1:1" ht="13.5" customHeight="1" x14ac:dyDescent="0.2">
      <c r="A483"/>
    </row>
    <row r="484" spans="1:1" ht="13.5" customHeight="1" x14ac:dyDescent="0.2">
      <c r="A484"/>
    </row>
    <row r="485" spans="1:1" ht="13.5" customHeight="1" x14ac:dyDescent="0.2">
      <c r="A485"/>
    </row>
    <row r="486" spans="1:1" ht="13.5" customHeight="1" x14ac:dyDescent="0.2">
      <c r="A486"/>
    </row>
    <row r="487" spans="1:1" ht="13.5" customHeight="1" x14ac:dyDescent="0.2">
      <c r="A487"/>
    </row>
    <row r="488" spans="1:1" ht="13.5" customHeight="1" x14ac:dyDescent="0.2">
      <c r="A488"/>
    </row>
    <row r="489" spans="1:1" ht="13.5" customHeight="1" x14ac:dyDescent="0.2">
      <c r="A489"/>
    </row>
    <row r="490" spans="1:1" ht="13.5" customHeight="1" x14ac:dyDescent="0.2">
      <c r="A490"/>
    </row>
    <row r="491" spans="1:1" ht="13.5" customHeight="1" x14ac:dyDescent="0.2">
      <c r="A491"/>
    </row>
    <row r="492" spans="1:1" ht="13.5" customHeight="1" x14ac:dyDescent="0.2">
      <c r="A492"/>
    </row>
    <row r="493" spans="1:1" ht="13.5" customHeight="1" x14ac:dyDescent="0.2">
      <c r="A493"/>
    </row>
    <row r="494" spans="1:1" ht="13.5" customHeight="1" x14ac:dyDescent="0.2">
      <c r="A494"/>
    </row>
    <row r="495" spans="1:1" ht="13.5" customHeight="1" x14ac:dyDescent="0.2">
      <c r="A495"/>
    </row>
    <row r="496" spans="1:1" ht="13.5" customHeight="1" x14ac:dyDescent="0.2">
      <c r="A496"/>
    </row>
    <row r="497" spans="1:1" ht="13.5" customHeight="1" x14ac:dyDescent="0.2">
      <c r="A497"/>
    </row>
    <row r="498" spans="1:1" ht="13.5" customHeight="1" x14ac:dyDescent="0.2">
      <c r="A498"/>
    </row>
    <row r="499" spans="1:1" ht="13.5" customHeight="1" x14ac:dyDescent="0.2">
      <c r="A499"/>
    </row>
    <row r="500" spans="1:1" ht="13.5" customHeight="1" x14ac:dyDescent="0.2">
      <c r="A500"/>
    </row>
    <row r="501" spans="1:1" ht="13.5" customHeight="1" x14ac:dyDescent="0.2">
      <c r="A501"/>
    </row>
    <row r="502" spans="1:1" ht="13.5" customHeight="1" x14ac:dyDescent="0.2">
      <c r="A502"/>
    </row>
    <row r="503" spans="1:1" ht="13.5" customHeight="1" x14ac:dyDescent="0.2">
      <c r="A503"/>
    </row>
    <row r="504" spans="1:1" ht="13.5" customHeight="1" x14ac:dyDescent="0.2">
      <c r="A504"/>
    </row>
    <row r="505" spans="1:1" ht="13.5" customHeight="1" x14ac:dyDescent="0.2">
      <c r="A505"/>
    </row>
    <row r="506" spans="1:1" ht="13.5" customHeight="1" x14ac:dyDescent="0.2">
      <c r="A506"/>
    </row>
    <row r="507" spans="1:1" ht="13.5" customHeight="1" x14ac:dyDescent="0.2">
      <c r="A507"/>
    </row>
    <row r="508" spans="1:1" ht="13.5" customHeight="1" x14ac:dyDescent="0.2">
      <c r="A508"/>
    </row>
    <row r="509" spans="1:1" ht="13.5" customHeight="1" x14ac:dyDescent="0.2">
      <c r="A509"/>
    </row>
    <row r="510" spans="1:1" ht="13.5" customHeight="1" x14ac:dyDescent="0.2">
      <c r="A510"/>
    </row>
    <row r="511" spans="1:1" ht="13.5" customHeight="1" x14ac:dyDescent="0.2">
      <c r="A511"/>
    </row>
    <row r="512" spans="1:1" ht="13.5" customHeight="1" x14ac:dyDescent="0.2">
      <c r="A512"/>
    </row>
    <row r="513" spans="1:1" ht="13.5" customHeight="1" x14ac:dyDescent="0.2">
      <c r="A513"/>
    </row>
    <row r="514" spans="1:1" ht="13.5" customHeight="1" x14ac:dyDescent="0.2">
      <c r="A514"/>
    </row>
    <row r="515" spans="1:1" ht="13.5" customHeight="1" x14ac:dyDescent="0.2">
      <c r="A515"/>
    </row>
    <row r="516" spans="1:1" ht="13.5" customHeight="1" x14ac:dyDescent="0.2">
      <c r="A516"/>
    </row>
    <row r="517" spans="1:1" ht="13.5" customHeight="1" x14ac:dyDescent="0.2">
      <c r="A517"/>
    </row>
    <row r="518" spans="1:1" ht="13.5" customHeight="1" x14ac:dyDescent="0.2">
      <c r="A518"/>
    </row>
    <row r="519" spans="1:1" ht="13.5" customHeight="1" x14ac:dyDescent="0.2">
      <c r="A519"/>
    </row>
    <row r="520" spans="1:1" ht="13.5" customHeight="1" x14ac:dyDescent="0.2">
      <c r="A520"/>
    </row>
    <row r="521" spans="1:1" ht="13.5" customHeight="1" x14ac:dyDescent="0.2">
      <c r="A521"/>
    </row>
    <row r="522" spans="1:1" ht="13.5" customHeight="1" x14ac:dyDescent="0.2">
      <c r="A522"/>
    </row>
    <row r="523" spans="1:1" ht="13.5" customHeight="1" x14ac:dyDescent="0.2">
      <c r="A523"/>
    </row>
    <row r="524" spans="1:1" ht="13.5" customHeight="1" x14ac:dyDescent="0.2">
      <c r="A524"/>
    </row>
    <row r="525" spans="1:1" ht="13.5" customHeight="1" x14ac:dyDescent="0.2">
      <c r="A525"/>
    </row>
    <row r="526" spans="1:1" ht="13.5" customHeight="1" x14ac:dyDescent="0.2">
      <c r="A526"/>
    </row>
    <row r="527" spans="1:1" ht="13.5" customHeight="1" x14ac:dyDescent="0.2">
      <c r="A527"/>
    </row>
    <row r="528" spans="1:1" ht="13.5" customHeight="1" x14ac:dyDescent="0.2">
      <c r="A528"/>
    </row>
    <row r="529" spans="1:1" ht="13.5" customHeight="1" x14ac:dyDescent="0.2">
      <c r="A529"/>
    </row>
    <row r="530" spans="1:1" ht="13.5" customHeight="1" x14ac:dyDescent="0.2">
      <c r="A530"/>
    </row>
    <row r="531" spans="1:1" ht="13.5" customHeight="1" x14ac:dyDescent="0.2">
      <c r="A531"/>
    </row>
    <row r="532" spans="1:1" ht="13.5" customHeight="1" x14ac:dyDescent="0.2">
      <c r="A532"/>
    </row>
    <row r="533" spans="1:1" ht="13.5" customHeight="1" x14ac:dyDescent="0.2">
      <c r="A533"/>
    </row>
    <row r="534" spans="1:1" ht="13.5" customHeight="1" x14ac:dyDescent="0.2">
      <c r="A534"/>
    </row>
    <row r="535" spans="1:1" ht="13.5" customHeight="1" x14ac:dyDescent="0.2">
      <c r="A535"/>
    </row>
    <row r="536" spans="1:1" ht="13.5" customHeight="1" x14ac:dyDescent="0.2">
      <c r="A536"/>
    </row>
    <row r="537" spans="1:1" ht="13.5" customHeight="1" x14ac:dyDescent="0.2">
      <c r="A537"/>
    </row>
    <row r="538" spans="1:1" ht="13.5" customHeight="1" x14ac:dyDescent="0.2">
      <c r="A538"/>
    </row>
    <row r="539" spans="1:1" ht="13.5" customHeight="1" x14ac:dyDescent="0.2">
      <c r="A539"/>
    </row>
    <row r="540" spans="1:1" ht="13.5" customHeight="1" x14ac:dyDescent="0.2">
      <c r="A540"/>
    </row>
    <row r="541" spans="1:1" ht="13.5" customHeight="1" x14ac:dyDescent="0.2">
      <c r="A541"/>
    </row>
    <row r="542" spans="1:1" ht="13.5" customHeight="1" x14ac:dyDescent="0.2">
      <c r="A542"/>
    </row>
    <row r="543" spans="1:1" ht="13.5" customHeight="1" x14ac:dyDescent="0.2">
      <c r="A543"/>
    </row>
    <row r="544" spans="1:1" ht="13.5" customHeight="1" x14ac:dyDescent="0.2">
      <c r="A544"/>
    </row>
    <row r="545" spans="1:1" ht="13.5" customHeight="1" x14ac:dyDescent="0.2">
      <c r="A545"/>
    </row>
    <row r="546" spans="1:1" ht="13.5" customHeight="1" x14ac:dyDescent="0.2">
      <c r="A546"/>
    </row>
    <row r="547" spans="1:1" ht="13.5" customHeight="1" x14ac:dyDescent="0.2">
      <c r="A547"/>
    </row>
    <row r="548" spans="1:1" ht="13.5" customHeight="1" x14ac:dyDescent="0.2">
      <c r="A548"/>
    </row>
    <row r="549" spans="1:1" ht="13.5" customHeight="1" x14ac:dyDescent="0.2">
      <c r="A549"/>
    </row>
    <row r="550" spans="1:1" ht="13.5" customHeight="1" x14ac:dyDescent="0.2">
      <c r="A550"/>
    </row>
    <row r="551" spans="1:1" ht="13.5" customHeight="1" x14ac:dyDescent="0.2">
      <c r="A551"/>
    </row>
    <row r="552" spans="1:1" ht="13.5" customHeight="1" x14ac:dyDescent="0.2">
      <c r="A552"/>
    </row>
    <row r="553" spans="1:1" ht="13.5" customHeight="1" x14ac:dyDescent="0.2">
      <c r="A553"/>
    </row>
    <row r="554" spans="1:1" ht="13.5" customHeight="1" x14ac:dyDescent="0.2">
      <c r="A554"/>
    </row>
    <row r="555" spans="1:1" ht="13.5" customHeight="1" x14ac:dyDescent="0.2">
      <c r="A555"/>
    </row>
    <row r="556" spans="1:1" ht="13.5" customHeight="1" x14ac:dyDescent="0.2">
      <c r="A556"/>
    </row>
    <row r="557" spans="1:1" ht="13.5" customHeight="1" x14ac:dyDescent="0.2">
      <c r="A557"/>
    </row>
    <row r="558" spans="1:1" ht="13.5" customHeight="1" x14ac:dyDescent="0.2">
      <c r="A558"/>
    </row>
    <row r="559" spans="1:1" ht="13.5" customHeight="1" x14ac:dyDescent="0.2">
      <c r="A559"/>
    </row>
    <row r="560" spans="1:1" ht="13.5" customHeight="1" x14ac:dyDescent="0.2">
      <c r="A560"/>
    </row>
    <row r="561" spans="1:1" ht="13.5" customHeight="1" x14ac:dyDescent="0.2">
      <c r="A561"/>
    </row>
    <row r="562" spans="1:1" ht="13.5" customHeight="1" x14ac:dyDescent="0.2">
      <c r="A562"/>
    </row>
    <row r="563" spans="1:1" ht="13.5" customHeight="1" x14ac:dyDescent="0.2">
      <c r="A563"/>
    </row>
    <row r="564" spans="1:1" ht="13.5" customHeight="1" x14ac:dyDescent="0.2">
      <c r="A564"/>
    </row>
    <row r="565" spans="1:1" ht="13.5" customHeight="1" x14ac:dyDescent="0.2">
      <c r="A565"/>
    </row>
    <row r="566" spans="1:1" ht="13.5" customHeight="1" x14ac:dyDescent="0.2">
      <c r="A566"/>
    </row>
    <row r="567" spans="1:1" ht="13.5" customHeight="1" x14ac:dyDescent="0.2">
      <c r="A567"/>
    </row>
    <row r="568" spans="1:1" ht="13.5" customHeight="1" x14ac:dyDescent="0.2">
      <c r="A568"/>
    </row>
    <row r="569" spans="1:1" ht="13.5" customHeight="1" x14ac:dyDescent="0.2">
      <c r="A569"/>
    </row>
    <row r="570" spans="1:1" ht="13.5" customHeight="1" x14ac:dyDescent="0.2">
      <c r="A570"/>
    </row>
    <row r="571" spans="1:1" ht="13.5" customHeight="1" x14ac:dyDescent="0.2">
      <c r="A571"/>
    </row>
    <row r="572" spans="1:1" ht="13.5" customHeight="1" x14ac:dyDescent="0.2">
      <c r="A572"/>
    </row>
    <row r="573" spans="1:1" ht="13.5" customHeight="1" x14ac:dyDescent="0.2">
      <c r="A573"/>
    </row>
    <row r="574" spans="1:1" ht="13.5" customHeight="1" x14ac:dyDescent="0.2">
      <c r="A574"/>
    </row>
    <row r="575" spans="1:1" ht="13.5" customHeight="1" x14ac:dyDescent="0.2">
      <c r="A575"/>
    </row>
    <row r="576" spans="1:1" ht="13.5" customHeight="1" x14ac:dyDescent="0.2">
      <c r="A576"/>
    </row>
    <row r="577" spans="1:1" ht="13.5" customHeight="1" x14ac:dyDescent="0.2">
      <c r="A577"/>
    </row>
    <row r="578" spans="1:1" ht="13.5" customHeight="1" x14ac:dyDescent="0.2">
      <c r="A578"/>
    </row>
    <row r="579" spans="1:1" ht="13.5" customHeight="1" x14ac:dyDescent="0.2">
      <c r="A579"/>
    </row>
    <row r="580" spans="1:1" ht="13.5" customHeight="1" x14ac:dyDescent="0.2">
      <c r="A580"/>
    </row>
    <row r="581" spans="1:1" ht="13.5" customHeight="1" x14ac:dyDescent="0.2">
      <c r="A581"/>
    </row>
    <row r="582" spans="1:1" ht="13.5" customHeight="1" x14ac:dyDescent="0.2">
      <c r="A582"/>
    </row>
    <row r="583" spans="1:1" ht="13.5" customHeight="1" x14ac:dyDescent="0.2">
      <c r="A583"/>
    </row>
    <row r="584" spans="1:1" ht="13.5" customHeight="1" x14ac:dyDescent="0.2">
      <c r="A584"/>
    </row>
    <row r="585" spans="1:1" ht="13.5" customHeight="1" x14ac:dyDescent="0.2">
      <c r="A585"/>
    </row>
    <row r="586" spans="1:1" ht="13.5" customHeight="1" x14ac:dyDescent="0.2">
      <c r="A586"/>
    </row>
    <row r="587" spans="1:1" ht="13.5" customHeight="1" x14ac:dyDescent="0.2">
      <c r="A587"/>
    </row>
    <row r="588" spans="1:1" ht="13.5" customHeight="1" x14ac:dyDescent="0.2">
      <c r="A588"/>
    </row>
    <row r="589" spans="1:1" ht="13.5" customHeight="1" x14ac:dyDescent="0.2">
      <c r="A589"/>
    </row>
    <row r="590" spans="1:1" ht="13.5" customHeight="1" x14ac:dyDescent="0.2">
      <c r="A590"/>
    </row>
    <row r="591" spans="1:1" ht="13.5" customHeight="1" x14ac:dyDescent="0.2">
      <c r="A591"/>
    </row>
    <row r="592" spans="1:1" ht="13.5" customHeight="1" x14ac:dyDescent="0.2">
      <c r="A592"/>
    </row>
    <row r="593" spans="1:1" ht="13.5" customHeight="1" x14ac:dyDescent="0.2">
      <c r="A593"/>
    </row>
    <row r="594" spans="1:1" ht="13.5" customHeight="1" x14ac:dyDescent="0.2">
      <c r="A594"/>
    </row>
    <row r="595" spans="1:1" ht="13.5" customHeight="1" x14ac:dyDescent="0.2">
      <c r="A595"/>
    </row>
    <row r="596" spans="1:1" ht="13.5" customHeight="1" x14ac:dyDescent="0.2">
      <c r="A596"/>
    </row>
    <row r="597" spans="1:1" ht="13.5" customHeight="1" x14ac:dyDescent="0.2">
      <c r="A597"/>
    </row>
    <row r="598" spans="1:1" ht="13.5" customHeight="1" x14ac:dyDescent="0.2">
      <c r="A598"/>
    </row>
    <row r="599" spans="1:1" ht="13.5" customHeight="1" x14ac:dyDescent="0.2">
      <c r="A599"/>
    </row>
    <row r="600" spans="1:1" ht="13.5" customHeight="1" x14ac:dyDescent="0.2">
      <c r="A600"/>
    </row>
    <row r="601" spans="1:1" ht="13.5" customHeight="1" x14ac:dyDescent="0.2">
      <c r="A601"/>
    </row>
    <row r="602" spans="1:1" ht="13.5" customHeight="1" x14ac:dyDescent="0.2">
      <c r="A602"/>
    </row>
    <row r="603" spans="1:1" ht="13.5" customHeight="1" x14ac:dyDescent="0.2">
      <c r="A603"/>
    </row>
    <row r="604" spans="1:1" ht="13.5" customHeight="1" x14ac:dyDescent="0.2">
      <c r="A604"/>
    </row>
    <row r="605" spans="1:1" ht="13.5" customHeight="1" x14ac:dyDescent="0.2">
      <c r="A605"/>
    </row>
    <row r="606" spans="1:1" ht="13.5" customHeight="1" x14ac:dyDescent="0.2">
      <c r="A606"/>
    </row>
    <row r="607" spans="1:1" ht="13.5" customHeight="1" x14ac:dyDescent="0.2">
      <c r="A607"/>
    </row>
    <row r="608" spans="1:1" ht="13.5" customHeight="1" x14ac:dyDescent="0.2">
      <c r="A608"/>
    </row>
    <row r="609" spans="1:1" ht="13.5" customHeight="1" x14ac:dyDescent="0.2">
      <c r="A609"/>
    </row>
    <row r="610" spans="1:1" ht="13.5" customHeight="1" x14ac:dyDescent="0.2">
      <c r="A610"/>
    </row>
    <row r="611" spans="1:1" ht="13.5" customHeight="1" x14ac:dyDescent="0.2">
      <c r="A611"/>
    </row>
    <row r="612" spans="1:1" ht="13.5" customHeight="1" x14ac:dyDescent="0.2">
      <c r="A612"/>
    </row>
    <row r="613" spans="1:1" ht="13.5" customHeight="1" x14ac:dyDescent="0.2">
      <c r="A613"/>
    </row>
    <row r="614" spans="1:1" ht="13.5" customHeight="1" x14ac:dyDescent="0.2">
      <c r="A614"/>
    </row>
    <row r="615" spans="1:1" ht="13.5" customHeight="1" x14ac:dyDescent="0.2">
      <c r="A615"/>
    </row>
    <row r="616" spans="1:1" ht="13.5" customHeight="1" x14ac:dyDescent="0.2">
      <c r="A616"/>
    </row>
    <row r="617" spans="1:1" ht="13.5" customHeight="1" x14ac:dyDescent="0.2">
      <c r="A617"/>
    </row>
    <row r="618" spans="1:1" ht="13.5" customHeight="1" x14ac:dyDescent="0.2">
      <c r="A618"/>
    </row>
    <row r="619" spans="1:1" ht="13.5" customHeight="1" x14ac:dyDescent="0.2">
      <c r="A619"/>
    </row>
    <row r="620" spans="1:1" ht="13.5" customHeight="1" x14ac:dyDescent="0.2">
      <c r="A620"/>
    </row>
    <row r="621" spans="1:1" ht="13.5" customHeight="1" x14ac:dyDescent="0.2">
      <c r="A621"/>
    </row>
    <row r="622" spans="1:1" ht="13.5" customHeight="1" x14ac:dyDescent="0.2">
      <c r="A622"/>
    </row>
    <row r="623" spans="1:1" ht="13.5" customHeight="1" x14ac:dyDescent="0.2">
      <c r="A623"/>
    </row>
    <row r="624" spans="1:1" ht="13.5" customHeight="1" x14ac:dyDescent="0.2">
      <c r="A624"/>
    </row>
    <row r="625" spans="1:1" ht="13.5" customHeight="1" x14ac:dyDescent="0.2">
      <c r="A625"/>
    </row>
    <row r="626" spans="1:1" ht="13.5" customHeight="1" x14ac:dyDescent="0.2">
      <c r="A626"/>
    </row>
    <row r="627" spans="1:1" ht="13.5" customHeight="1" x14ac:dyDescent="0.2">
      <c r="A627"/>
    </row>
    <row r="628" spans="1:1" ht="13.5" customHeight="1" x14ac:dyDescent="0.2">
      <c r="A628"/>
    </row>
    <row r="629" spans="1:1" ht="13.5" customHeight="1" x14ac:dyDescent="0.2">
      <c r="A629"/>
    </row>
    <row r="630" spans="1:1" ht="13.5" customHeight="1" x14ac:dyDescent="0.2">
      <c r="A630"/>
    </row>
    <row r="631" spans="1:1" ht="13.5" customHeight="1" x14ac:dyDescent="0.2">
      <c r="A631"/>
    </row>
    <row r="632" spans="1:1" ht="13.5" customHeight="1" x14ac:dyDescent="0.2">
      <c r="A632"/>
    </row>
    <row r="633" spans="1:1" ht="13.5" customHeight="1" x14ac:dyDescent="0.2">
      <c r="A633"/>
    </row>
    <row r="634" spans="1:1" ht="13.5" customHeight="1" x14ac:dyDescent="0.2">
      <c r="A634"/>
    </row>
    <row r="635" spans="1:1" ht="13.5" customHeight="1" x14ac:dyDescent="0.2">
      <c r="A635"/>
    </row>
    <row r="636" spans="1:1" ht="13.5" customHeight="1" x14ac:dyDescent="0.2">
      <c r="A636"/>
    </row>
    <row r="637" spans="1:1" ht="13.5" customHeight="1" x14ac:dyDescent="0.2">
      <c r="A637"/>
    </row>
    <row r="638" spans="1:1" ht="13.5" customHeight="1" x14ac:dyDescent="0.2">
      <c r="A638"/>
    </row>
    <row r="639" spans="1:1" ht="13.5" customHeight="1" x14ac:dyDescent="0.2">
      <c r="A639"/>
    </row>
    <row r="640" spans="1:1" ht="13.5" customHeight="1" x14ac:dyDescent="0.2">
      <c r="A640"/>
    </row>
    <row r="641" spans="1:1" ht="13.5" customHeight="1" x14ac:dyDescent="0.2">
      <c r="A641"/>
    </row>
    <row r="642" spans="1:1" ht="13.5" customHeight="1" x14ac:dyDescent="0.2">
      <c r="A642"/>
    </row>
    <row r="643" spans="1:1" ht="13.5" customHeight="1" x14ac:dyDescent="0.2">
      <c r="A643"/>
    </row>
    <row r="644" spans="1:1" ht="13.5" customHeight="1" x14ac:dyDescent="0.2">
      <c r="A644"/>
    </row>
    <row r="645" spans="1:1" ht="13.5" customHeight="1" x14ac:dyDescent="0.2">
      <c r="A645"/>
    </row>
    <row r="646" spans="1:1" ht="13.5" customHeight="1" x14ac:dyDescent="0.2">
      <c r="A646"/>
    </row>
    <row r="647" spans="1:1" ht="13.5" customHeight="1" x14ac:dyDescent="0.2">
      <c r="A647"/>
    </row>
    <row r="648" spans="1:1" ht="13.5" customHeight="1" x14ac:dyDescent="0.2">
      <c r="A648"/>
    </row>
    <row r="649" spans="1:1" ht="13.5" customHeight="1" x14ac:dyDescent="0.2">
      <c r="A649"/>
    </row>
    <row r="650" spans="1:1" ht="13.5" customHeight="1" x14ac:dyDescent="0.2">
      <c r="A650"/>
    </row>
    <row r="651" spans="1:1" ht="13.5" customHeight="1" x14ac:dyDescent="0.2">
      <c r="A651"/>
    </row>
    <row r="652" spans="1:1" ht="13.5" customHeight="1" x14ac:dyDescent="0.2">
      <c r="A652"/>
    </row>
    <row r="653" spans="1:1" ht="13.5" customHeight="1" x14ac:dyDescent="0.2">
      <c r="A653"/>
    </row>
    <row r="654" spans="1:1" ht="13.5" customHeight="1" x14ac:dyDescent="0.2">
      <c r="A654"/>
    </row>
    <row r="655" spans="1:1" ht="13.5" customHeight="1" x14ac:dyDescent="0.2">
      <c r="A655"/>
    </row>
    <row r="656" spans="1:1" ht="13.5" customHeight="1" x14ac:dyDescent="0.2">
      <c r="A656"/>
    </row>
    <row r="657" spans="1:1" ht="13.5" customHeight="1" x14ac:dyDescent="0.2">
      <c r="A657"/>
    </row>
    <row r="658" spans="1:1" ht="13.5" customHeight="1" x14ac:dyDescent="0.2">
      <c r="A658"/>
    </row>
    <row r="659" spans="1:1" ht="13.5" customHeight="1" x14ac:dyDescent="0.2">
      <c r="A659"/>
    </row>
    <row r="660" spans="1:1" ht="13.5" customHeight="1" x14ac:dyDescent="0.2">
      <c r="A660"/>
    </row>
    <row r="661" spans="1:1" ht="13.5" customHeight="1" x14ac:dyDescent="0.2">
      <c r="A661"/>
    </row>
    <row r="662" spans="1:1" ht="13.5" customHeight="1" x14ac:dyDescent="0.2">
      <c r="A662"/>
    </row>
    <row r="663" spans="1:1" ht="13.5" customHeight="1" x14ac:dyDescent="0.2">
      <c r="A663"/>
    </row>
    <row r="664" spans="1:1" ht="13.5" customHeight="1" x14ac:dyDescent="0.2">
      <c r="A664"/>
    </row>
    <row r="665" spans="1:1" ht="13.5" customHeight="1" x14ac:dyDescent="0.2">
      <c r="A665"/>
    </row>
    <row r="666" spans="1:1" ht="13.5" customHeight="1" x14ac:dyDescent="0.2">
      <c r="A666"/>
    </row>
    <row r="667" spans="1:1" ht="13.5" customHeight="1" x14ac:dyDescent="0.2">
      <c r="A667"/>
    </row>
    <row r="668" spans="1:1" ht="13.5" customHeight="1" x14ac:dyDescent="0.2">
      <c r="A668"/>
    </row>
    <row r="669" spans="1:1" ht="13.5" customHeight="1" x14ac:dyDescent="0.2">
      <c r="A669"/>
    </row>
    <row r="670" spans="1:1" ht="13.5" customHeight="1" x14ac:dyDescent="0.2">
      <c r="A670"/>
    </row>
    <row r="671" spans="1:1" ht="13.5" customHeight="1" x14ac:dyDescent="0.2">
      <c r="A671"/>
    </row>
    <row r="672" spans="1:1" ht="13.5" customHeight="1" x14ac:dyDescent="0.2">
      <c r="A672"/>
    </row>
    <row r="673" spans="1:1" ht="13.5" customHeight="1" x14ac:dyDescent="0.2">
      <c r="A673"/>
    </row>
    <row r="674" spans="1:1" ht="13.5" customHeight="1" x14ac:dyDescent="0.2">
      <c r="A674"/>
    </row>
    <row r="675" spans="1:1" ht="13.5" customHeight="1" x14ac:dyDescent="0.2">
      <c r="A675"/>
    </row>
    <row r="676" spans="1:1" ht="13.5" customHeight="1" x14ac:dyDescent="0.2">
      <c r="A676"/>
    </row>
    <row r="677" spans="1:1" ht="13.5" customHeight="1" x14ac:dyDescent="0.2">
      <c r="A677"/>
    </row>
    <row r="678" spans="1:1" ht="13.5" customHeight="1" x14ac:dyDescent="0.2">
      <c r="A678"/>
    </row>
    <row r="679" spans="1:1" ht="13.5" customHeight="1" x14ac:dyDescent="0.2">
      <c r="A679"/>
    </row>
    <row r="680" spans="1:1" ht="13.5" customHeight="1" x14ac:dyDescent="0.2">
      <c r="A680"/>
    </row>
    <row r="681" spans="1:1" ht="13.5" customHeight="1" x14ac:dyDescent="0.2">
      <c r="A681"/>
    </row>
    <row r="682" spans="1:1" ht="13.5" customHeight="1" x14ac:dyDescent="0.2">
      <c r="A682"/>
    </row>
    <row r="683" spans="1:1" ht="13.5" customHeight="1" x14ac:dyDescent="0.2">
      <c r="A683"/>
    </row>
    <row r="684" spans="1:1" ht="13.5" customHeight="1" x14ac:dyDescent="0.2">
      <c r="A684"/>
    </row>
    <row r="685" spans="1:1" ht="13.5" customHeight="1" x14ac:dyDescent="0.2">
      <c r="A685"/>
    </row>
    <row r="686" spans="1:1" ht="13.5" customHeight="1" x14ac:dyDescent="0.2">
      <c r="A686"/>
    </row>
    <row r="687" spans="1:1" ht="13.5" customHeight="1" x14ac:dyDescent="0.2">
      <c r="A687"/>
    </row>
    <row r="688" spans="1:1" ht="13.5" customHeight="1" x14ac:dyDescent="0.2">
      <c r="A688"/>
    </row>
    <row r="689" spans="1:1" ht="13.5" customHeight="1" x14ac:dyDescent="0.2">
      <c r="A689"/>
    </row>
    <row r="690" spans="1:1" ht="13.5" customHeight="1" x14ac:dyDescent="0.2">
      <c r="A690"/>
    </row>
    <row r="691" spans="1:1" ht="13.5" customHeight="1" x14ac:dyDescent="0.2">
      <c r="A691"/>
    </row>
    <row r="692" spans="1:1" ht="13.5" customHeight="1" x14ac:dyDescent="0.2">
      <c r="A692"/>
    </row>
    <row r="693" spans="1:1" ht="13.5" customHeight="1" x14ac:dyDescent="0.2">
      <c r="A693"/>
    </row>
    <row r="694" spans="1:1" ht="13.5" customHeight="1" x14ac:dyDescent="0.2">
      <c r="A694"/>
    </row>
    <row r="695" spans="1:1" ht="13.5" customHeight="1" x14ac:dyDescent="0.2">
      <c r="A695"/>
    </row>
    <row r="696" spans="1:1" ht="13.5" customHeight="1" x14ac:dyDescent="0.2">
      <c r="A696"/>
    </row>
    <row r="697" spans="1:1" ht="13.5" customHeight="1" x14ac:dyDescent="0.2">
      <c r="A697"/>
    </row>
    <row r="698" spans="1:1" ht="13.5" customHeight="1" x14ac:dyDescent="0.2">
      <c r="A698"/>
    </row>
    <row r="699" spans="1:1" ht="13.5" customHeight="1" x14ac:dyDescent="0.2">
      <c r="A699"/>
    </row>
    <row r="700" spans="1:1" ht="13.5" customHeight="1" x14ac:dyDescent="0.2">
      <c r="A700"/>
    </row>
    <row r="701" spans="1:1" ht="13.5" customHeight="1" x14ac:dyDescent="0.2">
      <c r="A701"/>
    </row>
    <row r="702" spans="1:1" ht="13.5" customHeight="1" x14ac:dyDescent="0.2">
      <c r="A702"/>
    </row>
    <row r="703" spans="1:1" ht="13.5" customHeight="1" x14ac:dyDescent="0.2">
      <c r="A703"/>
    </row>
    <row r="704" spans="1:1" ht="13.5" customHeight="1" x14ac:dyDescent="0.2">
      <c r="A704"/>
    </row>
    <row r="705" spans="1:1" ht="13.5" customHeight="1" x14ac:dyDescent="0.2">
      <c r="A705"/>
    </row>
    <row r="706" spans="1:1" ht="13.5" customHeight="1" x14ac:dyDescent="0.2">
      <c r="A706"/>
    </row>
    <row r="707" spans="1:1" ht="13.5" customHeight="1" x14ac:dyDescent="0.2">
      <c r="A707"/>
    </row>
    <row r="708" spans="1:1" ht="13.5" customHeight="1" x14ac:dyDescent="0.2">
      <c r="A708"/>
    </row>
    <row r="709" spans="1:1" ht="13.5" customHeight="1" x14ac:dyDescent="0.2">
      <c r="A709"/>
    </row>
    <row r="710" spans="1:1" ht="13.5" customHeight="1" x14ac:dyDescent="0.2">
      <c r="A710"/>
    </row>
    <row r="711" spans="1:1" ht="13.5" customHeight="1" x14ac:dyDescent="0.2">
      <c r="A711"/>
    </row>
    <row r="712" spans="1:1" ht="13.5" customHeight="1" x14ac:dyDescent="0.2">
      <c r="A712"/>
    </row>
    <row r="713" spans="1:1" ht="13.5" customHeight="1" x14ac:dyDescent="0.2">
      <c r="A713"/>
    </row>
    <row r="714" spans="1:1" ht="13.5" customHeight="1" x14ac:dyDescent="0.2">
      <c r="A714"/>
    </row>
    <row r="715" spans="1:1" ht="13.5" customHeight="1" x14ac:dyDescent="0.2">
      <c r="A715"/>
    </row>
    <row r="716" spans="1:1" ht="13.5" customHeight="1" x14ac:dyDescent="0.2">
      <c r="A716"/>
    </row>
    <row r="717" spans="1:1" ht="13.5" customHeight="1" x14ac:dyDescent="0.2">
      <c r="A717"/>
    </row>
    <row r="718" spans="1:1" ht="13.5" customHeight="1" x14ac:dyDescent="0.2">
      <c r="A718"/>
    </row>
    <row r="719" spans="1:1" ht="13.5" customHeight="1" x14ac:dyDescent="0.2">
      <c r="A719"/>
    </row>
    <row r="720" spans="1:1" ht="13.5" customHeight="1" x14ac:dyDescent="0.2">
      <c r="A720"/>
    </row>
    <row r="721" spans="1:1" ht="13.5" customHeight="1" x14ac:dyDescent="0.2">
      <c r="A721"/>
    </row>
    <row r="722" spans="1:1" ht="13.5" customHeight="1" x14ac:dyDescent="0.2">
      <c r="A722"/>
    </row>
    <row r="723" spans="1:1" ht="13.5" customHeight="1" x14ac:dyDescent="0.2">
      <c r="A723"/>
    </row>
    <row r="724" spans="1:1" ht="13.5" customHeight="1" x14ac:dyDescent="0.2">
      <c r="A724"/>
    </row>
    <row r="725" spans="1:1" ht="13.5" customHeight="1" x14ac:dyDescent="0.2">
      <c r="A725"/>
    </row>
    <row r="726" spans="1:1" ht="13.5" customHeight="1" x14ac:dyDescent="0.2">
      <c r="A726"/>
    </row>
    <row r="727" spans="1:1" ht="13.5" customHeight="1" x14ac:dyDescent="0.2">
      <c r="A727"/>
    </row>
    <row r="728" spans="1:1" ht="13.5" customHeight="1" x14ac:dyDescent="0.2">
      <c r="A728"/>
    </row>
    <row r="729" spans="1:1" ht="13.5" customHeight="1" x14ac:dyDescent="0.2">
      <c r="A729"/>
    </row>
    <row r="730" spans="1:1" ht="13.5" customHeight="1" x14ac:dyDescent="0.2">
      <c r="A730"/>
    </row>
    <row r="731" spans="1:1" ht="13.5" customHeight="1" x14ac:dyDescent="0.2">
      <c r="A731"/>
    </row>
    <row r="732" spans="1:1" ht="13.5" customHeight="1" x14ac:dyDescent="0.2">
      <c r="A732"/>
    </row>
    <row r="733" spans="1:1" ht="13.5" customHeight="1" x14ac:dyDescent="0.2">
      <c r="A733"/>
    </row>
    <row r="734" spans="1:1" ht="13.5" customHeight="1" x14ac:dyDescent="0.2">
      <c r="A734"/>
    </row>
    <row r="735" spans="1:1" ht="13.5" customHeight="1" x14ac:dyDescent="0.2">
      <c r="A735"/>
    </row>
    <row r="736" spans="1:1" ht="13.5" customHeight="1" x14ac:dyDescent="0.2">
      <c r="A736"/>
    </row>
    <row r="737" spans="1:1" ht="13.5" customHeight="1" x14ac:dyDescent="0.2">
      <c r="A737"/>
    </row>
    <row r="738" spans="1:1" ht="13.5" customHeight="1" x14ac:dyDescent="0.2">
      <c r="A738"/>
    </row>
    <row r="739" spans="1:1" ht="13.5" customHeight="1" x14ac:dyDescent="0.2">
      <c r="A739"/>
    </row>
    <row r="740" spans="1:1" ht="13.5" customHeight="1" x14ac:dyDescent="0.2">
      <c r="A740"/>
    </row>
    <row r="741" spans="1:1" ht="13.5" customHeight="1" x14ac:dyDescent="0.2">
      <c r="A741"/>
    </row>
    <row r="742" spans="1:1" ht="13.5" customHeight="1" x14ac:dyDescent="0.2">
      <c r="A742"/>
    </row>
    <row r="743" spans="1:1" ht="13.5" customHeight="1" x14ac:dyDescent="0.2">
      <c r="A743"/>
    </row>
    <row r="744" spans="1:1" ht="13.5" customHeight="1" x14ac:dyDescent="0.2">
      <c r="A744"/>
    </row>
    <row r="745" spans="1:1" ht="13.5" customHeight="1" x14ac:dyDescent="0.2">
      <c r="A745"/>
    </row>
    <row r="746" spans="1:1" ht="13.5" customHeight="1" x14ac:dyDescent="0.2">
      <c r="A746"/>
    </row>
    <row r="747" spans="1:1" ht="13.5" customHeight="1" x14ac:dyDescent="0.2">
      <c r="A747"/>
    </row>
    <row r="748" spans="1:1" ht="13.5" customHeight="1" x14ac:dyDescent="0.2">
      <c r="A748"/>
    </row>
    <row r="749" spans="1:1" ht="13.5" customHeight="1" x14ac:dyDescent="0.2">
      <c r="A749"/>
    </row>
    <row r="750" spans="1:1" ht="13.5" customHeight="1" x14ac:dyDescent="0.2">
      <c r="A750"/>
    </row>
    <row r="751" spans="1:1" ht="13.5" customHeight="1" x14ac:dyDescent="0.2">
      <c r="A751"/>
    </row>
    <row r="752" spans="1:1" ht="13.5" customHeight="1" x14ac:dyDescent="0.2">
      <c r="A752"/>
    </row>
    <row r="753" spans="1:1" ht="13.5" customHeight="1" x14ac:dyDescent="0.2">
      <c r="A753"/>
    </row>
    <row r="754" spans="1:1" ht="13.5" customHeight="1" x14ac:dyDescent="0.2">
      <c r="A754"/>
    </row>
    <row r="755" spans="1:1" ht="13.5" customHeight="1" x14ac:dyDescent="0.2">
      <c r="A755"/>
    </row>
    <row r="756" spans="1:1" ht="13.5" customHeight="1" x14ac:dyDescent="0.2">
      <c r="A756"/>
    </row>
    <row r="757" spans="1:1" ht="13.5" customHeight="1" x14ac:dyDescent="0.2">
      <c r="A757"/>
    </row>
    <row r="758" spans="1:1" ht="13.5" customHeight="1" x14ac:dyDescent="0.2">
      <c r="A758"/>
    </row>
    <row r="759" spans="1:1" ht="13.5" customHeight="1" x14ac:dyDescent="0.2">
      <c r="A759"/>
    </row>
    <row r="760" spans="1:1" ht="13.5" customHeight="1" x14ac:dyDescent="0.2">
      <c r="A760"/>
    </row>
    <row r="761" spans="1:1" ht="13.5" customHeight="1" x14ac:dyDescent="0.2">
      <c r="A761"/>
    </row>
    <row r="762" spans="1:1" ht="13.5" customHeight="1" x14ac:dyDescent="0.2">
      <c r="A762"/>
    </row>
    <row r="763" spans="1:1" ht="13.5" customHeight="1" x14ac:dyDescent="0.2">
      <c r="A763"/>
    </row>
    <row r="764" spans="1:1" ht="13.5" customHeight="1" x14ac:dyDescent="0.2">
      <c r="A764"/>
    </row>
    <row r="765" spans="1:1" ht="13.5" customHeight="1" x14ac:dyDescent="0.2">
      <c r="A765"/>
    </row>
    <row r="766" spans="1:1" ht="13.5" customHeight="1" x14ac:dyDescent="0.2">
      <c r="A766"/>
    </row>
    <row r="767" spans="1:1" ht="13.5" customHeight="1" x14ac:dyDescent="0.2">
      <c r="A767"/>
    </row>
    <row r="768" spans="1:1" ht="13.5" customHeight="1" x14ac:dyDescent="0.2">
      <c r="A768"/>
    </row>
    <row r="769" spans="1:1" ht="13.5" customHeight="1" x14ac:dyDescent="0.2">
      <c r="A769"/>
    </row>
    <row r="770" spans="1:1" ht="13.5" customHeight="1" x14ac:dyDescent="0.2">
      <c r="A770"/>
    </row>
    <row r="771" spans="1:1" ht="13.5" customHeight="1" x14ac:dyDescent="0.2">
      <c r="A771"/>
    </row>
    <row r="772" spans="1:1" ht="13.5" customHeight="1" x14ac:dyDescent="0.2">
      <c r="A772"/>
    </row>
    <row r="773" spans="1:1" ht="13.5" customHeight="1" x14ac:dyDescent="0.2">
      <c r="A773"/>
    </row>
    <row r="774" spans="1:1" ht="13.5" customHeight="1" x14ac:dyDescent="0.2">
      <c r="A774"/>
    </row>
    <row r="775" spans="1:1" ht="13.5" customHeight="1" x14ac:dyDescent="0.2">
      <c r="A775"/>
    </row>
    <row r="776" spans="1:1" ht="13.5" customHeight="1" x14ac:dyDescent="0.2">
      <c r="A776"/>
    </row>
    <row r="777" spans="1:1" ht="13.5" customHeight="1" x14ac:dyDescent="0.2">
      <c r="A777"/>
    </row>
    <row r="778" spans="1:1" ht="13.5" customHeight="1" x14ac:dyDescent="0.2">
      <c r="A778"/>
    </row>
    <row r="779" spans="1:1" ht="13.5" customHeight="1" x14ac:dyDescent="0.2">
      <c r="A779"/>
    </row>
    <row r="780" spans="1:1" ht="13.5" customHeight="1" x14ac:dyDescent="0.2">
      <c r="A780"/>
    </row>
    <row r="781" spans="1:1" ht="13.5" customHeight="1" x14ac:dyDescent="0.2">
      <c r="A781"/>
    </row>
    <row r="782" spans="1:1" ht="13.5" customHeight="1" x14ac:dyDescent="0.2">
      <c r="A782"/>
    </row>
    <row r="783" spans="1:1" ht="13.5" customHeight="1" x14ac:dyDescent="0.2">
      <c r="A783"/>
    </row>
    <row r="784" spans="1:1" ht="13.5" customHeight="1" x14ac:dyDescent="0.2">
      <c r="A784"/>
    </row>
    <row r="785" spans="1:1" ht="13.5" customHeight="1" x14ac:dyDescent="0.2">
      <c r="A785"/>
    </row>
    <row r="786" spans="1:1" ht="13.5" customHeight="1" x14ac:dyDescent="0.2">
      <c r="A786"/>
    </row>
    <row r="787" spans="1:1" ht="13.5" customHeight="1" x14ac:dyDescent="0.2">
      <c r="A787"/>
    </row>
    <row r="788" spans="1:1" ht="13.5" customHeight="1" x14ac:dyDescent="0.2">
      <c r="A788"/>
    </row>
    <row r="789" spans="1:1" ht="13.5" customHeight="1" x14ac:dyDescent="0.2">
      <c r="A789"/>
    </row>
    <row r="790" spans="1:1" ht="13.5" customHeight="1" x14ac:dyDescent="0.2">
      <c r="A790"/>
    </row>
    <row r="791" spans="1:1" ht="13.5" customHeight="1" x14ac:dyDescent="0.2">
      <c r="A791"/>
    </row>
    <row r="792" spans="1:1" ht="13.5" customHeight="1" x14ac:dyDescent="0.2">
      <c r="A792"/>
    </row>
    <row r="793" spans="1:1" ht="13.5" customHeight="1" x14ac:dyDescent="0.2">
      <c r="A793"/>
    </row>
    <row r="794" spans="1:1" ht="13.5" customHeight="1" x14ac:dyDescent="0.2">
      <c r="A794"/>
    </row>
    <row r="795" spans="1:1" ht="13.5" customHeight="1" x14ac:dyDescent="0.2">
      <c r="A795"/>
    </row>
    <row r="796" spans="1:1" ht="13.5" customHeight="1" x14ac:dyDescent="0.2">
      <c r="A796"/>
    </row>
    <row r="797" spans="1:1" ht="13.5" customHeight="1" x14ac:dyDescent="0.2">
      <c r="A797"/>
    </row>
    <row r="798" spans="1:1" ht="13.5" customHeight="1" x14ac:dyDescent="0.2">
      <c r="A798"/>
    </row>
    <row r="799" spans="1:1" ht="13.5" customHeight="1" x14ac:dyDescent="0.2">
      <c r="A799"/>
    </row>
    <row r="800" spans="1:1" ht="13.5" customHeight="1" x14ac:dyDescent="0.2">
      <c r="A800"/>
    </row>
    <row r="801" spans="1:1" ht="13.5" customHeight="1" x14ac:dyDescent="0.2">
      <c r="A801"/>
    </row>
    <row r="802" spans="1:1" ht="13.5" customHeight="1" x14ac:dyDescent="0.2">
      <c r="A802"/>
    </row>
    <row r="803" spans="1:1" ht="13.5" customHeight="1" x14ac:dyDescent="0.2">
      <c r="A803"/>
    </row>
    <row r="804" spans="1:1" ht="13.5" customHeight="1" x14ac:dyDescent="0.2">
      <c r="A804"/>
    </row>
    <row r="805" spans="1:1" ht="13.5" customHeight="1" x14ac:dyDescent="0.2">
      <c r="A805"/>
    </row>
    <row r="806" spans="1:1" ht="13.5" customHeight="1" x14ac:dyDescent="0.2">
      <c r="A806"/>
    </row>
    <row r="807" spans="1:1" ht="13.5" customHeight="1" x14ac:dyDescent="0.2">
      <c r="A807"/>
    </row>
    <row r="808" spans="1:1" ht="13.5" customHeight="1" x14ac:dyDescent="0.2">
      <c r="A808"/>
    </row>
    <row r="809" spans="1:1" ht="13.5" customHeight="1" x14ac:dyDescent="0.2">
      <c r="A809"/>
    </row>
    <row r="810" spans="1:1" ht="13.5" customHeight="1" x14ac:dyDescent="0.2">
      <c r="A810"/>
    </row>
    <row r="811" spans="1:1" ht="13.5" customHeight="1" x14ac:dyDescent="0.2">
      <c r="A811"/>
    </row>
    <row r="812" spans="1:1" ht="13.5" customHeight="1" x14ac:dyDescent="0.2">
      <c r="A812"/>
    </row>
    <row r="813" spans="1:1" ht="13.5" customHeight="1" x14ac:dyDescent="0.2">
      <c r="A813"/>
    </row>
    <row r="814" spans="1:1" ht="13.5" customHeight="1" x14ac:dyDescent="0.2">
      <c r="A814"/>
    </row>
    <row r="815" spans="1:1" ht="13.5" customHeight="1" x14ac:dyDescent="0.2">
      <c r="A815"/>
    </row>
    <row r="816" spans="1:1" ht="13.5" customHeight="1" x14ac:dyDescent="0.2">
      <c r="A816"/>
    </row>
    <row r="817" spans="1:1" ht="13.5" customHeight="1" x14ac:dyDescent="0.2">
      <c r="A817"/>
    </row>
    <row r="818" spans="1:1" ht="13.5" customHeight="1" x14ac:dyDescent="0.2">
      <c r="A818"/>
    </row>
    <row r="819" spans="1:1" ht="13.5" customHeight="1" x14ac:dyDescent="0.2">
      <c r="A819"/>
    </row>
    <row r="820" spans="1:1" ht="13.5" customHeight="1" x14ac:dyDescent="0.2">
      <c r="A820"/>
    </row>
    <row r="821" spans="1:1" ht="13.5" customHeight="1" x14ac:dyDescent="0.2">
      <c r="A821"/>
    </row>
    <row r="822" spans="1:1" ht="13.5" customHeight="1" x14ac:dyDescent="0.2">
      <c r="A822"/>
    </row>
    <row r="823" spans="1:1" ht="13.5" customHeight="1" x14ac:dyDescent="0.2">
      <c r="A823"/>
    </row>
    <row r="824" spans="1:1" ht="13.5" customHeight="1" x14ac:dyDescent="0.2">
      <c r="A824"/>
    </row>
    <row r="825" spans="1:1" ht="13.5" customHeight="1" x14ac:dyDescent="0.2">
      <c r="A825"/>
    </row>
    <row r="826" spans="1:1" ht="13.5" customHeight="1" x14ac:dyDescent="0.2">
      <c r="A826"/>
    </row>
    <row r="827" spans="1:1" ht="13.5" customHeight="1" x14ac:dyDescent="0.2">
      <c r="A827"/>
    </row>
    <row r="828" spans="1:1" ht="13.5" customHeight="1" x14ac:dyDescent="0.2">
      <c r="A828"/>
    </row>
    <row r="829" spans="1:1" ht="13.5" customHeight="1" x14ac:dyDescent="0.2">
      <c r="A829"/>
    </row>
    <row r="830" spans="1:1" ht="13.5" customHeight="1" x14ac:dyDescent="0.2">
      <c r="A830"/>
    </row>
    <row r="831" spans="1:1" ht="13.5" customHeight="1" x14ac:dyDescent="0.2">
      <c r="A831"/>
    </row>
    <row r="832" spans="1:1" ht="13.5" customHeight="1" x14ac:dyDescent="0.2">
      <c r="A832"/>
    </row>
    <row r="833" spans="1:1" ht="13.5" customHeight="1" x14ac:dyDescent="0.2">
      <c r="A833"/>
    </row>
    <row r="834" spans="1:1" ht="13.5" customHeight="1" x14ac:dyDescent="0.2">
      <c r="A834"/>
    </row>
    <row r="835" spans="1:1" ht="13.5" customHeight="1" x14ac:dyDescent="0.2">
      <c r="A835"/>
    </row>
    <row r="836" spans="1:1" ht="13.5" customHeight="1" x14ac:dyDescent="0.2">
      <c r="A836"/>
    </row>
    <row r="837" spans="1:1" ht="13.5" customHeight="1" x14ac:dyDescent="0.2">
      <c r="A837"/>
    </row>
    <row r="838" spans="1:1" ht="13.5" customHeight="1" x14ac:dyDescent="0.2">
      <c r="A838"/>
    </row>
    <row r="839" spans="1:1" ht="13.5" customHeight="1" x14ac:dyDescent="0.2">
      <c r="A839"/>
    </row>
    <row r="840" spans="1:1" ht="13.5" customHeight="1" x14ac:dyDescent="0.2">
      <c r="A840"/>
    </row>
    <row r="841" spans="1:1" ht="13.5" customHeight="1" x14ac:dyDescent="0.2">
      <c r="A841"/>
    </row>
    <row r="842" spans="1:1" ht="13.5" customHeight="1" x14ac:dyDescent="0.2">
      <c r="A842"/>
    </row>
    <row r="843" spans="1:1" ht="13.5" customHeight="1" x14ac:dyDescent="0.2">
      <c r="A843"/>
    </row>
    <row r="844" spans="1:1" ht="13.5" customHeight="1" x14ac:dyDescent="0.2">
      <c r="A844"/>
    </row>
    <row r="845" spans="1:1" ht="13.5" customHeight="1" x14ac:dyDescent="0.2">
      <c r="A845"/>
    </row>
    <row r="846" spans="1:1" ht="13.5" customHeight="1" x14ac:dyDescent="0.2">
      <c r="A846"/>
    </row>
    <row r="847" spans="1:1" ht="13.5" customHeight="1" x14ac:dyDescent="0.2">
      <c r="A847"/>
    </row>
    <row r="848" spans="1:1" ht="13.5" customHeight="1" x14ac:dyDescent="0.2">
      <c r="A848"/>
    </row>
    <row r="849" spans="1:1" ht="13.5" customHeight="1" x14ac:dyDescent="0.2">
      <c r="A849"/>
    </row>
    <row r="850" spans="1:1" ht="13.5" customHeight="1" x14ac:dyDescent="0.2">
      <c r="A850"/>
    </row>
    <row r="851" spans="1:1" ht="13.5" customHeight="1" x14ac:dyDescent="0.2">
      <c r="A851"/>
    </row>
    <row r="852" spans="1:1" ht="13.5" customHeight="1" x14ac:dyDescent="0.2">
      <c r="A852"/>
    </row>
    <row r="853" spans="1:1" ht="13.5" customHeight="1" x14ac:dyDescent="0.2">
      <c r="A853"/>
    </row>
    <row r="854" spans="1:1" ht="13.5" customHeight="1" x14ac:dyDescent="0.2">
      <c r="A854"/>
    </row>
    <row r="855" spans="1:1" ht="13.5" customHeight="1" x14ac:dyDescent="0.2">
      <c r="A855"/>
    </row>
    <row r="856" spans="1:1" ht="13.5" customHeight="1" x14ac:dyDescent="0.2">
      <c r="A856"/>
    </row>
    <row r="857" spans="1:1" ht="13.5" customHeight="1" x14ac:dyDescent="0.2">
      <c r="A857"/>
    </row>
    <row r="858" spans="1:1" ht="13.5" customHeight="1" x14ac:dyDescent="0.2">
      <c r="A858"/>
    </row>
    <row r="859" spans="1:1" ht="13.5" customHeight="1" x14ac:dyDescent="0.2">
      <c r="A859"/>
    </row>
    <row r="860" spans="1:1" ht="13.5" customHeight="1" x14ac:dyDescent="0.2">
      <c r="A860"/>
    </row>
    <row r="861" spans="1:1" ht="13.5" customHeight="1" x14ac:dyDescent="0.2">
      <c r="A861"/>
    </row>
    <row r="862" spans="1:1" ht="13.5" customHeight="1" x14ac:dyDescent="0.2">
      <c r="A862"/>
    </row>
    <row r="863" spans="1:1" ht="13.5" customHeight="1" x14ac:dyDescent="0.2">
      <c r="A863"/>
    </row>
    <row r="864" spans="1:1" ht="13.5" customHeight="1" x14ac:dyDescent="0.2">
      <c r="A864"/>
    </row>
    <row r="865" spans="1:1" ht="13.5" customHeight="1" x14ac:dyDescent="0.2">
      <c r="A865"/>
    </row>
    <row r="866" spans="1:1" ht="13.5" customHeight="1" x14ac:dyDescent="0.2">
      <c r="A866"/>
    </row>
    <row r="867" spans="1:1" ht="13.5" customHeight="1" x14ac:dyDescent="0.2">
      <c r="A867"/>
    </row>
    <row r="868" spans="1:1" ht="13.5" customHeight="1" x14ac:dyDescent="0.2">
      <c r="A868"/>
    </row>
    <row r="869" spans="1:1" ht="13.5" customHeight="1" x14ac:dyDescent="0.2">
      <c r="A869"/>
    </row>
    <row r="870" spans="1:1" ht="13.5" customHeight="1" x14ac:dyDescent="0.2">
      <c r="A870"/>
    </row>
    <row r="871" spans="1:1" ht="13.5" customHeight="1" x14ac:dyDescent="0.2">
      <c r="A871"/>
    </row>
    <row r="872" spans="1:1" ht="13.5" customHeight="1" x14ac:dyDescent="0.2">
      <c r="A872"/>
    </row>
    <row r="873" spans="1:1" ht="13.5" customHeight="1" x14ac:dyDescent="0.2">
      <c r="A873"/>
    </row>
    <row r="874" spans="1:1" ht="13.5" customHeight="1" x14ac:dyDescent="0.2">
      <c r="A874"/>
    </row>
    <row r="875" spans="1:1" ht="13.5" customHeight="1" x14ac:dyDescent="0.2">
      <c r="A875"/>
    </row>
    <row r="876" spans="1:1" ht="13.5" customHeight="1" x14ac:dyDescent="0.2">
      <c r="A876"/>
    </row>
    <row r="877" spans="1:1" ht="13.5" customHeight="1" x14ac:dyDescent="0.2">
      <c r="A877"/>
    </row>
    <row r="878" spans="1:1" ht="13.5" customHeight="1" x14ac:dyDescent="0.2">
      <c r="A878"/>
    </row>
    <row r="879" spans="1:1" ht="13.5" customHeight="1" x14ac:dyDescent="0.2">
      <c r="A879"/>
    </row>
    <row r="880" spans="1:1" ht="13.5" customHeight="1" x14ac:dyDescent="0.2">
      <c r="A880"/>
    </row>
    <row r="881" spans="1:1" ht="13.5" customHeight="1" x14ac:dyDescent="0.2">
      <c r="A881"/>
    </row>
    <row r="882" spans="1:1" ht="13.5" customHeight="1" x14ac:dyDescent="0.2">
      <c r="A882"/>
    </row>
    <row r="883" spans="1:1" ht="13.5" customHeight="1" x14ac:dyDescent="0.2">
      <c r="A883"/>
    </row>
    <row r="884" spans="1:1" ht="13.5" customHeight="1" x14ac:dyDescent="0.2">
      <c r="A884"/>
    </row>
    <row r="885" spans="1:1" ht="13.5" customHeight="1" x14ac:dyDescent="0.2">
      <c r="A885"/>
    </row>
    <row r="886" spans="1:1" ht="13.5" customHeight="1" x14ac:dyDescent="0.2">
      <c r="A886"/>
    </row>
    <row r="887" spans="1:1" ht="13.5" customHeight="1" x14ac:dyDescent="0.2">
      <c r="A887"/>
    </row>
    <row r="888" spans="1:1" ht="13.5" customHeight="1" x14ac:dyDescent="0.2">
      <c r="A888"/>
    </row>
    <row r="889" spans="1:1" ht="13.5" customHeight="1" x14ac:dyDescent="0.2">
      <c r="A889"/>
    </row>
    <row r="890" spans="1:1" ht="13.5" customHeight="1" x14ac:dyDescent="0.2">
      <c r="A890"/>
    </row>
    <row r="891" spans="1:1" ht="13.5" customHeight="1" x14ac:dyDescent="0.2">
      <c r="A891"/>
    </row>
    <row r="892" spans="1:1" ht="13.5" customHeight="1" x14ac:dyDescent="0.2">
      <c r="A892"/>
    </row>
    <row r="893" spans="1:1" ht="13.5" customHeight="1" x14ac:dyDescent="0.2">
      <c r="A893"/>
    </row>
    <row r="894" spans="1:1" ht="13.5" customHeight="1" x14ac:dyDescent="0.2">
      <c r="A894"/>
    </row>
    <row r="895" spans="1:1" ht="13.5" customHeight="1" x14ac:dyDescent="0.2">
      <c r="A895"/>
    </row>
    <row r="896" spans="1:1" ht="13.5" customHeight="1" x14ac:dyDescent="0.2">
      <c r="A896"/>
    </row>
    <row r="897" spans="1:1" ht="13.5" customHeight="1" x14ac:dyDescent="0.2">
      <c r="A897"/>
    </row>
    <row r="898" spans="1:1" ht="13.5" customHeight="1" x14ac:dyDescent="0.2">
      <c r="A898"/>
    </row>
    <row r="899" spans="1:1" ht="13.5" customHeight="1" x14ac:dyDescent="0.2">
      <c r="A899"/>
    </row>
    <row r="900" spans="1:1" ht="13.5" customHeight="1" x14ac:dyDescent="0.2">
      <c r="A900"/>
    </row>
    <row r="901" spans="1:1" ht="13.5" customHeight="1" x14ac:dyDescent="0.2">
      <c r="A901"/>
    </row>
    <row r="902" spans="1:1" ht="13.5" customHeight="1" x14ac:dyDescent="0.2">
      <c r="A902"/>
    </row>
    <row r="903" spans="1:1" ht="13.5" customHeight="1" x14ac:dyDescent="0.2">
      <c r="A903"/>
    </row>
    <row r="904" spans="1:1" ht="13.5" customHeight="1" x14ac:dyDescent="0.2">
      <c r="A904"/>
    </row>
    <row r="905" spans="1:1" ht="13.5" customHeight="1" x14ac:dyDescent="0.2">
      <c r="A905"/>
    </row>
    <row r="906" spans="1:1" ht="13.5" customHeight="1" x14ac:dyDescent="0.2">
      <c r="A906"/>
    </row>
    <row r="907" spans="1:1" ht="13.5" customHeight="1" x14ac:dyDescent="0.2">
      <c r="A907"/>
    </row>
    <row r="908" spans="1:1" ht="13.5" customHeight="1" x14ac:dyDescent="0.2">
      <c r="A908"/>
    </row>
    <row r="909" spans="1:1" ht="13.5" customHeight="1" x14ac:dyDescent="0.2">
      <c r="A909"/>
    </row>
    <row r="910" spans="1:1" ht="13.5" customHeight="1" x14ac:dyDescent="0.2">
      <c r="A910"/>
    </row>
    <row r="911" spans="1:1" ht="13.5" customHeight="1" x14ac:dyDescent="0.2">
      <c r="A911"/>
    </row>
    <row r="912" spans="1:1" ht="13.5" customHeight="1" x14ac:dyDescent="0.2">
      <c r="A912"/>
    </row>
    <row r="913" spans="1:1" ht="13.5" customHeight="1" x14ac:dyDescent="0.2">
      <c r="A913"/>
    </row>
    <row r="914" spans="1:1" ht="13.5" customHeight="1" x14ac:dyDescent="0.2">
      <c r="A914"/>
    </row>
    <row r="915" spans="1:1" ht="13.5" customHeight="1" x14ac:dyDescent="0.2">
      <c r="A915"/>
    </row>
    <row r="916" spans="1:1" ht="13.5" customHeight="1" x14ac:dyDescent="0.2">
      <c r="A916"/>
    </row>
    <row r="917" spans="1:1" ht="13.5" customHeight="1" x14ac:dyDescent="0.2">
      <c r="A917"/>
    </row>
    <row r="918" spans="1:1" ht="13.5" customHeight="1" x14ac:dyDescent="0.2">
      <c r="A918"/>
    </row>
    <row r="919" spans="1:1" ht="13.5" customHeight="1" x14ac:dyDescent="0.2">
      <c r="A919"/>
    </row>
    <row r="920" spans="1:1" ht="13.5" customHeight="1" x14ac:dyDescent="0.2">
      <c r="A920"/>
    </row>
    <row r="921" spans="1:1" ht="13.5" customHeight="1" x14ac:dyDescent="0.2">
      <c r="A921"/>
    </row>
    <row r="922" spans="1:1" ht="13.5" customHeight="1" x14ac:dyDescent="0.2">
      <c r="A922"/>
    </row>
    <row r="923" spans="1:1" ht="13.5" customHeight="1" x14ac:dyDescent="0.2">
      <c r="A923"/>
    </row>
    <row r="924" spans="1:1" ht="13.5" customHeight="1" x14ac:dyDescent="0.2">
      <c r="A924"/>
    </row>
    <row r="925" spans="1:1" ht="13.5" customHeight="1" x14ac:dyDescent="0.2">
      <c r="A925"/>
    </row>
    <row r="926" spans="1:1" ht="13.5" customHeight="1" x14ac:dyDescent="0.2">
      <c r="A926"/>
    </row>
    <row r="927" spans="1:1" ht="13.5" customHeight="1" x14ac:dyDescent="0.2">
      <c r="A927"/>
    </row>
    <row r="928" spans="1:1" ht="13.5" customHeight="1" x14ac:dyDescent="0.2">
      <c r="A928"/>
    </row>
    <row r="929" spans="1:1" ht="13.5" customHeight="1" x14ac:dyDescent="0.2">
      <c r="A929"/>
    </row>
    <row r="930" spans="1:1" ht="13.5" customHeight="1" x14ac:dyDescent="0.2">
      <c r="A930"/>
    </row>
    <row r="931" spans="1:1" ht="13.5" customHeight="1" x14ac:dyDescent="0.2">
      <c r="A931"/>
    </row>
    <row r="932" spans="1:1" ht="13.5" customHeight="1" x14ac:dyDescent="0.2">
      <c r="A932"/>
    </row>
    <row r="933" spans="1:1" ht="13.5" customHeight="1" x14ac:dyDescent="0.2">
      <c r="A933"/>
    </row>
    <row r="934" spans="1:1" ht="13.5" customHeight="1" x14ac:dyDescent="0.2">
      <c r="A934"/>
    </row>
    <row r="935" spans="1:1" ht="13.5" customHeight="1" x14ac:dyDescent="0.2">
      <c r="A935"/>
    </row>
    <row r="936" spans="1:1" ht="13.5" customHeight="1" x14ac:dyDescent="0.2">
      <c r="A936"/>
    </row>
    <row r="937" spans="1:1" ht="13.5" customHeight="1" x14ac:dyDescent="0.2">
      <c r="A937"/>
    </row>
    <row r="938" spans="1:1" ht="13.5" customHeight="1" x14ac:dyDescent="0.2">
      <c r="A938"/>
    </row>
    <row r="939" spans="1:1" ht="13.5" customHeight="1" x14ac:dyDescent="0.2">
      <c r="A939"/>
    </row>
    <row r="940" spans="1:1" ht="13.5" customHeight="1" x14ac:dyDescent="0.2">
      <c r="A940"/>
    </row>
    <row r="941" spans="1:1" ht="13.5" customHeight="1" x14ac:dyDescent="0.2">
      <c r="A941"/>
    </row>
    <row r="942" spans="1:1" ht="13.5" customHeight="1" x14ac:dyDescent="0.2">
      <c r="A942"/>
    </row>
    <row r="943" spans="1:1" ht="13.5" customHeight="1" x14ac:dyDescent="0.2">
      <c r="A943"/>
    </row>
    <row r="944" spans="1:1" ht="13.5" customHeight="1" x14ac:dyDescent="0.2">
      <c r="A944"/>
    </row>
    <row r="945" spans="1:1" ht="13.5" customHeight="1" x14ac:dyDescent="0.2">
      <c r="A945"/>
    </row>
    <row r="946" spans="1:1" ht="13.5" customHeight="1" x14ac:dyDescent="0.2">
      <c r="A946"/>
    </row>
    <row r="947" spans="1:1" ht="13.5" customHeight="1" x14ac:dyDescent="0.2">
      <c r="A947"/>
    </row>
    <row r="948" spans="1:1" ht="13.5" customHeight="1" x14ac:dyDescent="0.2">
      <c r="A948"/>
    </row>
    <row r="949" spans="1:1" ht="13.5" customHeight="1" x14ac:dyDescent="0.2">
      <c r="A949"/>
    </row>
    <row r="950" spans="1:1" ht="13.5" customHeight="1" x14ac:dyDescent="0.2">
      <c r="A950"/>
    </row>
    <row r="951" spans="1:1" ht="13.5" customHeight="1" x14ac:dyDescent="0.2">
      <c r="A951"/>
    </row>
    <row r="952" spans="1:1" ht="13.5" customHeight="1" x14ac:dyDescent="0.2">
      <c r="A952"/>
    </row>
    <row r="953" spans="1:1" ht="13.5" customHeight="1" x14ac:dyDescent="0.2">
      <c r="A953"/>
    </row>
    <row r="954" spans="1:1" ht="13.5" customHeight="1" x14ac:dyDescent="0.2">
      <c r="A954"/>
    </row>
    <row r="955" spans="1:1" ht="13.5" customHeight="1" x14ac:dyDescent="0.2">
      <c r="A955"/>
    </row>
    <row r="956" spans="1:1" ht="13.5" customHeight="1" x14ac:dyDescent="0.2">
      <c r="A956"/>
    </row>
    <row r="957" spans="1:1" ht="13.5" customHeight="1" x14ac:dyDescent="0.2">
      <c r="A957"/>
    </row>
    <row r="958" spans="1:1" ht="13.5" customHeight="1" x14ac:dyDescent="0.2">
      <c r="A958"/>
    </row>
    <row r="959" spans="1:1" ht="13.5" customHeight="1" x14ac:dyDescent="0.2">
      <c r="A959"/>
    </row>
    <row r="960" spans="1:1" ht="13.5" customHeight="1" x14ac:dyDescent="0.2">
      <c r="A960"/>
    </row>
    <row r="961" spans="1:1" ht="13.5" customHeight="1" x14ac:dyDescent="0.2">
      <c r="A961"/>
    </row>
    <row r="962" spans="1:1" ht="13.5" customHeight="1" x14ac:dyDescent="0.2">
      <c r="A962"/>
    </row>
    <row r="963" spans="1:1" ht="13.5" customHeight="1" x14ac:dyDescent="0.2">
      <c r="A963"/>
    </row>
    <row r="964" spans="1:1" ht="13.5" customHeight="1" x14ac:dyDescent="0.2">
      <c r="A964"/>
    </row>
    <row r="965" spans="1:1" ht="13.5" customHeight="1" x14ac:dyDescent="0.2">
      <c r="A965"/>
    </row>
    <row r="966" spans="1:1" ht="13.5" customHeight="1" x14ac:dyDescent="0.2">
      <c r="A966"/>
    </row>
    <row r="967" spans="1:1" ht="13.5" customHeight="1" x14ac:dyDescent="0.2">
      <c r="A967"/>
    </row>
    <row r="968" spans="1:1" ht="13.5" customHeight="1" x14ac:dyDescent="0.2">
      <c r="A968"/>
    </row>
    <row r="969" spans="1:1" ht="13.5" customHeight="1" x14ac:dyDescent="0.2">
      <c r="A969"/>
    </row>
    <row r="970" spans="1:1" ht="13.5" customHeight="1" x14ac:dyDescent="0.2">
      <c r="A970"/>
    </row>
    <row r="971" spans="1:1" ht="13.5" customHeight="1" x14ac:dyDescent="0.2">
      <c r="A971"/>
    </row>
    <row r="972" spans="1:1" ht="13.5" customHeight="1" x14ac:dyDescent="0.2">
      <c r="A972"/>
    </row>
    <row r="973" spans="1:1" ht="13.5" customHeight="1" x14ac:dyDescent="0.2">
      <c r="A973"/>
    </row>
    <row r="974" spans="1:1" ht="13.5" customHeight="1" x14ac:dyDescent="0.2">
      <c r="A974"/>
    </row>
    <row r="975" spans="1:1" ht="13.5" customHeight="1" x14ac:dyDescent="0.2">
      <c r="A975"/>
    </row>
    <row r="976" spans="1:1" ht="13.5" customHeight="1" x14ac:dyDescent="0.2">
      <c r="A976"/>
    </row>
    <row r="977" spans="1:1" ht="13.5" customHeight="1" x14ac:dyDescent="0.2">
      <c r="A977"/>
    </row>
    <row r="978" spans="1:1" ht="13.5" customHeight="1" x14ac:dyDescent="0.2">
      <c r="A978"/>
    </row>
    <row r="979" spans="1:1" ht="13.5" customHeight="1" x14ac:dyDescent="0.2">
      <c r="A979"/>
    </row>
    <row r="980" spans="1:1" ht="13.5" customHeight="1" x14ac:dyDescent="0.2">
      <c r="A980"/>
    </row>
    <row r="981" spans="1:1" ht="13.5" customHeight="1" x14ac:dyDescent="0.2">
      <c r="A981"/>
    </row>
    <row r="982" spans="1:1" ht="13.5" customHeight="1" x14ac:dyDescent="0.2">
      <c r="A982"/>
    </row>
    <row r="983" spans="1:1" ht="13.5" customHeight="1" x14ac:dyDescent="0.2">
      <c r="A983"/>
    </row>
    <row r="984" spans="1:1" ht="13.5" customHeight="1" x14ac:dyDescent="0.2">
      <c r="A984"/>
    </row>
    <row r="985" spans="1:1" ht="13.5" customHeight="1" x14ac:dyDescent="0.2">
      <c r="A985"/>
    </row>
    <row r="986" spans="1:1" ht="13.5" customHeight="1" x14ac:dyDescent="0.2">
      <c r="A986"/>
    </row>
    <row r="987" spans="1:1" ht="13.5" customHeight="1" x14ac:dyDescent="0.2">
      <c r="A987"/>
    </row>
    <row r="988" spans="1:1" ht="13.5" customHeight="1" x14ac:dyDescent="0.2">
      <c r="A988"/>
    </row>
    <row r="989" spans="1:1" ht="13.5" customHeight="1" x14ac:dyDescent="0.2">
      <c r="A989"/>
    </row>
    <row r="990" spans="1:1" ht="13.5" customHeight="1" x14ac:dyDescent="0.2">
      <c r="A990"/>
    </row>
    <row r="991" spans="1:1" ht="13.5" customHeight="1" x14ac:dyDescent="0.2">
      <c r="A991"/>
    </row>
    <row r="992" spans="1:1" ht="13.5" customHeight="1" x14ac:dyDescent="0.2">
      <c r="A992"/>
    </row>
    <row r="993" spans="1:1" ht="13.5" customHeight="1" x14ac:dyDescent="0.2">
      <c r="A993"/>
    </row>
    <row r="994" spans="1:1" ht="13.5" customHeight="1" x14ac:dyDescent="0.2">
      <c r="A994"/>
    </row>
    <row r="995" spans="1:1" ht="13.5" customHeight="1" x14ac:dyDescent="0.2">
      <c r="A995"/>
    </row>
    <row r="996" spans="1:1" ht="13.5" customHeight="1" x14ac:dyDescent="0.2">
      <c r="A996"/>
    </row>
    <row r="997" spans="1:1" ht="13.5" customHeight="1" x14ac:dyDescent="0.2">
      <c r="A997"/>
    </row>
    <row r="998" spans="1:1" ht="13.5" customHeight="1" x14ac:dyDescent="0.2">
      <c r="A998"/>
    </row>
    <row r="999" spans="1:1" ht="13.5" customHeight="1" x14ac:dyDescent="0.2">
      <c r="A999"/>
    </row>
    <row r="1000" spans="1:1" ht="13.5" customHeight="1" x14ac:dyDescent="0.2">
      <c r="A1000"/>
    </row>
    <row r="1001" spans="1:1" ht="13.5" customHeight="1" x14ac:dyDescent="0.2">
      <c r="A1001"/>
    </row>
    <row r="1002" spans="1:1" ht="13.5" customHeight="1" x14ac:dyDescent="0.2">
      <c r="A1002"/>
    </row>
    <row r="1003" spans="1:1" ht="13.5" customHeight="1" x14ac:dyDescent="0.2">
      <c r="A1003"/>
    </row>
    <row r="1004" spans="1:1" ht="13.5" customHeight="1" x14ac:dyDescent="0.2">
      <c r="A1004"/>
    </row>
    <row r="1005" spans="1:1" ht="13.5" customHeight="1" x14ac:dyDescent="0.2">
      <c r="A1005"/>
    </row>
    <row r="1006" spans="1:1" ht="13.5" customHeight="1" x14ac:dyDescent="0.2">
      <c r="A1006"/>
    </row>
    <row r="1007" spans="1:1" ht="13.5" customHeight="1" x14ac:dyDescent="0.2">
      <c r="A1007"/>
    </row>
    <row r="1008" spans="1:1" ht="13.5" customHeight="1" x14ac:dyDescent="0.2">
      <c r="A1008"/>
    </row>
    <row r="1009" spans="1:1" ht="13.5" customHeight="1" x14ac:dyDescent="0.2">
      <c r="A1009"/>
    </row>
    <row r="1010" spans="1:1" ht="13.5" customHeight="1" x14ac:dyDescent="0.2">
      <c r="A1010"/>
    </row>
    <row r="1011" spans="1:1" ht="13.5" customHeight="1" x14ac:dyDescent="0.2">
      <c r="A1011"/>
    </row>
    <row r="1012" spans="1:1" ht="13.5" customHeight="1" x14ac:dyDescent="0.2">
      <c r="A1012"/>
    </row>
    <row r="1013" spans="1:1" ht="13.5" customHeight="1" x14ac:dyDescent="0.2">
      <c r="A1013"/>
    </row>
    <row r="1014" spans="1:1" ht="13.5" customHeight="1" x14ac:dyDescent="0.2">
      <c r="A1014"/>
    </row>
    <row r="1015" spans="1:1" ht="13.5" customHeight="1" x14ac:dyDescent="0.2">
      <c r="A1015"/>
    </row>
    <row r="1016" spans="1:1" ht="13.5" customHeight="1" x14ac:dyDescent="0.2">
      <c r="A1016"/>
    </row>
    <row r="1017" spans="1:1" ht="13.5" customHeight="1" x14ac:dyDescent="0.2">
      <c r="A1017"/>
    </row>
    <row r="1018" spans="1:1" ht="13.5" customHeight="1" x14ac:dyDescent="0.2">
      <c r="A1018"/>
    </row>
    <row r="1019" spans="1:1" ht="13.5" customHeight="1" x14ac:dyDescent="0.2">
      <c r="A1019"/>
    </row>
    <row r="1020" spans="1:1" ht="13.5" customHeight="1" x14ac:dyDescent="0.2">
      <c r="A1020"/>
    </row>
    <row r="1021" spans="1:1" ht="13.5" customHeight="1" x14ac:dyDescent="0.2">
      <c r="A1021"/>
    </row>
    <row r="1022" spans="1:1" ht="13.5" customHeight="1" x14ac:dyDescent="0.2">
      <c r="A1022"/>
    </row>
    <row r="1023" spans="1:1" ht="13.5" customHeight="1" x14ac:dyDescent="0.2">
      <c r="A1023"/>
    </row>
    <row r="1024" spans="1:1" ht="13.5" customHeight="1" x14ac:dyDescent="0.2">
      <c r="A1024"/>
    </row>
    <row r="1025" spans="1:1" ht="13.5" customHeight="1" x14ac:dyDescent="0.2">
      <c r="A1025"/>
    </row>
    <row r="1026" spans="1:1" ht="13.5" customHeight="1" x14ac:dyDescent="0.2">
      <c r="A1026"/>
    </row>
    <row r="1027" spans="1:1" ht="13.5" customHeight="1" x14ac:dyDescent="0.2">
      <c r="A1027"/>
    </row>
    <row r="1028" spans="1:1" ht="13.5" customHeight="1" x14ac:dyDescent="0.2">
      <c r="A1028"/>
    </row>
    <row r="1029" spans="1:1" ht="13.5" customHeight="1" x14ac:dyDescent="0.2">
      <c r="A1029"/>
    </row>
    <row r="1030" spans="1:1" ht="13.5" customHeight="1" x14ac:dyDescent="0.2">
      <c r="A1030"/>
    </row>
    <row r="1031" spans="1:1" ht="13.5" customHeight="1" x14ac:dyDescent="0.2">
      <c r="A1031"/>
    </row>
    <row r="1032" spans="1:1" ht="13.5" customHeight="1" x14ac:dyDescent="0.2">
      <c r="A1032"/>
    </row>
    <row r="1033" spans="1:1" ht="13.5" customHeight="1" x14ac:dyDescent="0.2">
      <c r="A1033"/>
    </row>
    <row r="1034" spans="1:1" ht="13.5" customHeight="1" x14ac:dyDescent="0.2">
      <c r="A1034"/>
    </row>
    <row r="1035" spans="1:1" ht="13.5" customHeight="1" x14ac:dyDescent="0.2">
      <c r="A1035"/>
    </row>
    <row r="1036" spans="1:1" ht="13.5" customHeight="1" x14ac:dyDescent="0.2">
      <c r="A1036"/>
    </row>
    <row r="1037" spans="1:1" ht="13.5" customHeight="1" x14ac:dyDescent="0.2">
      <c r="A1037"/>
    </row>
    <row r="1038" spans="1:1" ht="13.5" customHeight="1" x14ac:dyDescent="0.2">
      <c r="A1038"/>
    </row>
    <row r="1039" spans="1:1" ht="13.5" customHeight="1" x14ac:dyDescent="0.2">
      <c r="A1039"/>
    </row>
    <row r="1040" spans="1:1" ht="13.5" customHeight="1" x14ac:dyDescent="0.2">
      <c r="A1040"/>
    </row>
    <row r="1041" spans="1:1" ht="13.5" customHeight="1" x14ac:dyDescent="0.2">
      <c r="A1041"/>
    </row>
    <row r="1042" spans="1:1" ht="13.5" customHeight="1" x14ac:dyDescent="0.2">
      <c r="A1042"/>
    </row>
    <row r="1043" spans="1:1" ht="13.5" customHeight="1" x14ac:dyDescent="0.2">
      <c r="A1043"/>
    </row>
    <row r="1044" spans="1:1" ht="13.5" customHeight="1" x14ac:dyDescent="0.2">
      <c r="A1044"/>
    </row>
    <row r="1045" spans="1:1" ht="13.5" customHeight="1" x14ac:dyDescent="0.2">
      <c r="A1045"/>
    </row>
    <row r="1046" spans="1:1" ht="13.5" customHeight="1" x14ac:dyDescent="0.2">
      <c r="A1046"/>
    </row>
    <row r="1047" spans="1:1" ht="13.5" customHeight="1" x14ac:dyDescent="0.2">
      <c r="A1047"/>
    </row>
    <row r="1048" spans="1:1" ht="13.5" customHeight="1" x14ac:dyDescent="0.2">
      <c r="A1048"/>
    </row>
    <row r="1049" spans="1:1" ht="13.5" customHeight="1" x14ac:dyDescent="0.2">
      <c r="A1049"/>
    </row>
    <row r="1050" spans="1:1" ht="13.5" customHeight="1" x14ac:dyDescent="0.2">
      <c r="A1050"/>
    </row>
    <row r="1051" spans="1:1" ht="13.5" customHeight="1" x14ac:dyDescent="0.2">
      <c r="A1051"/>
    </row>
    <row r="1052" spans="1:1" ht="13.5" customHeight="1" x14ac:dyDescent="0.2">
      <c r="A1052"/>
    </row>
    <row r="1053" spans="1:1" ht="13.5" customHeight="1" x14ac:dyDescent="0.2">
      <c r="A1053"/>
    </row>
    <row r="1054" spans="1:1" ht="13.5" customHeight="1" x14ac:dyDescent="0.2">
      <c r="A1054"/>
    </row>
    <row r="1055" spans="1:1" ht="13.5" customHeight="1" x14ac:dyDescent="0.2">
      <c r="A1055"/>
    </row>
    <row r="1056" spans="1:1" ht="13.5" customHeight="1" x14ac:dyDescent="0.2">
      <c r="A1056"/>
    </row>
    <row r="1057" spans="1:1" ht="13.5" customHeight="1" x14ac:dyDescent="0.2">
      <c r="A1057"/>
    </row>
    <row r="1058" spans="1:1" ht="13.5" customHeight="1" x14ac:dyDescent="0.2">
      <c r="A1058"/>
    </row>
    <row r="1059" spans="1:1" ht="13.5" customHeight="1" x14ac:dyDescent="0.2">
      <c r="A1059"/>
    </row>
    <row r="1060" spans="1:1" ht="13.5" customHeight="1" x14ac:dyDescent="0.2">
      <c r="A1060"/>
    </row>
    <row r="1061" spans="1:1" ht="13.5" customHeight="1" x14ac:dyDescent="0.2">
      <c r="A1061"/>
    </row>
    <row r="1062" spans="1:1" ht="13.5" customHeight="1" x14ac:dyDescent="0.2">
      <c r="A1062"/>
    </row>
    <row r="1063" spans="1:1" ht="13.5" customHeight="1" x14ac:dyDescent="0.2">
      <c r="A1063"/>
    </row>
    <row r="1064" spans="1:1" ht="13.5" customHeight="1" x14ac:dyDescent="0.2">
      <c r="A1064"/>
    </row>
    <row r="1065" spans="1:1" ht="13.5" customHeight="1" x14ac:dyDescent="0.2">
      <c r="A1065"/>
    </row>
    <row r="1066" spans="1:1" ht="13.5" customHeight="1" x14ac:dyDescent="0.2">
      <c r="A1066"/>
    </row>
    <row r="1067" spans="1:1" ht="13.5" customHeight="1" x14ac:dyDescent="0.2">
      <c r="A1067"/>
    </row>
    <row r="1068" spans="1:1" ht="13.5" customHeight="1" x14ac:dyDescent="0.2">
      <c r="A1068"/>
    </row>
    <row r="1069" spans="1:1" ht="13.5" customHeight="1" x14ac:dyDescent="0.2">
      <c r="A1069"/>
    </row>
    <row r="1070" spans="1:1" ht="13.5" customHeight="1" x14ac:dyDescent="0.2">
      <c r="A1070"/>
    </row>
    <row r="1071" spans="1:1" ht="13.5" customHeight="1" x14ac:dyDescent="0.2">
      <c r="A1071"/>
    </row>
    <row r="1072" spans="1:1" ht="13.5" customHeight="1" x14ac:dyDescent="0.2">
      <c r="A1072"/>
    </row>
    <row r="1073" spans="1:1" ht="13.5" customHeight="1" x14ac:dyDescent="0.2">
      <c r="A1073"/>
    </row>
    <row r="1074" spans="1:1" ht="13.5" customHeight="1" x14ac:dyDescent="0.2">
      <c r="A1074"/>
    </row>
    <row r="1075" spans="1:1" ht="13.5" customHeight="1" x14ac:dyDescent="0.2">
      <c r="A1075"/>
    </row>
    <row r="1076" spans="1:1" ht="13.5" customHeight="1" x14ac:dyDescent="0.2">
      <c r="A1076"/>
    </row>
    <row r="1077" spans="1:1" ht="13.5" customHeight="1" x14ac:dyDescent="0.2">
      <c r="A1077"/>
    </row>
    <row r="1078" spans="1:1" ht="13.5" customHeight="1" x14ac:dyDescent="0.2">
      <c r="A1078"/>
    </row>
    <row r="1079" spans="1:1" ht="13.5" customHeight="1" x14ac:dyDescent="0.2">
      <c r="A1079"/>
    </row>
    <row r="1080" spans="1:1" ht="13.5" customHeight="1" x14ac:dyDescent="0.2">
      <c r="A1080"/>
    </row>
    <row r="1081" spans="1:1" ht="13.5" customHeight="1" x14ac:dyDescent="0.2">
      <c r="A1081"/>
    </row>
    <row r="1082" spans="1:1" ht="13.5" customHeight="1" x14ac:dyDescent="0.2">
      <c r="A1082"/>
    </row>
    <row r="1083" spans="1:1" ht="13.5" customHeight="1" x14ac:dyDescent="0.2">
      <c r="A1083"/>
    </row>
    <row r="1084" spans="1:1" ht="13.5" customHeight="1" x14ac:dyDescent="0.2">
      <c r="A1084"/>
    </row>
    <row r="1085" spans="1:1" ht="13.5" customHeight="1" x14ac:dyDescent="0.2">
      <c r="A1085"/>
    </row>
    <row r="1086" spans="1:1" ht="13.5" customHeight="1" x14ac:dyDescent="0.2">
      <c r="A1086"/>
    </row>
    <row r="1087" spans="1:1" ht="13.5" customHeight="1" x14ac:dyDescent="0.2">
      <c r="A1087"/>
    </row>
    <row r="1088" spans="1:1" ht="13.5" customHeight="1" x14ac:dyDescent="0.2">
      <c r="A1088"/>
    </row>
    <row r="1089" spans="1:1" ht="13.5" customHeight="1" x14ac:dyDescent="0.2">
      <c r="A1089"/>
    </row>
    <row r="1090" spans="1:1" ht="13.5" customHeight="1" x14ac:dyDescent="0.2">
      <c r="A1090"/>
    </row>
    <row r="1091" spans="1:1" ht="13.5" customHeight="1" x14ac:dyDescent="0.2">
      <c r="A1091"/>
    </row>
    <row r="1092" spans="1:1" ht="13.5" customHeight="1" x14ac:dyDescent="0.2">
      <c r="A1092"/>
    </row>
    <row r="1093" spans="1:1" ht="13.5" customHeight="1" x14ac:dyDescent="0.2">
      <c r="A1093"/>
    </row>
    <row r="1094" spans="1:1" ht="13.5" customHeight="1" x14ac:dyDescent="0.2">
      <c r="A1094"/>
    </row>
    <row r="1095" spans="1:1" ht="13.5" customHeight="1" x14ac:dyDescent="0.2">
      <c r="A1095"/>
    </row>
    <row r="1096" spans="1:1" ht="13.5" customHeight="1" x14ac:dyDescent="0.2">
      <c r="A1096"/>
    </row>
    <row r="1097" spans="1:1" ht="13.5" customHeight="1" x14ac:dyDescent="0.2">
      <c r="A1097"/>
    </row>
    <row r="1098" spans="1:1" ht="13.5" customHeight="1" x14ac:dyDescent="0.2">
      <c r="A1098"/>
    </row>
    <row r="1099" spans="1:1" ht="13.5" customHeight="1" x14ac:dyDescent="0.2">
      <c r="A1099"/>
    </row>
    <row r="1100" spans="1:1" ht="13.5" customHeight="1" x14ac:dyDescent="0.2">
      <c r="A1100"/>
    </row>
    <row r="1101" spans="1:1" ht="13.5" customHeight="1" x14ac:dyDescent="0.2">
      <c r="A1101"/>
    </row>
    <row r="1102" spans="1:1" ht="13.5" customHeight="1" x14ac:dyDescent="0.2">
      <c r="A1102"/>
    </row>
    <row r="1103" spans="1:1" ht="13.5" customHeight="1" x14ac:dyDescent="0.2">
      <c r="A1103"/>
    </row>
    <row r="1104" spans="1:1" ht="13.5" customHeight="1" x14ac:dyDescent="0.2">
      <c r="A1104"/>
    </row>
    <row r="1105" spans="1:1" ht="13.5" customHeight="1" x14ac:dyDescent="0.2">
      <c r="A1105"/>
    </row>
    <row r="1106" spans="1:1" ht="13.5" customHeight="1" x14ac:dyDescent="0.2">
      <c r="A1106"/>
    </row>
    <row r="1107" spans="1:1" ht="13.5" customHeight="1" x14ac:dyDescent="0.2">
      <c r="A1107"/>
    </row>
    <row r="1108" spans="1:1" ht="13.5" customHeight="1" x14ac:dyDescent="0.2">
      <c r="A1108"/>
    </row>
    <row r="1109" spans="1:1" ht="13.5" customHeight="1" x14ac:dyDescent="0.2">
      <c r="A1109"/>
    </row>
    <row r="1110" spans="1:1" ht="13.5" customHeight="1" x14ac:dyDescent="0.2">
      <c r="A1110"/>
    </row>
    <row r="1111" spans="1:1" ht="13.5" customHeight="1" x14ac:dyDescent="0.2">
      <c r="A1111"/>
    </row>
    <row r="1112" spans="1:1" ht="13.5" customHeight="1" x14ac:dyDescent="0.2">
      <c r="A1112"/>
    </row>
    <row r="1113" spans="1:1" ht="13.5" customHeight="1" x14ac:dyDescent="0.2">
      <c r="A1113"/>
    </row>
    <row r="1114" spans="1:1" ht="13.5" customHeight="1" x14ac:dyDescent="0.2">
      <c r="A1114"/>
    </row>
    <row r="1115" spans="1:1" ht="13.5" customHeight="1" x14ac:dyDescent="0.2">
      <c r="A1115"/>
    </row>
    <row r="1116" spans="1:1" ht="13.5" customHeight="1" x14ac:dyDescent="0.2">
      <c r="A1116"/>
    </row>
    <row r="1117" spans="1:1" ht="13.5" customHeight="1" x14ac:dyDescent="0.2">
      <c r="A1117"/>
    </row>
    <row r="1118" spans="1:1" ht="13.5" customHeight="1" x14ac:dyDescent="0.2">
      <c r="A1118"/>
    </row>
    <row r="1119" spans="1:1" ht="13.5" customHeight="1" x14ac:dyDescent="0.2">
      <c r="A1119"/>
    </row>
    <row r="1120" spans="1:1" ht="13.5" customHeight="1" x14ac:dyDescent="0.2">
      <c r="A1120"/>
    </row>
    <row r="1121" spans="1:1" ht="13.5" customHeight="1" x14ac:dyDescent="0.2">
      <c r="A1121"/>
    </row>
    <row r="1122" spans="1:1" ht="13.5" customHeight="1" x14ac:dyDescent="0.2">
      <c r="A1122"/>
    </row>
    <row r="1123" spans="1:1" ht="13.5" customHeight="1" x14ac:dyDescent="0.2">
      <c r="A1123"/>
    </row>
    <row r="1124" spans="1:1" ht="13.5" customHeight="1" x14ac:dyDescent="0.2">
      <c r="A1124"/>
    </row>
    <row r="1125" spans="1:1" ht="13.5" customHeight="1" x14ac:dyDescent="0.2">
      <c r="A1125"/>
    </row>
    <row r="1126" spans="1:1" ht="13.5" customHeight="1" x14ac:dyDescent="0.2">
      <c r="A1126"/>
    </row>
    <row r="1127" spans="1:1" ht="13.5" customHeight="1" x14ac:dyDescent="0.2">
      <c r="A1127"/>
    </row>
    <row r="1128" spans="1:1" ht="13.5" customHeight="1" x14ac:dyDescent="0.2">
      <c r="A1128"/>
    </row>
    <row r="1129" spans="1:1" ht="13.5" customHeight="1" x14ac:dyDescent="0.2">
      <c r="A1129"/>
    </row>
    <row r="1130" spans="1:1" ht="13.5" customHeight="1" x14ac:dyDescent="0.2">
      <c r="A1130"/>
    </row>
    <row r="1131" spans="1:1" ht="13.5" customHeight="1" x14ac:dyDescent="0.2">
      <c r="A1131"/>
    </row>
    <row r="1132" spans="1:1" ht="13.5" customHeight="1" x14ac:dyDescent="0.2">
      <c r="A1132"/>
    </row>
    <row r="1133" spans="1:1" ht="13.5" customHeight="1" x14ac:dyDescent="0.2">
      <c r="A1133"/>
    </row>
    <row r="1134" spans="1:1" ht="13.5" customHeight="1" x14ac:dyDescent="0.2">
      <c r="A1134"/>
    </row>
    <row r="1135" spans="1:1" ht="13.5" customHeight="1" x14ac:dyDescent="0.2">
      <c r="A1135"/>
    </row>
    <row r="1136" spans="1:1" ht="13.5" customHeight="1" x14ac:dyDescent="0.2">
      <c r="A1136"/>
    </row>
    <row r="1137" spans="1:1" ht="13.5" customHeight="1" x14ac:dyDescent="0.2">
      <c r="A1137"/>
    </row>
    <row r="1138" spans="1:1" ht="13.5" customHeight="1" x14ac:dyDescent="0.2">
      <c r="A1138"/>
    </row>
    <row r="1139" spans="1:1" ht="13.5" customHeight="1" x14ac:dyDescent="0.2">
      <c r="A1139"/>
    </row>
    <row r="1140" spans="1:1" ht="13.5" customHeight="1" x14ac:dyDescent="0.2">
      <c r="A1140"/>
    </row>
    <row r="1141" spans="1:1" ht="13.5" customHeight="1" x14ac:dyDescent="0.2">
      <c r="A1141"/>
    </row>
    <row r="1142" spans="1:1" ht="13.5" customHeight="1" x14ac:dyDescent="0.2">
      <c r="A1142"/>
    </row>
    <row r="1143" spans="1:1" ht="13.5" customHeight="1" x14ac:dyDescent="0.2">
      <c r="A1143"/>
    </row>
    <row r="1144" spans="1:1" ht="13.5" customHeight="1" x14ac:dyDescent="0.2">
      <c r="A1144"/>
    </row>
    <row r="1145" spans="1:1" ht="13.5" customHeight="1" x14ac:dyDescent="0.2">
      <c r="A1145"/>
    </row>
    <row r="1146" spans="1:1" ht="13.5" customHeight="1" x14ac:dyDescent="0.2">
      <c r="A1146"/>
    </row>
    <row r="1147" spans="1:1" ht="13.5" customHeight="1" x14ac:dyDescent="0.2">
      <c r="A1147"/>
    </row>
    <row r="1148" spans="1:1" ht="13.5" customHeight="1" x14ac:dyDescent="0.2">
      <c r="A1148"/>
    </row>
    <row r="1149" spans="1:1" ht="13.5" customHeight="1" x14ac:dyDescent="0.2">
      <c r="A1149"/>
    </row>
    <row r="1150" spans="1:1" ht="13.5" customHeight="1" x14ac:dyDescent="0.2">
      <c r="A1150"/>
    </row>
    <row r="1151" spans="1:1" ht="13.5" customHeight="1" x14ac:dyDescent="0.2">
      <c r="A1151"/>
    </row>
    <row r="1152" spans="1:1" ht="13.5" customHeight="1" x14ac:dyDescent="0.2">
      <c r="A1152"/>
    </row>
    <row r="1153" spans="1:1" ht="13.5" customHeight="1" x14ac:dyDescent="0.2">
      <c r="A1153"/>
    </row>
    <row r="1154" spans="1:1" ht="13.5" customHeight="1" x14ac:dyDescent="0.2">
      <c r="A1154"/>
    </row>
    <row r="1155" spans="1:1" ht="13.5" customHeight="1" x14ac:dyDescent="0.2">
      <c r="A1155"/>
    </row>
    <row r="1156" spans="1:1" ht="13.5" customHeight="1" x14ac:dyDescent="0.2">
      <c r="A1156"/>
    </row>
    <row r="1157" spans="1:1" ht="13.5" customHeight="1" x14ac:dyDescent="0.2">
      <c r="A1157"/>
    </row>
    <row r="1158" spans="1:1" ht="13.5" customHeight="1" x14ac:dyDescent="0.2">
      <c r="A1158"/>
    </row>
    <row r="1159" spans="1:1" ht="13.5" customHeight="1" x14ac:dyDescent="0.2">
      <c r="A1159"/>
    </row>
    <row r="1160" spans="1:1" ht="13.5" customHeight="1" x14ac:dyDescent="0.2">
      <c r="A1160"/>
    </row>
    <row r="1161" spans="1:1" ht="13.5" customHeight="1" x14ac:dyDescent="0.2">
      <c r="A1161"/>
    </row>
    <row r="1162" spans="1:1" ht="13.5" customHeight="1" x14ac:dyDescent="0.2">
      <c r="A1162"/>
    </row>
    <row r="1163" spans="1:1" ht="13.5" customHeight="1" x14ac:dyDescent="0.2">
      <c r="A1163"/>
    </row>
    <row r="1164" spans="1:1" ht="13.5" customHeight="1" x14ac:dyDescent="0.2">
      <c r="A1164"/>
    </row>
    <row r="1165" spans="1:1" ht="13.5" customHeight="1" x14ac:dyDescent="0.2">
      <c r="A1165"/>
    </row>
    <row r="1166" spans="1:1" ht="13.5" customHeight="1" x14ac:dyDescent="0.2">
      <c r="A1166"/>
    </row>
    <row r="1167" spans="1:1" ht="13.5" customHeight="1" x14ac:dyDescent="0.2">
      <c r="A1167"/>
    </row>
    <row r="1168" spans="1:1" ht="13.5" customHeight="1" x14ac:dyDescent="0.2">
      <c r="A1168"/>
    </row>
    <row r="1169" spans="1:1" ht="13.5" customHeight="1" x14ac:dyDescent="0.2">
      <c r="A1169"/>
    </row>
    <row r="1170" spans="1:1" ht="13.5" customHeight="1" x14ac:dyDescent="0.2">
      <c r="A1170"/>
    </row>
    <row r="1171" spans="1:1" ht="13.5" customHeight="1" x14ac:dyDescent="0.2">
      <c r="A1171"/>
    </row>
    <row r="1172" spans="1:1" x14ac:dyDescent="0.2">
      <c r="A1172"/>
    </row>
    <row r="1173" spans="1:1" x14ac:dyDescent="0.2">
      <c r="A1173"/>
    </row>
    <row r="1174" spans="1:1" x14ac:dyDescent="0.2">
      <c r="A1174"/>
    </row>
    <row r="1175" spans="1:1" x14ac:dyDescent="0.2">
      <c r="A1175"/>
    </row>
    <row r="1176" spans="1:1" x14ac:dyDescent="0.2">
      <c r="A1176"/>
    </row>
    <row r="1177" spans="1:1" x14ac:dyDescent="0.2">
      <c r="A1177"/>
    </row>
    <row r="1178" spans="1:1" x14ac:dyDescent="0.2">
      <c r="A1178"/>
    </row>
    <row r="1179" spans="1:1" x14ac:dyDescent="0.2">
      <c r="A1179"/>
    </row>
    <row r="1180" spans="1:1" x14ac:dyDescent="0.2">
      <c r="A1180"/>
    </row>
    <row r="1181" spans="1:1" x14ac:dyDescent="0.2">
      <c r="A1181"/>
    </row>
    <row r="1182" spans="1:1" x14ac:dyDescent="0.2">
      <c r="A1182"/>
    </row>
    <row r="1183" spans="1:1" x14ac:dyDescent="0.2">
      <c r="A1183"/>
    </row>
    <row r="1184" spans="1:1" x14ac:dyDescent="0.2">
      <c r="A1184"/>
    </row>
    <row r="1185" spans="1:1" x14ac:dyDescent="0.2">
      <c r="A1185"/>
    </row>
    <row r="1186" spans="1:1" x14ac:dyDescent="0.2">
      <c r="A1186"/>
    </row>
    <row r="1187" spans="1:1" x14ac:dyDescent="0.2">
      <c r="A1187"/>
    </row>
    <row r="1188" spans="1:1" x14ac:dyDescent="0.2">
      <c r="A1188"/>
    </row>
    <row r="1189" spans="1:1" x14ac:dyDescent="0.2">
      <c r="A1189"/>
    </row>
    <row r="1190" spans="1:1" x14ac:dyDescent="0.2">
      <c r="A1190"/>
    </row>
    <row r="1191" spans="1:1" x14ac:dyDescent="0.2">
      <c r="A1191"/>
    </row>
    <row r="1192" spans="1:1" x14ac:dyDescent="0.2">
      <c r="A1192"/>
    </row>
    <row r="1193" spans="1:1" x14ac:dyDescent="0.2">
      <c r="A1193"/>
    </row>
    <row r="1194" spans="1:1" x14ac:dyDescent="0.2">
      <c r="A1194"/>
    </row>
    <row r="1195" spans="1:1" x14ac:dyDescent="0.2">
      <c r="A1195"/>
    </row>
    <row r="1196" spans="1:1" x14ac:dyDescent="0.2">
      <c r="A1196"/>
    </row>
    <row r="1197" spans="1:1" x14ac:dyDescent="0.2">
      <c r="A1197"/>
    </row>
    <row r="1198" spans="1:1" x14ac:dyDescent="0.2">
      <c r="A1198"/>
    </row>
    <row r="1199" spans="1:1" x14ac:dyDescent="0.2">
      <c r="A1199"/>
    </row>
    <row r="1200" spans="1:1" x14ac:dyDescent="0.2">
      <c r="A1200"/>
    </row>
    <row r="1201" spans="1:1" x14ac:dyDescent="0.2">
      <c r="A1201"/>
    </row>
    <row r="1202" spans="1:1" x14ac:dyDescent="0.2">
      <c r="A1202"/>
    </row>
    <row r="1203" spans="1:1" x14ac:dyDescent="0.2">
      <c r="A1203"/>
    </row>
    <row r="1204" spans="1:1" x14ac:dyDescent="0.2">
      <c r="A1204"/>
    </row>
    <row r="1205" spans="1:1" x14ac:dyDescent="0.2">
      <c r="A1205"/>
    </row>
    <row r="1206" spans="1:1" x14ac:dyDescent="0.2">
      <c r="A1206"/>
    </row>
    <row r="1207" spans="1:1" x14ac:dyDescent="0.2">
      <c r="A1207"/>
    </row>
    <row r="1208" spans="1:1" x14ac:dyDescent="0.2">
      <c r="A1208"/>
    </row>
    <row r="1209" spans="1:1" x14ac:dyDescent="0.2">
      <c r="A1209"/>
    </row>
    <row r="1210" spans="1:1" x14ac:dyDescent="0.2">
      <c r="A1210"/>
    </row>
    <row r="1211" spans="1:1" x14ac:dyDescent="0.2">
      <c r="A1211"/>
    </row>
    <row r="1212" spans="1:1" x14ac:dyDescent="0.2">
      <c r="A1212"/>
    </row>
    <row r="1213" spans="1:1" x14ac:dyDescent="0.2">
      <c r="A1213"/>
    </row>
    <row r="1214" spans="1:1" x14ac:dyDescent="0.2">
      <c r="A1214"/>
    </row>
    <row r="1215" spans="1:1" x14ac:dyDescent="0.2">
      <c r="A1215"/>
    </row>
    <row r="1216" spans="1:1" x14ac:dyDescent="0.2">
      <c r="A1216"/>
    </row>
    <row r="1217" spans="1:1" x14ac:dyDescent="0.2">
      <c r="A1217"/>
    </row>
    <row r="1218" spans="1:1" x14ac:dyDescent="0.2">
      <c r="A1218"/>
    </row>
    <row r="1219" spans="1:1" x14ac:dyDescent="0.2">
      <c r="A1219"/>
    </row>
    <row r="1220" spans="1:1" x14ac:dyDescent="0.2">
      <c r="A1220"/>
    </row>
    <row r="1221" spans="1:1" x14ac:dyDescent="0.2">
      <c r="A1221"/>
    </row>
    <row r="1222" spans="1:1" x14ac:dyDescent="0.2">
      <c r="A1222"/>
    </row>
    <row r="1223" spans="1:1" x14ac:dyDescent="0.2">
      <c r="A1223"/>
    </row>
    <row r="1224" spans="1:1" x14ac:dyDescent="0.2">
      <c r="A1224"/>
    </row>
    <row r="1225" spans="1:1" x14ac:dyDescent="0.2">
      <c r="A1225"/>
    </row>
    <row r="1226" spans="1:1" x14ac:dyDescent="0.2">
      <c r="A1226"/>
    </row>
    <row r="1227" spans="1:1" x14ac:dyDescent="0.2">
      <c r="A1227"/>
    </row>
    <row r="1228" spans="1:1" x14ac:dyDescent="0.2">
      <c r="A1228"/>
    </row>
    <row r="1229" spans="1:1" x14ac:dyDescent="0.2">
      <c r="A1229"/>
    </row>
    <row r="1230" spans="1:1" x14ac:dyDescent="0.2">
      <c r="A1230"/>
    </row>
    <row r="1231" spans="1:1" x14ac:dyDescent="0.2">
      <c r="A1231"/>
    </row>
    <row r="1232" spans="1:1" x14ac:dyDescent="0.2">
      <c r="A1232"/>
    </row>
    <row r="1233" spans="1:1" x14ac:dyDescent="0.2">
      <c r="A1233"/>
    </row>
    <row r="1234" spans="1:1" x14ac:dyDescent="0.2">
      <c r="A1234"/>
    </row>
    <row r="1235" spans="1:1" x14ac:dyDescent="0.2">
      <c r="A1235"/>
    </row>
    <row r="1236" spans="1:1" x14ac:dyDescent="0.2">
      <c r="A1236"/>
    </row>
    <row r="1237" spans="1:1" x14ac:dyDescent="0.2">
      <c r="A1237"/>
    </row>
    <row r="1238" spans="1:1" x14ac:dyDescent="0.2">
      <c r="A1238"/>
    </row>
    <row r="1239" spans="1:1" x14ac:dyDescent="0.2">
      <c r="A1239"/>
    </row>
    <row r="1240" spans="1:1" x14ac:dyDescent="0.2">
      <c r="A1240"/>
    </row>
    <row r="1241" spans="1:1" x14ac:dyDescent="0.2">
      <c r="A1241"/>
    </row>
    <row r="1242" spans="1:1" x14ac:dyDescent="0.2">
      <c r="A1242"/>
    </row>
    <row r="1243" spans="1:1" x14ac:dyDescent="0.2">
      <c r="A1243"/>
    </row>
    <row r="1244" spans="1:1" x14ac:dyDescent="0.2">
      <c r="A1244"/>
    </row>
    <row r="1245" spans="1:1" x14ac:dyDescent="0.2">
      <c r="A1245"/>
    </row>
    <row r="1246" spans="1:1" x14ac:dyDescent="0.2">
      <c r="A1246"/>
    </row>
    <row r="1247" spans="1:1" x14ac:dyDescent="0.2">
      <c r="A1247"/>
    </row>
    <row r="1248" spans="1:1" x14ac:dyDescent="0.2">
      <c r="A1248"/>
    </row>
    <row r="1249" spans="1:1" x14ac:dyDescent="0.2">
      <c r="A1249"/>
    </row>
    <row r="1250" spans="1:1" x14ac:dyDescent="0.2">
      <c r="A1250"/>
    </row>
    <row r="1251" spans="1:1" x14ac:dyDescent="0.2">
      <c r="A1251"/>
    </row>
    <row r="1252" spans="1:1" x14ac:dyDescent="0.2">
      <c r="A1252"/>
    </row>
    <row r="1253" spans="1:1" x14ac:dyDescent="0.2">
      <c r="A1253"/>
    </row>
    <row r="1254" spans="1:1" x14ac:dyDescent="0.2">
      <c r="A1254"/>
    </row>
    <row r="1255" spans="1:1" x14ac:dyDescent="0.2">
      <c r="A1255"/>
    </row>
    <row r="1256" spans="1:1" x14ac:dyDescent="0.2">
      <c r="A1256"/>
    </row>
    <row r="1257" spans="1:1" x14ac:dyDescent="0.2">
      <c r="A1257"/>
    </row>
    <row r="1258" spans="1:1" x14ac:dyDescent="0.2">
      <c r="A1258"/>
    </row>
    <row r="1259" spans="1:1" x14ac:dyDescent="0.2">
      <c r="A1259"/>
    </row>
    <row r="1260" spans="1:1" x14ac:dyDescent="0.2">
      <c r="A1260"/>
    </row>
    <row r="1261" spans="1:1" x14ac:dyDescent="0.2">
      <c r="A1261"/>
    </row>
    <row r="1262" spans="1:1" x14ac:dyDescent="0.2">
      <c r="A1262"/>
    </row>
    <row r="1263" spans="1:1" x14ac:dyDescent="0.2">
      <c r="A1263"/>
    </row>
    <row r="1264" spans="1:1" x14ac:dyDescent="0.2">
      <c r="A1264"/>
    </row>
    <row r="1265" spans="1:1" x14ac:dyDescent="0.2">
      <c r="A1265"/>
    </row>
    <row r="1266" spans="1:1" x14ac:dyDescent="0.2">
      <c r="A1266"/>
    </row>
    <row r="1267" spans="1:1" x14ac:dyDescent="0.2">
      <c r="A1267"/>
    </row>
    <row r="1268" spans="1:1" x14ac:dyDescent="0.2">
      <c r="A1268"/>
    </row>
    <row r="1269" spans="1:1" x14ac:dyDescent="0.2">
      <c r="A1269"/>
    </row>
    <row r="1270" spans="1:1" x14ac:dyDescent="0.2">
      <c r="A1270"/>
    </row>
    <row r="1271" spans="1:1" x14ac:dyDescent="0.2">
      <c r="A1271"/>
    </row>
    <row r="1272" spans="1:1" x14ac:dyDescent="0.2">
      <c r="A1272"/>
    </row>
    <row r="1273" spans="1:1" x14ac:dyDescent="0.2">
      <c r="A1273"/>
    </row>
    <row r="1274" spans="1:1" x14ac:dyDescent="0.2">
      <c r="A1274"/>
    </row>
    <row r="1275" spans="1:1" x14ac:dyDescent="0.2">
      <c r="A1275"/>
    </row>
    <row r="1276" spans="1:1" x14ac:dyDescent="0.2">
      <c r="A1276"/>
    </row>
    <row r="1277" spans="1:1" x14ac:dyDescent="0.2">
      <c r="A1277"/>
    </row>
    <row r="1278" spans="1:1" x14ac:dyDescent="0.2">
      <c r="A1278"/>
    </row>
    <row r="1279" spans="1:1" x14ac:dyDescent="0.2">
      <c r="A1279"/>
    </row>
    <row r="1280" spans="1:1" x14ac:dyDescent="0.2">
      <c r="A1280"/>
    </row>
    <row r="1281" spans="1:1" x14ac:dyDescent="0.2">
      <c r="A1281"/>
    </row>
    <row r="1282" spans="1:1" x14ac:dyDescent="0.2">
      <c r="A1282"/>
    </row>
    <row r="1283" spans="1:1" x14ac:dyDescent="0.2">
      <c r="A1283"/>
    </row>
    <row r="1284" spans="1:1" x14ac:dyDescent="0.2">
      <c r="A1284"/>
    </row>
    <row r="1285" spans="1:1" x14ac:dyDescent="0.2">
      <c r="A1285"/>
    </row>
    <row r="1286" spans="1:1" x14ac:dyDescent="0.2">
      <c r="A1286"/>
    </row>
    <row r="1287" spans="1:1" x14ac:dyDescent="0.2">
      <c r="A1287"/>
    </row>
    <row r="1288" spans="1:1" x14ac:dyDescent="0.2">
      <c r="A1288"/>
    </row>
    <row r="1289" spans="1:1" x14ac:dyDescent="0.2">
      <c r="A1289"/>
    </row>
    <row r="1290" spans="1:1" x14ac:dyDescent="0.2">
      <c r="A1290"/>
    </row>
    <row r="1291" spans="1:1" x14ac:dyDescent="0.2">
      <c r="A1291"/>
    </row>
    <row r="1292" spans="1:1" x14ac:dyDescent="0.2">
      <c r="A1292"/>
    </row>
    <row r="1293" spans="1:1" x14ac:dyDescent="0.2">
      <c r="A1293"/>
    </row>
    <row r="1294" spans="1:1" x14ac:dyDescent="0.2">
      <c r="A1294"/>
    </row>
    <row r="1295" spans="1:1" x14ac:dyDescent="0.2">
      <c r="A1295"/>
    </row>
    <row r="1296" spans="1:1" x14ac:dyDescent="0.2">
      <c r="A1296"/>
    </row>
    <row r="1297" spans="1:1" x14ac:dyDescent="0.2">
      <c r="A1297"/>
    </row>
    <row r="1298" spans="1:1" x14ac:dyDescent="0.2">
      <c r="A1298"/>
    </row>
    <row r="1299" spans="1:1" x14ac:dyDescent="0.2">
      <c r="A1299"/>
    </row>
    <row r="1300" spans="1:1" x14ac:dyDescent="0.2">
      <c r="A1300"/>
    </row>
    <row r="1301" spans="1:1" x14ac:dyDescent="0.2">
      <c r="A1301"/>
    </row>
    <row r="1302" spans="1:1" x14ac:dyDescent="0.2">
      <c r="A1302"/>
    </row>
    <row r="1303" spans="1:1" x14ac:dyDescent="0.2">
      <c r="A1303"/>
    </row>
    <row r="1304" spans="1:1" x14ac:dyDescent="0.2">
      <c r="A1304"/>
    </row>
    <row r="1305" spans="1:1" x14ac:dyDescent="0.2">
      <c r="A1305"/>
    </row>
    <row r="1306" spans="1:1" x14ac:dyDescent="0.2">
      <c r="A1306"/>
    </row>
    <row r="1307" spans="1:1" x14ac:dyDescent="0.2">
      <c r="A1307"/>
    </row>
    <row r="1308" spans="1:1" x14ac:dyDescent="0.2">
      <c r="A1308"/>
    </row>
    <row r="1309" spans="1:1" x14ac:dyDescent="0.2">
      <c r="A1309"/>
    </row>
    <row r="1310" spans="1:1" x14ac:dyDescent="0.2">
      <c r="A1310"/>
    </row>
    <row r="1311" spans="1:1" x14ac:dyDescent="0.2">
      <c r="A1311"/>
    </row>
    <row r="1312" spans="1:1" x14ac:dyDescent="0.2">
      <c r="A1312"/>
    </row>
    <row r="1313" spans="1:1" x14ac:dyDescent="0.2">
      <c r="A1313"/>
    </row>
    <row r="1314" spans="1:1" x14ac:dyDescent="0.2">
      <c r="A1314"/>
    </row>
    <row r="1315" spans="1:1" x14ac:dyDescent="0.2">
      <c r="A1315"/>
    </row>
    <row r="1316" spans="1:1" x14ac:dyDescent="0.2">
      <c r="A1316"/>
    </row>
    <row r="1317" spans="1:1" x14ac:dyDescent="0.2">
      <c r="A1317"/>
    </row>
    <row r="1318" spans="1:1" x14ac:dyDescent="0.2">
      <c r="A1318"/>
    </row>
    <row r="1319" spans="1:1" x14ac:dyDescent="0.2">
      <c r="A1319"/>
    </row>
    <row r="1320" spans="1:1" x14ac:dyDescent="0.2">
      <c r="A1320"/>
    </row>
    <row r="1321" spans="1:1" x14ac:dyDescent="0.2">
      <c r="A1321"/>
    </row>
    <row r="1322" spans="1:1" x14ac:dyDescent="0.2">
      <c r="A1322"/>
    </row>
    <row r="1323" spans="1:1" x14ac:dyDescent="0.2">
      <c r="A1323"/>
    </row>
    <row r="1324" spans="1:1" x14ac:dyDescent="0.2">
      <c r="A1324"/>
    </row>
    <row r="1325" spans="1:1" x14ac:dyDescent="0.2">
      <c r="A1325"/>
    </row>
    <row r="1326" spans="1:1" x14ac:dyDescent="0.2">
      <c r="A1326"/>
    </row>
    <row r="1327" spans="1:1" x14ac:dyDescent="0.2">
      <c r="A1327"/>
    </row>
    <row r="1328" spans="1:1" x14ac:dyDescent="0.2">
      <c r="A1328"/>
    </row>
    <row r="1329" spans="1:1" x14ac:dyDescent="0.2">
      <c r="A1329"/>
    </row>
    <row r="1330" spans="1:1" x14ac:dyDescent="0.2">
      <c r="A1330"/>
    </row>
    <row r="1331" spans="1:1" x14ac:dyDescent="0.2">
      <c r="A1331"/>
    </row>
    <row r="1332" spans="1:1" x14ac:dyDescent="0.2">
      <c r="A1332"/>
    </row>
    <row r="1333" spans="1:1" x14ac:dyDescent="0.2">
      <c r="A1333"/>
    </row>
    <row r="1334" spans="1:1" x14ac:dyDescent="0.2">
      <c r="A1334"/>
    </row>
    <row r="1335" spans="1:1" x14ac:dyDescent="0.2">
      <c r="A1335"/>
    </row>
    <row r="1336" spans="1:1" x14ac:dyDescent="0.2">
      <c r="A1336"/>
    </row>
    <row r="1337" spans="1:1" x14ac:dyDescent="0.2">
      <c r="A1337"/>
    </row>
    <row r="1338" spans="1:1" x14ac:dyDescent="0.2">
      <c r="A1338"/>
    </row>
    <row r="1339" spans="1:1" x14ac:dyDescent="0.2">
      <c r="A1339"/>
    </row>
    <row r="1340" spans="1:1" x14ac:dyDescent="0.2">
      <c r="A1340"/>
    </row>
    <row r="1341" spans="1:1" x14ac:dyDescent="0.2">
      <c r="A1341"/>
    </row>
    <row r="1342" spans="1:1" x14ac:dyDescent="0.2">
      <c r="A1342"/>
    </row>
    <row r="1343" spans="1:1" x14ac:dyDescent="0.2">
      <c r="A1343"/>
    </row>
    <row r="1344" spans="1:1" x14ac:dyDescent="0.2">
      <c r="A1344"/>
    </row>
    <row r="1345" spans="1:1" x14ac:dyDescent="0.2">
      <c r="A1345"/>
    </row>
    <row r="1346" spans="1:1" x14ac:dyDescent="0.2">
      <c r="A1346"/>
    </row>
    <row r="1347" spans="1:1" x14ac:dyDescent="0.2">
      <c r="A1347"/>
    </row>
    <row r="1348" spans="1:1" x14ac:dyDescent="0.2">
      <c r="A1348"/>
    </row>
    <row r="1349" spans="1:1" x14ac:dyDescent="0.2">
      <c r="A1349"/>
    </row>
    <row r="1350" spans="1:1" x14ac:dyDescent="0.2">
      <c r="A1350"/>
    </row>
    <row r="1351" spans="1:1" x14ac:dyDescent="0.2">
      <c r="A1351"/>
    </row>
    <row r="1352" spans="1:1" x14ac:dyDescent="0.2">
      <c r="A1352"/>
    </row>
    <row r="1353" spans="1:1" x14ac:dyDescent="0.2">
      <c r="A1353"/>
    </row>
    <row r="1354" spans="1:1" x14ac:dyDescent="0.2">
      <c r="A1354"/>
    </row>
    <row r="1355" spans="1:1" x14ac:dyDescent="0.2">
      <c r="A1355"/>
    </row>
    <row r="1356" spans="1:1" x14ac:dyDescent="0.2">
      <c r="A1356"/>
    </row>
    <row r="1357" spans="1:1" x14ac:dyDescent="0.2">
      <c r="A1357"/>
    </row>
    <row r="1358" spans="1:1" x14ac:dyDescent="0.2">
      <c r="A1358"/>
    </row>
    <row r="1359" spans="1:1" x14ac:dyDescent="0.2">
      <c r="A1359"/>
    </row>
    <row r="1360" spans="1:1" x14ac:dyDescent="0.2">
      <c r="A1360"/>
    </row>
    <row r="1361" spans="1:1" x14ac:dyDescent="0.2">
      <c r="A1361"/>
    </row>
    <row r="1362" spans="1:1" x14ac:dyDescent="0.2">
      <c r="A1362"/>
    </row>
    <row r="1363" spans="1:1" x14ac:dyDescent="0.2">
      <c r="A1363"/>
    </row>
    <row r="1364" spans="1:1" x14ac:dyDescent="0.2">
      <c r="A1364"/>
    </row>
    <row r="1365" spans="1:1" x14ac:dyDescent="0.2">
      <c r="A1365"/>
    </row>
    <row r="1366" spans="1:1" x14ac:dyDescent="0.2">
      <c r="A1366"/>
    </row>
    <row r="1367" spans="1:1" x14ac:dyDescent="0.2">
      <c r="A1367"/>
    </row>
    <row r="1368" spans="1:1" x14ac:dyDescent="0.2">
      <c r="A1368"/>
    </row>
    <row r="1369" spans="1:1" x14ac:dyDescent="0.2">
      <c r="A1369"/>
    </row>
    <row r="1370" spans="1:1" x14ac:dyDescent="0.2">
      <c r="A1370"/>
    </row>
    <row r="1371" spans="1:1" x14ac:dyDescent="0.2">
      <c r="A1371"/>
    </row>
    <row r="1372" spans="1:1" x14ac:dyDescent="0.2">
      <c r="A1372"/>
    </row>
    <row r="1373" spans="1:1" x14ac:dyDescent="0.2">
      <c r="A1373"/>
    </row>
    <row r="1374" spans="1:1" x14ac:dyDescent="0.2">
      <c r="A1374"/>
    </row>
    <row r="1375" spans="1:1" x14ac:dyDescent="0.2">
      <c r="A1375"/>
    </row>
    <row r="1376" spans="1:1" x14ac:dyDescent="0.2">
      <c r="A1376"/>
    </row>
    <row r="1377" spans="1:1" x14ac:dyDescent="0.2">
      <c r="A1377"/>
    </row>
    <row r="1378" spans="1:1" x14ac:dyDescent="0.2">
      <c r="A1378"/>
    </row>
    <row r="1379" spans="1:1" x14ac:dyDescent="0.2">
      <c r="A1379"/>
    </row>
    <row r="1380" spans="1:1" x14ac:dyDescent="0.2">
      <c r="A1380"/>
    </row>
    <row r="1381" spans="1:1" x14ac:dyDescent="0.2">
      <c r="A1381"/>
    </row>
    <row r="1382" spans="1:1" x14ac:dyDescent="0.2">
      <c r="A1382"/>
    </row>
    <row r="1383" spans="1:1" x14ac:dyDescent="0.2">
      <c r="A1383"/>
    </row>
    <row r="1384" spans="1:1" x14ac:dyDescent="0.2">
      <c r="A1384"/>
    </row>
    <row r="1385" spans="1:1" x14ac:dyDescent="0.2">
      <c r="A1385"/>
    </row>
    <row r="1386" spans="1:1" x14ac:dyDescent="0.2">
      <c r="A1386"/>
    </row>
    <row r="1387" spans="1:1" x14ac:dyDescent="0.2">
      <c r="A1387"/>
    </row>
    <row r="1388" spans="1:1" x14ac:dyDescent="0.2">
      <c r="A1388"/>
    </row>
    <row r="1389" spans="1:1" x14ac:dyDescent="0.2">
      <c r="A1389"/>
    </row>
    <row r="1390" spans="1:1" x14ac:dyDescent="0.2">
      <c r="A1390"/>
    </row>
    <row r="1391" spans="1:1" x14ac:dyDescent="0.2">
      <c r="A1391"/>
    </row>
    <row r="1392" spans="1:1" x14ac:dyDescent="0.2">
      <c r="A1392"/>
    </row>
    <row r="1393" spans="1:1" x14ac:dyDescent="0.2">
      <c r="A1393"/>
    </row>
    <row r="1394" spans="1:1" x14ac:dyDescent="0.2">
      <c r="A1394"/>
    </row>
    <row r="1395" spans="1:1" x14ac:dyDescent="0.2">
      <c r="A1395"/>
    </row>
    <row r="1396" spans="1:1" x14ac:dyDescent="0.2">
      <c r="A1396"/>
    </row>
    <row r="1397" spans="1:1" x14ac:dyDescent="0.2">
      <c r="A1397"/>
    </row>
    <row r="1398" spans="1:1" x14ac:dyDescent="0.2">
      <c r="A1398"/>
    </row>
    <row r="1399" spans="1:1" x14ac:dyDescent="0.2">
      <c r="A1399"/>
    </row>
    <row r="1400" spans="1:1" x14ac:dyDescent="0.2">
      <c r="A1400"/>
    </row>
    <row r="1401" spans="1:1" x14ac:dyDescent="0.2">
      <c r="A1401"/>
    </row>
    <row r="1402" spans="1:1" x14ac:dyDescent="0.2">
      <c r="A1402"/>
    </row>
    <row r="1403" spans="1:1" x14ac:dyDescent="0.2">
      <c r="A1403"/>
    </row>
    <row r="1404" spans="1:1" x14ac:dyDescent="0.2">
      <c r="A1404"/>
    </row>
    <row r="1405" spans="1:1" x14ac:dyDescent="0.2">
      <c r="A1405"/>
    </row>
    <row r="1406" spans="1:1" x14ac:dyDescent="0.2">
      <c r="A1406"/>
    </row>
    <row r="1407" spans="1:1" x14ac:dyDescent="0.2">
      <c r="A1407"/>
    </row>
    <row r="1408" spans="1:1" x14ac:dyDescent="0.2">
      <c r="A1408"/>
    </row>
    <row r="1409" spans="1:1" x14ac:dyDescent="0.2">
      <c r="A1409"/>
    </row>
    <row r="1410" spans="1:1" x14ac:dyDescent="0.2">
      <c r="A1410"/>
    </row>
    <row r="1411" spans="1:1" x14ac:dyDescent="0.2">
      <c r="A1411"/>
    </row>
    <row r="1412" spans="1:1" x14ac:dyDescent="0.2">
      <c r="A1412"/>
    </row>
    <row r="1413" spans="1:1" x14ac:dyDescent="0.2">
      <c r="A1413"/>
    </row>
    <row r="1414" spans="1:1" x14ac:dyDescent="0.2">
      <c r="A1414"/>
    </row>
    <row r="1415" spans="1:1" x14ac:dyDescent="0.2">
      <c r="A1415"/>
    </row>
    <row r="1416" spans="1:1" x14ac:dyDescent="0.2">
      <c r="A1416"/>
    </row>
    <row r="1417" spans="1:1" x14ac:dyDescent="0.2">
      <c r="A1417"/>
    </row>
    <row r="1418" spans="1:1" x14ac:dyDescent="0.2">
      <c r="A1418"/>
    </row>
    <row r="1419" spans="1:1" x14ac:dyDescent="0.2">
      <c r="A1419"/>
    </row>
    <row r="1420" spans="1:1" x14ac:dyDescent="0.2">
      <c r="A1420"/>
    </row>
    <row r="1421" spans="1:1" x14ac:dyDescent="0.2">
      <c r="A1421"/>
    </row>
    <row r="1422" spans="1:1" x14ac:dyDescent="0.2">
      <c r="A1422"/>
    </row>
    <row r="1423" spans="1:1" x14ac:dyDescent="0.2">
      <c r="A1423"/>
    </row>
    <row r="1424" spans="1:1" x14ac:dyDescent="0.2">
      <c r="A1424"/>
    </row>
    <row r="1425" spans="1:1" x14ac:dyDescent="0.2">
      <c r="A1425"/>
    </row>
    <row r="1426" spans="1:1" x14ac:dyDescent="0.2">
      <c r="A1426"/>
    </row>
    <row r="1427" spans="1:1" x14ac:dyDescent="0.2">
      <c r="A1427"/>
    </row>
    <row r="1428" spans="1:1" x14ac:dyDescent="0.2">
      <c r="A1428"/>
    </row>
    <row r="1429" spans="1:1" x14ac:dyDescent="0.2">
      <c r="A1429"/>
    </row>
    <row r="1430" spans="1:1" x14ac:dyDescent="0.2">
      <c r="A1430"/>
    </row>
    <row r="1431" spans="1:1" x14ac:dyDescent="0.2">
      <c r="A1431"/>
    </row>
    <row r="1432" spans="1:1" x14ac:dyDescent="0.2">
      <c r="A1432"/>
    </row>
    <row r="1433" spans="1:1" x14ac:dyDescent="0.2">
      <c r="A1433"/>
    </row>
    <row r="1434" spans="1:1" x14ac:dyDescent="0.2">
      <c r="A1434"/>
    </row>
    <row r="1435" spans="1:1" x14ac:dyDescent="0.2">
      <c r="A1435"/>
    </row>
    <row r="1436" spans="1:1" x14ac:dyDescent="0.2">
      <c r="A1436"/>
    </row>
    <row r="1437" spans="1:1" x14ac:dyDescent="0.2">
      <c r="A1437"/>
    </row>
    <row r="1438" spans="1:1" x14ac:dyDescent="0.2">
      <c r="A1438"/>
    </row>
    <row r="1439" spans="1:1" x14ac:dyDescent="0.2">
      <c r="A1439"/>
    </row>
    <row r="1440" spans="1:1" x14ac:dyDescent="0.2">
      <c r="A1440"/>
    </row>
    <row r="1441" spans="1:1" x14ac:dyDescent="0.2">
      <c r="A1441"/>
    </row>
    <row r="1442" spans="1:1" x14ac:dyDescent="0.2">
      <c r="A1442"/>
    </row>
    <row r="1443" spans="1:1" x14ac:dyDescent="0.2">
      <c r="A1443"/>
    </row>
    <row r="1444" spans="1:1" x14ac:dyDescent="0.2">
      <c r="A1444"/>
    </row>
    <row r="1445" spans="1:1" x14ac:dyDescent="0.2">
      <c r="A1445"/>
    </row>
    <row r="1446" spans="1:1" x14ac:dyDescent="0.2">
      <c r="A1446"/>
    </row>
    <row r="1447" spans="1:1" x14ac:dyDescent="0.2">
      <c r="A1447"/>
    </row>
    <row r="1448" spans="1:1" x14ac:dyDescent="0.2">
      <c r="A1448"/>
    </row>
    <row r="1449" spans="1:1" x14ac:dyDescent="0.2">
      <c r="A1449"/>
    </row>
    <row r="1450" spans="1:1" x14ac:dyDescent="0.2">
      <c r="A1450"/>
    </row>
    <row r="1451" spans="1:1" x14ac:dyDescent="0.2">
      <c r="A1451"/>
    </row>
    <row r="1452" spans="1:1" x14ac:dyDescent="0.2">
      <c r="A1452"/>
    </row>
    <row r="1453" spans="1:1" x14ac:dyDescent="0.2">
      <c r="A1453"/>
    </row>
    <row r="1454" spans="1:1" x14ac:dyDescent="0.2">
      <c r="A1454"/>
    </row>
    <row r="1455" spans="1:1" x14ac:dyDescent="0.2">
      <c r="A1455"/>
    </row>
    <row r="1456" spans="1:1" x14ac:dyDescent="0.2">
      <c r="A1456"/>
    </row>
    <row r="1457" spans="1:1" x14ac:dyDescent="0.2">
      <c r="A1457"/>
    </row>
    <row r="1458" spans="1:1" x14ac:dyDescent="0.2">
      <c r="A1458"/>
    </row>
    <row r="1459" spans="1:1" x14ac:dyDescent="0.2">
      <c r="A1459"/>
    </row>
    <row r="1460" spans="1:1" x14ac:dyDescent="0.2">
      <c r="A1460"/>
    </row>
    <row r="1461" spans="1:1" x14ac:dyDescent="0.2">
      <c r="A1461"/>
    </row>
    <row r="1462" spans="1:1" x14ac:dyDescent="0.2">
      <c r="A1462"/>
    </row>
    <row r="1463" spans="1:1" x14ac:dyDescent="0.2">
      <c r="A1463"/>
    </row>
    <row r="1464" spans="1:1" x14ac:dyDescent="0.2">
      <c r="A1464"/>
    </row>
    <row r="1465" spans="1:1" x14ac:dyDescent="0.2">
      <c r="A1465"/>
    </row>
    <row r="1466" spans="1:1" x14ac:dyDescent="0.2">
      <c r="A1466"/>
    </row>
    <row r="1467" spans="1:1" x14ac:dyDescent="0.2">
      <c r="A1467"/>
    </row>
    <row r="1468" spans="1:1" x14ac:dyDescent="0.2">
      <c r="A1468"/>
    </row>
    <row r="1469" spans="1:1" x14ac:dyDescent="0.2">
      <c r="A1469"/>
    </row>
    <row r="1470" spans="1:1" x14ac:dyDescent="0.2">
      <c r="A1470"/>
    </row>
    <row r="1471" spans="1:1" x14ac:dyDescent="0.2">
      <c r="A1471"/>
    </row>
    <row r="1472" spans="1:1" x14ac:dyDescent="0.2">
      <c r="A1472"/>
    </row>
    <row r="1473" spans="1:1" x14ac:dyDescent="0.2">
      <c r="A1473"/>
    </row>
    <row r="1474" spans="1:1" x14ac:dyDescent="0.2">
      <c r="A1474"/>
    </row>
    <row r="1475" spans="1:1" x14ac:dyDescent="0.2">
      <c r="A1475"/>
    </row>
    <row r="1476" spans="1:1" x14ac:dyDescent="0.2">
      <c r="A1476"/>
    </row>
    <row r="1477" spans="1:1" x14ac:dyDescent="0.2">
      <c r="A1477"/>
    </row>
    <row r="1478" spans="1:1" x14ac:dyDescent="0.2">
      <c r="A1478"/>
    </row>
    <row r="1479" spans="1:1" x14ac:dyDescent="0.2">
      <c r="A1479"/>
    </row>
    <row r="1480" spans="1:1" x14ac:dyDescent="0.2">
      <c r="A1480"/>
    </row>
    <row r="1481" spans="1:1" x14ac:dyDescent="0.2">
      <c r="A1481"/>
    </row>
    <row r="1482" spans="1:1" x14ac:dyDescent="0.2">
      <c r="A1482"/>
    </row>
    <row r="1483" spans="1:1" x14ac:dyDescent="0.2">
      <c r="A1483"/>
    </row>
    <row r="1484" spans="1:1" x14ac:dyDescent="0.2">
      <c r="A1484"/>
    </row>
    <row r="1485" spans="1:1" x14ac:dyDescent="0.2">
      <c r="A1485"/>
    </row>
    <row r="1486" spans="1:1" x14ac:dyDescent="0.2">
      <c r="A1486"/>
    </row>
    <row r="1487" spans="1:1" x14ac:dyDescent="0.2">
      <c r="A1487"/>
    </row>
    <row r="1488" spans="1:1" x14ac:dyDescent="0.2">
      <c r="A1488"/>
    </row>
    <row r="1489" spans="1:1" x14ac:dyDescent="0.2">
      <c r="A1489"/>
    </row>
    <row r="1490" spans="1:1" x14ac:dyDescent="0.2">
      <c r="A1490"/>
    </row>
    <row r="1491" spans="1:1" x14ac:dyDescent="0.2">
      <c r="A1491"/>
    </row>
    <row r="1492" spans="1:1" x14ac:dyDescent="0.2">
      <c r="A1492"/>
    </row>
    <row r="1493" spans="1:1" x14ac:dyDescent="0.2">
      <c r="A1493"/>
    </row>
    <row r="1494" spans="1:1" x14ac:dyDescent="0.2">
      <c r="A1494"/>
    </row>
    <row r="1495" spans="1:1" x14ac:dyDescent="0.2">
      <c r="A1495"/>
    </row>
    <row r="1496" spans="1:1" x14ac:dyDescent="0.2">
      <c r="A1496"/>
    </row>
    <row r="1497" spans="1:1" x14ac:dyDescent="0.2">
      <c r="A1497"/>
    </row>
    <row r="1498" spans="1:1" x14ac:dyDescent="0.2">
      <c r="A1498"/>
    </row>
    <row r="1499" spans="1:1" x14ac:dyDescent="0.2">
      <c r="A1499"/>
    </row>
    <row r="1500" spans="1:1" x14ac:dyDescent="0.2">
      <c r="A1500"/>
    </row>
    <row r="1501" spans="1:1" x14ac:dyDescent="0.2">
      <c r="A1501"/>
    </row>
    <row r="1502" spans="1:1" x14ac:dyDescent="0.2">
      <c r="A1502"/>
    </row>
    <row r="1503" spans="1:1" x14ac:dyDescent="0.2">
      <c r="A1503"/>
    </row>
    <row r="1504" spans="1:1" x14ac:dyDescent="0.2">
      <c r="A1504"/>
    </row>
    <row r="1505" spans="1:1" x14ac:dyDescent="0.2">
      <c r="A1505"/>
    </row>
    <row r="1506" spans="1:1" x14ac:dyDescent="0.2">
      <c r="A1506"/>
    </row>
    <row r="1507" spans="1:1" x14ac:dyDescent="0.2">
      <c r="A1507"/>
    </row>
    <row r="1508" spans="1:1" x14ac:dyDescent="0.2">
      <c r="A1508"/>
    </row>
    <row r="1509" spans="1:1" x14ac:dyDescent="0.2">
      <c r="A1509"/>
    </row>
    <row r="1510" spans="1:1" x14ac:dyDescent="0.2">
      <c r="A1510"/>
    </row>
    <row r="1511" spans="1:1" x14ac:dyDescent="0.2">
      <c r="A1511"/>
    </row>
    <row r="1512" spans="1:1" x14ac:dyDescent="0.2">
      <c r="A1512"/>
    </row>
    <row r="1513" spans="1:1" x14ac:dyDescent="0.2">
      <c r="A1513"/>
    </row>
    <row r="1514" spans="1:1" x14ac:dyDescent="0.2">
      <c r="A1514"/>
    </row>
    <row r="1515" spans="1:1" x14ac:dyDescent="0.2">
      <c r="A1515"/>
    </row>
    <row r="1516" spans="1:1" x14ac:dyDescent="0.2">
      <c r="A1516"/>
    </row>
    <row r="1517" spans="1:1" x14ac:dyDescent="0.2">
      <c r="A1517"/>
    </row>
    <row r="1518" spans="1:1" x14ac:dyDescent="0.2">
      <c r="A1518"/>
    </row>
    <row r="1519" spans="1:1" x14ac:dyDescent="0.2">
      <c r="A1519"/>
    </row>
    <row r="1520" spans="1:1" x14ac:dyDescent="0.2">
      <c r="A1520"/>
    </row>
    <row r="1521" spans="1:1" x14ac:dyDescent="0.2">
      <c r="A1521"/>
    </row>
    <row r="1522" spans="1:1" x14ac:dyDescent="0.2">
      <c r="A1522"/>
    </row>
    <row r="1523" spans="1:1" x14ac:dyDescent="0.2">
      <c r="A1523"/>
    </row>
    <row r="1524" spans="1:1" x14ac:dyDescent="0.2">
      <c r="A1524"/>
    </row>
    <row r="1525" spans="1:1" x14ac:dyDescent="0.2">
      <c r="A1525"/>
    </row>
    <row r="1526" spans="1:1" x14ac:dyDescent="0.2">
      <c r="A1526"/>
    </row>
    <row r="1527" spans="1:1" x14ac:dyDescent="0.2">
      <c r="A1527"/>
    </row>
    <row r="1528" spans="1:1" x14ac:dyDescent="0.2">
      <c r="A1528"/>
    </row>
    <row r="1529" spans="1:1" x14ac:dyDescent="0.2">
      <c r="A1529"/>
    </row>
    <row r="1530" spans="1:1" x14ac:dyDescent="0.2">
      <c r="A1530"/>
    </row>
    <row r="1531" spans="1:1" x14ac:dyDescent="0.2">
      <c r="A1531"/>
    </row>
    <row r="1532" spans="1:1" x14ac:dyDescent="0.2">
      <c r="A1532"/>
    </row>
    <row r="1533" spans="1:1" x14ac:dyDescent="0.2">
      <c r="A1533"/>
    </row>
    <row r="1534" spans="1:1" x14ac:dyDescent="0.2">
      <c r="A1534"/>
    </row>
    <row r="1535" spans="1:1" x14ac:dyDescent="0.2">
      <c r="A1535"/>
    </row>
    <row r="1536" spans="1:1" x14ac:dyDescent="0.2">
      <c r="A1536"/>
    </row>
    <row r="1537" spans="1:1" x14ac:dyDescent="0.2">
      <c r="A1537"/>
    </row>
    <row r="1538" spans="1:1" x14ac:dyDescent="0.2">
      <c r="A1538"/>
    </row>
    <row r="1539" spans="1:1" x14ac:dyDescent="0.2">
      <c r="A1539"/>
    </row>
    <row r="1540" spans="1:1" x14ac:dyDescent="0.2">
      <c r="A1540"/>
    </row>
    <row r="1541" spans="1:1" x14ac:dyDescent="0.2">
      <c r="A1541"/>
    </row>
    <row r="1542" spans="1:1" x14ac:dyDescent="0.2">
      <c r="A1542"/>
    </row>
    <row r="1543" spans="1:1" x14ac:dyDescent="0.2">
      <c r="A1543"/>
    </row>
    <row r="1544" spans="1:1" x14ac:dyDescent="0.2">
      <c r="A1544"/>
    </row>
    <row r="1545" spans="1:1" x14ac:dyDescent="0.2">
      <c r="A1545"/>
    </row>
    <row r="1546" spans="1:1" x14ac:dyDescent="0.2">
      <c r="A1546"/>
    </row>
    <row r="1547" spans="1:1" x14ac:dyDescent="0.2">
      <c r="A1547"/>
    </row>
    <row r="1548" spans="1:1" x14ac:dyDescent="0.2">
      <c r="A1548"/>
    </row>
    <row r="1549" spans="1:1" x14ac:dyDescent="0.2">
      <c r="A1549"/>
    </row>
    <row r="1550" spans="1:1" x14ac:dyDescent="0.2">
      <c r="A1550"/>
    </row>
    <row r="1551" spans="1:1" x14ac:dyDescent="0.2">
      <c r="A1551"/>
    </row>
    <row r="1552" spans="1:1" x14ac:dyDescent="0.2">
      <c r="A1552"/>
    </row>
    <row r="1553" spans="1:1" x14ac:dyDescent="0.2">
      <c r="A1553"/>
    </row>
    <row r="1554" spans="1:1" x14ac:dyDescent="0.2">
      <c r="A1554"/>
    </row>
    <row r="1555" spans="1:1" x14ac:dyDescent="0.2">
      <c r="A1555"/>
    </row>
    <row r="1556" spans="1:1" x14ac:dyDescent="0.2">
      <c r="A1556"/>
    </row>
    <row r="1557" spans="1:1" x14ac:dyDescent="0.2">
      <c r="A1557"/>
    </row>
    <row r="1558" spans="1:1" x14ac:dyDescent="0.2">
      <c r="A1558"/>
    </row>
    <row r="1559" spans="1:1" x14ac:dyDescent="0.2">
      <c r="A1559"/>
    </row>
    <row r="1560" spans="1:1" x14ac:dyDescent="0.2">
      <c r="A1560"/>
    </row>
    <row r="1561" spans="1:1" x14ac:dyDescent="0.2">
      <c r="A1561"/>
    </row>
    <row r="1562" spans="1:1" x14ac:dyDescent="0.2">
      <c r="A1562"/>
    </row>
    <row r="1563" spans="1:1" x14ac:dyDescent="0.2">
      <c r="A1563"/>
    </row>
    <row r="1564" spans="1:1" x14ac:dyDescent="0.2">
      <c r="A1564"/>
    </row>
    <row r="1565" spans="1:1" x14ac:dyDescent="0.2">
      <c r="A1565"/>
    </row>
    <row r="1566" spans="1:1" x14ac:dyDescent="0.2">
      <c r="A1566"/>
    </row>
    <row r="1567" spans="1:1" x14ac:dyDescent="0.2">
      <c r="A1567"/>
    </row>
    <row r="1568" spans="1:1" x14ac:dyDescent="0.2">
      <c r="A1568"/>
    </row>
    <row r="1569" spans="1:1" x14ac:dyDescent="0.2">
      <c r="A1569"/>
    </row>
    <row r="1570" spans="1:1" x14ac:dyDescent="0.2">
      <c r="A1570"/>
    </row>
    <row r="1571" spans="1:1" x14ac:dyDescent="0.2">
      <c r="A1571"/>
    </row>
    <row r="1572" spans="1:1" x14ac:dyDescent="0.2">
      <c r="A1572"/>
    </row>
    <row r="1573" spans="1:1" x14ac:dyDescent="0.2">
      <c r="A1573"/>
    </row>
    <row r="1574" spans="1:1" x14ac:dyDescent="0.2">
      <c r="A1574"/>
    </row>
    <row r="1575" spans="1:1" x14ac:dyDescent="0.2">
      <c r="A1575"/>
    </row>
    <row r="1576" spans="1:1" x14ac:dyDescent="0.2">
      <c r="A1576"/>
    </row>
    <row r="1577" spans="1:1" x14ac:dyDescent="0.2">
      <c r="A1577"/>
    </row>
    <row r="1578" spans="1:1" x14ac:dyDescent="0.2">
      <c r="A1578"/>
    </row>
    <row r="1579" spans="1:1" x14ac:dyDescent="0.2">
      <c r="A1579"/>
    </row>
    <row r="1580" spans="1:1" x14ac:dyDescent="0.2">
      <c r="A1580"/>
    </row>
    <row r="1581" spans="1:1" x14ac:dyDescent="0.2">
      <c r="A1581"/>
    </row>
    <row r="1582" spans="1:1" x14ac:dyDescent="0.2">
      <c r="A1582"/>
    </row>
    <row r="1583" spans="1:1" x14ac:dyDescent="0.2">
      <c r="A1583"/>
    </row>
    <row r="1584" spans="1:1" x14ac:dyDescent="0.2">
      <c r="A1584"/>
    </row>
    <row r="1585" spans="1:1" x14ac:dyDescent="0.2">
      <c r="A1585"/>
    </row>
    <row r="1586" spans="1:1" x14ac:dyDescent="0.2">
      <c r="A1586"/>
    </row>
    <row r="1587" spans="1:1" x14ac:dyDescent="0.2">
      <c r="A1587"/>
    </row>
    <row r="1588" spans="1:1" x14ac:dyDescent="0.2">
      <c r="A1588"/>
    </row>
    <row r="1589" spans="1:1" x14ac:dyDescent="0.2">
      <c r="A1589"/>
    </row>
    <row r="1590" spans="1:1" x14ac:dyDescent="0.2">
      <c r="A1590"/>
    </row>
    <row r="1591" spans="1:1" x14ac:dyDescent="0.2">
      <c r="A1591"/>
    </row>
    <row r="1592" spans="1:1" x14ac:dyDescent="0.2">
      <c r="A1592"/>
    </row>
    <row r="1593" spans="1:1" x14ac:dyDescent="0.2">
      <c r="A1593"/>
    </row>
    <row r="1594" spans="1:1" x14ac:dyDescent="0.2">
      <c r="A1594"/>
    </row>
    <row r="1595" spans="1:1" x14ac:dyDescent="0.2">
      <c r="A1595"/>
    </row>
    <row r="1596" spans="1:1" x14ac:dyDescent="0.2">
      <c r="A1596"/>
    </row>
    <row r="1597" spans="1:1" x14ac:dyDescent="0.2">
      <c r="A1597"/>
    </row>
    <row r="1598" spans="1:1" x14ac:dyDescent="0.2">
      <c r="A1598"/>
    </row>
    <row r="1599" spans="1:1" x14ac:dyDescent="0.2">
      <c r="A1599"/>
    </row>
    <row r="1600" spans="1:1" x14ac:dyDescent="0.2">
      <c r="A1600"/>
    </row>
    <row r="1601" spans="1:1" x14ac:dyDescent="0.2">
      <c r="A1601"/>
    </row>
    <row r="1602" spans="1:1" x14ac:dyDescent="0.2">
      <c r="A1602"/>
    </row>
    <row r="1603" spans="1:1" x14ac:dyDescent="0.2">
      <c r="A1603"/>
    </row>
    <row r="1604" spans="1:1" x14ac:dyDescent="0.2">
      <c r="A1604"/>
    </row>
    <row r="1605" spans="1:1" x14ac:dyDescent="0.2">
      <c r="A1605"/>
    </row>
    <row r="1606" spans="1:1" x14ac:dyDescent="0.2">
      <c r="A1606"/>
    </row>
    <row r="1607" spans="1:1" x14ac:dyDescent="0.2">
      <c r="A1607"/>
    </row>
    <row r="1608" spans="1:1" x14ac:dyDescent="0.2">
      <c r="A1608"/>
    </row>
    <row r="1609" spans="1:1" x14ac:dyDescent="0.2">
      <c r="A1609"/>
    </row>
    <row r="1610" spans="1:1" x14ac:dyDescent="0.2">
      <c r="A1610"/>
    </row>
    <row r="1611" spans="1:1" x14ac:dyDescent="0.2">
      <c r="A1611"/>
    </row>
    <row r="1612" spans="1:1" x14ac:dyDescent="0.2">
      <c r="A1612"/>
    </row>
    <row r="1613" spans="1:1" x14ac:dyDescent="0.2">
      <c r="A1613"/>
    </row>
    <row r="1614" spans="1:1" x14ac:dyDescent="0.2">
      <c r="A1614"/>
    </row>
    <row r="1615" spans="1:1" x14ac:dyDescent="0.2">
      <c r="A1615"/>
    </row>
    <row r="1616" spans="1:1" x14ac:dyDescent="0.2">
      <c r="A1616"/>
    </row>
    <row r="1617" spans="1:1" x14ac:dyDescent="0.2">
      <c r="A1617"/>
    </row>
    <row r="1618" spans="1:1" x14ac:dyDescent="0.2">
      <c r="A1618"/>
    </row>
    <row r="1619" spans="1:1" x14ac:dyDescent="0.2">
      <c r="A1619"/>
    </row>
    <row r="1620" spans="1:1" x14ac:dyDescent="0.2">
      <c r="A1620"/>
    </row>
    <row r="1621" spans="1:1" x14ac:dyDescent="0.2">
      <c r="A1621"/>
    </row>
    <row r="1622" spans="1:1" x14ac:dyDescent="0.2">
      <c r="A1622"/>
    </row>
    <row r="1623" spans="1:1" x14ac:dyDescent="0.2">
      <c r="A1623"/>
    </row>
    <row r="1624" spans="1:1" x14ac:dyDescent="0.2">
      <c r="A1624"/>
    </row>
    <row r="1625" spans="1:1" x14ac:dyDescent="0.2">
      <c r="A1625"/>
    </row>
    <row r="1626" spans="1:1" x14ac:dyDescent="0.2">
      <c r="A1626"/>
    </row>
    <row r="1627" spans="1:1" x14ac:dyDescent="0.2">
      <c r="A1627"/>
    </row>
    <row r="1628" spans="1:1" x14ac:dyDescent="0.2">
      <c r="A1628"/>
    </row>
    <row r="1629" spans="1:1" x14ac:dyDescent="0.2">
      <c r="A1629"/>
    </row>
    <row r="1630" spans="1:1" x14ac:dyDescent="0.2">
      <c r="A1630"/>
    </row>
    <row r="1631" spans="1:1" x14ac:dyDescent="0.2">
      <c r="A1631"/>
    </row>
    <row r="1632" spans="1:1" x14ac:dyDescent="0.2">
      <c r="A1632"/>
    </row>
    <row r="1633" spans="1:1" x14ac:dyDescent="0.2">
      <c r="A1633"/>
    </row>
    <row r="1634" spans="1:1" x14ac:dyDescent="0.2">
      <c r="A1634"/>
    </row>
    <row r="1635" spans="1:1" x14ac:dyDescent="0.2">
      <c r="A1635"/>
    </row>
    <row r="1636" spans="1:1" x14ac:dyDescent="0.2">
      <c r="A1636"/>
    </row>
    <row r="1637" spans="1:1" x14ac:dyDescent="0.2">
      <c r="A1637"/>
    </row>
    <row r="1638" spans="1:1" x14ac:dyDescent="0.2">
      <c r="A1638"/>
    </row>
    <row r="1639" spans="1:1" x14ac:dyDescent="0.2">
      <c r="A1639"/>
    </row>
    <row r="1640" spans="1:1" x14ac:dyDescent="0.2">
      <c r="A1640"/>
    </row>
    <row r="1641" spans="1:1" x14ac:dyDescent="0.2">
      <c r="A1641"/>
    </row>
    <row r="1642" spans="1:1" x14ac:dyDescent="0.2">
      <c r="A1642"/>
    </row>
    <row r="1643" spans="1:1" x14ac:dyDescent="0.2">
      <c r="A1643"/>
    </row>
    <row r="1644" spans="1:1" x14ac:dyDescent="0.2">
      <c r="A1644"/>
    </row>
    <row r="1645" spans="1:1" x14ac:dyDescent="0.2">
      <c r="A1645"/>
    </row>
    <row r="1646" spans="1:1" x14ac:dyDescent="0.2">
      <c r="A1646"/>
    </row>
    <row r="1647" spans="1:1" x14ac:dyDescent="0.2">
      <c r="A1647"/>
    </row>
    <row r="1648" spans="1:1" x14ac:dyDescent="0.2">
      <c r="A1648"/>
    </row>
    <row r="1649" spans="1:1" x14ac:dyDescent="0.2">
      <c r="A1649"/>
    </row>
    <row r="1650" spans="1:1" x14ac:dyDescent="0.2">
      <c r="A1650"/>
    </row>
    <row r="1651" spans="1:1" x14ac:dyDescent="0.2">
      <c r="A1651"/>
    </row>
    <row r="1652" spans="1:1" x14ac:dyDescent="0.2">
      <c r="A1652"/>
    </row>
    <row r="1653" spans="1:1" x14ac:dyDescent="0.2">
      <c r="A1653"/>
    </row>
    <row r="1654" spans="1:1" x14ac:dyDescent="0.2">
      <c r="A1654"/>
    </row>
    <row r="1655" spans="1:1" x14ac:dyDescent="0.2">
      <c r="A1655"/>
    </row>
    <row r="1656" spans="1:1" x14ac:dyDescent="0.2">
      <c r="A1656"/>
    </row>
    <row r="1657" spans="1:1" x14ac:dyDescent="0.2">
      <c r="A1657"/>
    </row>
    <row r="1658" spans="1:1" x14ac:dyDescent="0.2">
      <c r="A1658"/>
    </row>
    <row r="1659" spans="1:1" x14ac:dyDescent="0.2">
      <c r="A1659"/>
    </row>
    <row r="1660" spans="1:1" x14ac:dyDescent="0.2">
      <c r="A1660"/>
    </row>
    <row r="1661" spans="1:1" x14ac:dyDescent="0.2">
      <c r="A1661"/>
    </row>
    <row r="1662" spans="1:1" x14ac:dyDescent="0.2">
      <c r="A1662"/>
    </row>
    <row r="1663" spans="1:1" x14ac:dyDescent="0.2">
      <c r="A1663"/>
    </row>
    <row r="1664" spans="1:1" x14ac:dyDescent="0.2">
      <c r="A1664"/>
    </row>
    <row r="1665" spans="1:1" x14ac:dyDescent="0.2">
      <c r="A1665"/>
    </row>
    <row r="1666" spans="1:1" x14ac:dyDescent="0.2">
      <c r="A1666"/>
    </row>
    <row r="1667" spans="1:1" x14ac:dyDescent="0.2">
      <c r="A1667"/>
    </row>
    <row r="1668" spans="1:1" x14ac:dyDescent="0.2">
      <c r="A1668"/>
    </row>
    <row r="1669" spans="1:1" x14ac:dyDescent="0.2">
      <c r="A1669"/>
    </row>
    <row r="1670" spans="1:1" x14ac:dyDescent="0.2">
      <c r="A1670"/>
    </row>
    <row r="1671" spans="1:1" x14ac:dyDescent="0.2">
      <c r="A1671"/>
    </row>
    <row r="1672" spans="1:1" x14ac:dyDescent="0.2">
      <c r="A1672"/>
    </row>
    <row r="1673" spans="1:1" x14ac:dyDescent="0.2">
      <c r="A1673"/>
    </row>
    <row r="1674" spans="1:1" x14ac:dyDescent="0.2">
      <c r="A1674"/>
    </row>
    <row r="1675" spans="1:1" x14ac:dyDescent="0.2">
      <c r="A1675"/>
    </row>
    <row r="1676" spans="1:1" x14ac:dyDescent="0.2">
      <c r="A1676"/>
    </row>
    <row r="1677" spans="1:1" x14ac:dyDescent="0.2">
      <c r="A1677"/>
    </row>
    <row r="1678" spans="1:1" x14ac:dyDescent="0.2">
      <c r="A1678"/>
    </row>
    <row r="1679" spans="1:1" x14ac:dyDescent="0.2">
      <c r="A1679"/>
    </row>
    <row r="1680" spans="1:1" x14ac:dyDescent="0.2">
      <c r="A1680"/>
    </row>
    <row r="1681" spans="1:1" x14ac:dyDescent="0.2">
      <c r="A1681"/>
    </row>
    <row r="1682" spans="1:1" x14ac:dyDescent="0.2">
      <c r="A1682"/>
    </row>
    <row r="1683" spans="1:1" x14ac:dyDescent="0.2">
      <c r="A1683"/>
    </row>
    <row r="1684" spans="1:1" x14ac:dyDescent="0.2">
      <c r="A1684"/>
    </row>
    <row r="1685" spans="1:1" x14ac:dyDescent="0.2">
      <c r="A1685"/>
    </row>
    <row r="1686" spans="1:1" x14ac:dyDescent="0.2">
      <c r="A1686"/>
    </row>
    <row r="1687" spans="1:1" x14ac:dyDescent="0.2">
      <c r="A1687"/>
    </row>
    <row r="1688" spans="1:1" x14ac:dyDescent="0.2">
      <c r="A1688"/>
    </row>
    <row r="1689" spans="1:1" x14ac:dyDescent="0.2">
      <c r="A1689"/>
    </row>
    <row r="1690" spans="1:1" x14ac:dyDescent="0.2">
      <c r="A1690"/>
    </row>
    <row r="1691" spans="1:1" x14ac:dyDescent="0.2">
      <c r="A1691"/>
    </row>
    <row r="1692" spans="1:1" x14ac:dyDescent="0.2">
      <c r="A1692"/>
    </row>
    <row r="1693" spans="1:1" x14ac:dyDescent="0.2">
      <c r="A1693"/>
    </row>
    <row r="1694" spans="1:1" x14ac:dyDescent="0.2">
      <c r="A1694"/>
    </row>
    <row r="1695" spans="1:1" x14ac:dyDescent="0.2">
      <c r="A1695"/>
    </row>
    <row r="1696" spans="1:1" x14ac:dyDescent="0.2">
      <c r="A1696"/>
    </row>
    <row r="1697" spans="1:1" x14ac:dyDescent="0.2">
      <c r="A1697"/>
    </row>
    <row r="1698" spans="1:1" x14ac:dyDescent="0.2">
      <c r="A1698"/>
    </row>
    <row r="1699" spans="1:1" x14ac:dyDescent="0.2">
      <c r="A1699"/>
    </row>
    <row r="1700" spans="1:1" x14ac:dyDescent="0.2">
      <c r="A1700"/>
    </row>
    <row r="1701" spans="1:1" x14ac:dyDescent="0.2">
      <c r="A1701"/>
    </row>
    <row r="1702" spans="1:1" x14ac:dyDescent="0.2">
      <c r="A1702"/>
    </row>
    <row r="1703" spans="1:1" x14ac:dyDescent="0.2">
      <c r="A1703"/>
    </row>
    <row r="1704" spans="1:1" x14ac:dyDescent="0.2">
      <c r="A1704"/>
    </row>
    <row r="1705" spans="1:1" x14ac:dyDescent="0.2">
      <c r="A1705"/>
    </row>
    <row r="1706" spans="1:1" x14ac:dyDescent="0.2">
      <c r="A1706"/>
    </row>
    <row r="1707" spans="1:1" x14ac:dyDescent="0.2">
      <c r="A1707"/>
    </row>
    <row r="1708" spans="1:1" x14ac:dyDescent="0.2">
      <c r="A1708"/>
    </row>
    <row r="1709" spans="1:1" x14ac:dyDescent="0.2">
      <c r="A1709"/>
    </row>
    <row r="1710" spans="1:1" x14ac:dyDescent="0.2">
      <c r="A1710"/>
    </row>
    <row r="1711" spans="1:1" x14ac:dyDescent="0.2">
      <c r="A1711"/>
    </row>
    <row r="1712" spans="1:1" x14ac:dyDescent="0.2">
      <c r="A1712"/>
    </row>
    <row r="1713" spans="1:1" x14ac:dyDescent="0.2">
      <c r="A1713"/>
    </row>
    <row r="1714" spans="1:1" x14ac:dyDescent="0.2">
      <c r="A1714"/>
    </row>
    <row r="1715" spans="1:1" x14ac:dyDescent="0.2">
      <c r="A1715"/>
    </row>
    <row r="1716" spans="1:1" x14ac:dyDescent="0.2">
      <c r="A1716"/>
    </row>
    <row r="1717" spans="1:1" x14ac:dyDescent="0.2">
      <c r="A1717"/>
    </row>
    <row r="1718" spans="1:1" x14ac:dyDescent="0.2">
      <c r="A1718"/>
    </row>
    <row r="1719" spans="1:1" x14ac:dyDescent="0.2">
      <c r="A1719"/>
    </row>
    <row r="1720" spans="1:1" x14ac:dyDescent="0.2">
      <c r="A1720"/>
    </row>
    <row r="1721" spans="1:1" x14ac:dyDescent="0.2">
      <c r="A1721"/>
    </row>
    <row r="1722" spans="1:1" x14ac:dyDescent="0.2">
      <c r="A1722"/>
    </row>
    <row r="1723" spans="1:1" x14ac:dyDescent="0.2">
      <c r="A1723"/>
    </row>
    <row r="1724" spans="1:1" x14ac:dyDescent="0.2">
      <c r="A1724"/>
    </row>
    <row r="1725" spans="1:1" x14ac:dyDescent="0.2">
      <c r="A1725"/>
    </row>
    <row r="1726" spans="1:1" x14ac:dyDescent="0.2">
      <c r="A1726"/>
    </row>
    <row r="1727" spans="1:1" x14ac:dyDescent="0.2">
      <c r="A1727"/>
    </row>
    <row r="1728" spans="1:1" x14ac:dyDescent="0.2">
      <c r="A1728"/>
    </row>
    <row r="1729" spans="1:1" x14ac:dyDescent="0.2">
      <c r="A1729"/>
    </row>
    <row r="1730" spans="1:1" x14ac:dyDescent="0.2">
      <c r="A1730"/>
    </row>
    <row r="1731" spans="1:1" x14ac:dyDescent="0.2">
      <c r="A1731"/>
    </row>
    <row r="1732" spans="1:1" x14ac:dyDescent="0.2">
      <c r="A1732"/>
    </row>
    <row r="1733" spans="1:1" x14ac:dyDescent="0.2">
      <c r="A1733"/>
    </row>
    <row r="1734" spans="1:1" x14ac:dyDescent="0.2">
      <c r="A1734"/>
    </row>
    <row r="1735" spans="1:1" x14ac:dyDescent="0.2">
      <c r="A1735"/>
    </row>
    <row r="1736" spans="1:1" x14ac:dyDescent="0.2">
      <c r="A1736"/>
    </row>
    <row r="1737" spans="1:1" x14ac:dyDescent="0.2">
      <c r="A1737"/>
    </row>
    <row r="1738" spans="1:1" x14ac:dyDescent="0.2">
      <c r="A1738"/>
    </row>
    <row r="1739" spans="1:1" x14ac:dyDescent="0.2">
      <c r="A1739"/>
    </row>
    <row r="1740" spans="1:1" x14ac:dyDescent="0.2">
      <c r="A1740"/>
    </row>
    <row r="1741" spans="1:1" x14ac:dyDescent="0.2">
      <c r="A1741"/>
    </row>
    <row r="1742" spans="1:1" x14ac:dyDescent="0.2">
      <c r="A1742"/>
    </row>
    <row r="1743" spans="1:1" x14ac:dyDescent="0.2">
      <c r="A1743"/>
    </row>
    <row r="1744" spans="1:1" x14ac:dyDescent="0.2">
      <c r="A1744"/>
    </row>
    <row r="1745" spans="1:1" x14ac:dyDescent="0.2">
      <c r="A1745"/>
    </row>
    <row r="1746" spans="1:1" x14ac:dyDescent="0.2">
      <c r="A1746"/>
    </row>
    <row r="1747" spans="1:1" x14ac:dyDescent="0.2">
      <c r="A1747"/>
    </row>
    <row r="1748" spans="1:1" x14ac:dyDescent="0.2">
      <c r="A1748"/>
    </row>
    <row r="1749" spans="1:1" x14ac:dyDescent="0.2">
      <c r="A1749"/>
    </row>
    <row r="1750" spans="1:1" x14ac:dyDescent="0.2">
      <c r="A1750"/>
    </row>
    <row r="1751" spans="1:1" x14ac:dyDescent="0.2">
      <c r="A1751"/>
    </row>
    <row r="1752" spans="1:1" x14ac:dyDescent="0.2">
      <c r="A1752"/>
    </row>
    <row r="1753" spans="1:1" x14ac:dyDescent="0.2">
      <c r="A1753"/>
    </row>
    <row r="1754" spans="1:1" x14ac:dyDescent="0.2">
      <c r="A1754"/>
    </row>
    <row r="1755" spans="1:1" x14ac:dyDescent="0.2">
      <c r="A1755"/>
    </row>
    <row r="1756" spans="1:1" x14ac:dyDescent="0.2">
      <c r="A1756"/>
    </row>
    <row r="1757" spans="1:1" x14ac:dyDescent="0.2">
      <c r="A1757"/>
    </row>
    <row r="1758" spans="1:1" x14ac:dyDescent="0.2">
      <c r="A1758"/>
    </row>
    <row r="1759" spans="1:1" x14ac:dyDescent="0.2">
      <c r="A1759"/>
    </row>
    <row r="1760" spans="1:1" x14ac:dyDescent="0.2">
      <c r="A1760"/>
    </row>
    <row r="1761" spans="1:1" x14ac:dyDescent="0.2">
      <c r="A1761"/>
    </row>
    <row r="1762" spans="1:1" x14ac:dyDescent="0.2">
      <c r="A1762"/>
    </row>
    <row r="1763" spans="1:1" x14ac:dyDescent="0.2">
      <c r="A1763"/>
    </row>
    <row r="1764" spans="1:1" x14ac:dyDescent="0.2">
      <c r="A1764"/>
    </row>
    <row r="1765" spans="1:1" x14ac:dyDescent="0.2">
      <c r="A1765"/>
    </row>
    <row r="1766" spans="1:1" x14ac:dyDescent="0.2">
      <c r="A1766"/>
    </row>
    <row r="1767" spans="1:1" x14ac:dyDescent="0.2">
      <c r="A1767"/>
    </row>
    <row r="1768" spans="1:1" x14ac:dyDescent="0.2">
      <c r="A1768"/>
    </row>
    <row r="1769" spans="1:1" x14ac:dyDescent="0.2">
      <c r="A1769"/>
    </row>
    <row r="1770" spans="1:1" x14ac:dyDescent="0.2">
      <c r="A1770"/>
    </row>
    <row r="1771" spans="1:1" x14ac:dyDescent="0.2">
      <c r="A1771"/>
    </row>
    <row r="1772" spans="1:1" x14ac:dyDescent="0.2">
      <c r="A1772"/>
    </row>
    <row r="1773" spans="1:1" x14ac:dyDescent="0.2">
      <c r="A1773"/>
    </row>
    <row r="1774" spans="1:1" x14ac:dyDescent="0.2">
      <c r="A1774"/>
    </row>
    <row r="1775" spans="1:1" x14ac:dyDescent="0.2">
      <c r="A1775"/>
    </row>
    <row r="1776" spans="1:1" x14ac:dyDescent="0.2">
      <c r="A1776"/>
    </row>
    <row r="1777" spans="1:1" x14ac:dyDescent="0.2">
      <c r="A1777"/>
    </row>
    <row r="1778" spans="1:1" x14ac:dyDescent="0.2">
      <c r="A1778"/>
    </row>
    <row r="1779" spans="1:1" x14ac:dyDescent="0.2">
      <c r="A1779"/>
    </row>
    <row r="1780" spans="1:1" x14ac:dyDescent="0.2">
      <c r="A1780"/>
    </row>
    <row r="1781" spans="1:1" x14ac:dyDescent="0.2">
      <c r="A1781"/>
    </row>
    <row r="1782" spans="1:1" x14ac:dyDescent="0.2">
      <c r="A1782"/>
    </row>
    <row r="1783" spans="1:1" x14ac:dyDescent="0.2">
      <c r="A1783"/>
    </row>
    <row r="1784" spans="1:1" x14ac:dyDescent="0.2">
      <c r="A1784"/>
    </row>
    <row r="1785" spans="1:1" x14ac:dyDescent="0.2">
      <c r="A1785"/>
    </row>
    <row r="1786" spans="1:1" x14ac:dyDescent="0.2">
      <c r="A1786"/>
    </row>
    <row r="1787" spans="1:1" x14ac:dyDescent="0.2">
      <c r="A1787"/>
    </row>
    <row r="1788" spans="1:1" x14ac:dyDescent="0.2">
      <c r="A1788"/>
    </row>
    <row r="1789" spans="1:1" x14ac:dyDescent="0.2">
      <c r="A1789"/>
    </row>
    <row r="1790" spans="1:1" x14ac:dyDescent="0.2">
      <c r="A1790"/>
    </row>
    <row r="1791" spans="1:1" x14ac:dyDescent="0.2">
      <c r="A1791"/>
    </row>
    <row r="1792" spans="1:1" x14ac:dyDescent="0.2">
      <c r="A1792"/>
    </row>
    <row r="1793" spans="1:1" x14ac:dyDescent="0.2">
      <c r="A1793"/>
    </row>
    <row r="1794" spans="1:1" x14ac:dyDescent="0.2">
      <c r="A1794"/>
    </row>
    <row r="1795" spans="1:1" x14ac:dyDescent="0.2">
      <c r="A1795"/>
    </row>
    <row r="1796" spans="1:1" x14ac:dyDescent="0.2">
      <c r="A1796"/>
    </row>
    <row r="1797" spans="1:1" x14ac:dyDescent="0.2">
      <c r="A1797"/>
    </row>
    <row r="1798" spans="1:1" x14ac:dyDescent="0.2">
      <c r="A1798"/>
    </row>
    <row r="1799" spans="1:1" x14ac:dyDescent="0.2">
      <c r="A1799"/>
    </row>
    <row r="1800" spans="1:1" x14ac:dyDescent="0.2">
      <c r="A1800"/>
    </row>
    <row r="1801" spans="1:1" x14ac:dyDescent="0.2">
      <c r="A1801"/>
    </row>
    <row r="1802" spans="1:1" x14ac:dyDescent="0.2">
      <c r="A1802"/>
    </row>
    <row r="1803" spans="1:1" x14ac:dyDescent="0.2">
      <c r="A1803"/>
    </row>
    <row r="1804" spans="1:1" x14ac:dyDescent="0.2">
      <c r="A1804"/>
    </row>
    <row r="1805" spans="1:1" x14ac:dyDescent="0.2">
      <c r="A1805"/>
    </row>
    <row r="1806" spans="1:1" x14ac:dyDescent="0.2">
      <c r="A1806"/>
    </row>
    <row r="1807" spans="1:1" x14ac:dyDescent="0.2">
      <c r="A1807"/>
    </row>
    <row r="1808" spans="1:1" x14ac:dyDescent="0.2">
      <c r="A1808"/>
    </row>
    <row r="1809" spans="1:1" x14ac:dyDescent="0.2">
      <c r="A1809"/>
    </row>
    <row r="1810" spans="1:1" x14ac:dyDescent="0.2">
      <c r="A1810"/>
    </row>
    <row r="1811" spans="1:1" x14ac:dyDescent="0.2">
      <c r="A1811"/>
    </row>
    <row r="1812" spans="1:1" x14ac:dyDescent="0.2">
      <c r="A1812"/>
    </row>
    <row r="1813" spans="1:1" x14ac:dyDescent="0.2">
      <c r="A1813"/>
    </row>
    <row r="1814" spans="1:1" x14ac:dyDescent="0.2">
      <c r="A1814"/>
    </row>
    <row r="1815" spans="1:1" x14ac:dyDescent="0.2">
      <c r="A1815"/>
    </row>
    <row r="1816" spans="1:1" x14ac:dyDescent="0.2">
      <c r="A1816"/>
    </row>
    <row r="1817" spans="1:1" x14ac:dyDescent="0.2">
      <c r="A1817"/>
    </row>
    <row r="1818" spans="1:1" x14ac:dyDescent="0.2">
      <c r="A1818"/>
    </row>
    <row r="1819" spans="1:1" x14ac:dyDescent="0.2">
      <c r="A1819"/>
    </row>
    <row r="1820" spans="1:1" x14ac:dyDescent="0.2">
      <c r="A1820"/>
    </row>
    <row r="1821" spans="1:1" x14ac:dyDescent="0.2">
      <c r="A1821"/>
    </row>
    <row r="1822" spans="1:1" x14ac:dyDescent="0.2">
      <c r="A1822"/>
    </row>
    <row r="1823" spans="1:1" x14ac:dyDescent="0.2">
      <c r="A1823"/>
    </row>
    <row r="1824" spans="1:1" x14ac:dyDescent="0.2">
      <c r="A1824"/>
    </row>
    <row r="1825" spans="1:1" x14ac:dyDescent="0.2">
      <c r="A1825"/>
    </row>
    <row r="1826" spans="1:1" x14ac:dyDescent="0.2">
      <c r="A1826"/>
    </row>
    <row r="1827" spans="1:1" x14ac:dyDescent="0.2">
      <c r="A1827"/>
    </row>
    <row r="1828" spans="1:1" x14ac:dyDescent="0.2">
      <c r="A1828"/>
    </row>
    <row r="1829" spans="1:1" x14ac:dyDescent="0.2">
      <c r="A1829"/>
    </row>
    <row r="1830" spans="1:1" x14ac:dyDescent="0.2">
      <c r="A1830"/>
    </row>
    <row r="1831" spans="1:1" x14ac:dyDescent="0.2">
      <c r="A1831"/>
    </row>
    <row r="1832" spans="1:1" x14ac:dyDescent="0.2">
      <c r="A1832"/>
    </row>
    <row r="1833" spans="1:1" x14ac:dyDescent="0.2">
      <c r="A1833"/>
    </row>
    <row r="1834" spans="1:1" x14ac:dyDescent="0.2">
      <c r="A1834"/>
    </row>
    <row r="1835" spans="1:1" x14ac:dyDescent="0.2">
      <c r="A1835"/>
    </row>
    <row r="1836" spans="1:1" x14ac:dyDescent="0.2">
      <c r="A1836"/>
    </row>
    <row r="1837" spans="1:1" x14ac:dyDescent="0.2">
      <c r="A1837"/>
    </row>
    <row r="1838" spans="1:1" x14ac:dyDescent="0.2">
      <c r="A1838"/>
    </row>
    <row r="1839" spans="1:1" x14ac:dyDescent="0.2">
      <c r="A1839"/>
    </row>
    <row r="1840" spans="1:1" x14ac:dyDescent="0.2">
      <c r="A1840"/>
    </row>
    <row r="1841" spans="1:1" x14ac:dyDescent="0.2">
      <c r="A1841"/>
    </row>
    <row r="1842" spans="1:1" x14ac:dyDescent="0.2">
      <c r="A1842"/>
    </row>
    <row r="1843" spans="1:1" x14ac:dyDescent="0.2">
      <c r="A1843"/>
    </row>
    <row r="1844" spans="1:1" x14ac:dyDescent="0.2">
      <c r="A1844"/>
    </row>
    <row r="1845" spans="1:1" x14ac:dyDescent="0.2">
      <c r="A1845"/>
    </row>
    <row r="1846" spans="1:1" x14ac:dyDescent="0.2">
      <c r="A1846"/>
    </row>
    <row r="1847" spans="1:1" x14ac:dyDescent="0.2">
      <c r="A1847"/>
    </row>
    <row r="1848" spans="1:1" x14ac:dyDescent="0.2">
      <c r="A1848"/>
    </row>
    <row r="1849" spans="1:1" x14ac:dyDescent="0.2">
      <c r="A1849"/>
    </row>
    <row r="1850" spans="1:1" x14ac:dyDescent="0.2">
      <c r="A1850"/>
    </row>
    <row r="1851" spans="1:1" x14ac:dyDescent="0.2">
      <c r="A1851"/>
    </row>
    <row r="1852" spans="1:1" x14ac:dyDescent="0.2">
      <c r="A1852"/>
    </row>
    <row r="1853" spans="1:1" x14ac:dyDescent="0.2">
      <c r="A1853"/>
    </row>
    <row r="1854" spans="1:1" x14ac:dyDescent="0.2">
      <c r="A1854"/>
    </row>
    <row r="1855" spans="1:1" x14ac:dyDescent="0.2">
      <c r="A1855"/>
    </row>
    <row r="1856" spans="1:1" x14ac:dyDescent="0.2">
      <c r="A1856"/>
    </row>
    <row r="1857" spans="1:1" x14ac:dyDescent="0.2">
      <c r="A1857"/>
    </row>
    <row r="1858" spans="1:1" x14ac:dyDescent="0.2">
      <c r="A1858"/>
    </row>
    <row r="1859" spans="1:1" x14ac:dyDescent="0.2">
      <c r="A1859"/>
    </row>
    <row r="1860" spans="1:1" x14ac:dyDescent="0.2">
      <c r="A1860"/>
    </row>
    <row r="1861" spans="1:1" x14ac:dyDescent="0.2">
      <c r="A1861"/>
    </row>
    <row r="1862" spans="1:1" x14ac:dyDescent="0.2">
      <c r="A1862"/>
    </row>
    <row r="1863" spans="1:1" x14ac:dyDescent="0.2">
      <c r="A1863"/>
    </row>
    <row r="1864" spans="1:1" x14ac:dyDescent="0.2">
      <c r="A1864"/>
    </row>
    <row r="1865" spans="1:1" x14ac:dyDescent="0.2">
      <c r="A1865"/>
    </row>
    <row r="1866" spans="1:1" x14ac:dyDescent="0.2">
      <c r="A1866"/>
    </row>
    <row r="1867" spans="1:1" x14ac:dyDescent="0.2">
      <c r="A1867"/>
    </row>
    <row r="1868" spans="1:1" x14ac:dyDescent="0.2">
      <c r="A1868"/>
    </row>
    <row r="1869" spans="1:1" x14ac:dyDescent="0.2">
      <c r="A1869"/>
    </row>
    <row r="1870" spans="1:1" x14ac:dyDescent="0.2">
      <c r="A1870"/>
    </row>
    <row r="1871" spans="1:1" x14ac:dyDescent="0.2">
      <c r="A1871"/>
    </row>
    <row r="1872" spans="1:1" x14ac:dyDescent="0.2">
      <c r="A1872"/>
    </row>
    <row r="1873" spans="1:1" x14ac:dyDescent="0.2">
      <c r="A1873"/>
    </row>
    <row r="1874" spans="1:1" x14ac:dyDescent="0.2">
      <c r="A1874"/>
    </row>
    <row r="1875" spans="1:1" x14ac:dyDescent="0.2">
      <c r="A1875"/>
    </row>
    <row r="1876" spans="1:1" x14ac:dyDescent="0.2">
      <c r="A1876"/>
    </row>
    <row r="1877" spans="1:1" x14ac:dyDescent="0.2">
      <c r="A1877"/>
    </row>
    <row r="1878" spans="1:1" x14ac:dyDescent="0.2">
      <c r="A1878"/>
    </row>
    <row r="1879" spans="1:1" x14ac:dyDescent="0.2">
      <c r="A1879"/>
    </row>
    <row r="1880" spans="1:1" x14ac:dyDescent="0.2">
      <c r="A1880"/>
    </row>
    <row r="1881" spans="1:1" x14ac:dyDescent="0.2">
      <c r="A1881"/>
    </row>
    <row r="1882" spans="1:1" x14ac:dyDescent="0.2">
      <c r="A1882"/>
    </row>
    <row r="1883" spans="1:1" x14ac:dyDescent="0.2">
      <c r="A1883"/>
    </row>
    <row r="1884" spans="1:1" x14ac:dyDescent="0.2">
      <c r="A1884"/>
    </row>
    <row r="1885" spans="1:1" x14ac:dyDescent="0.2">
      <c r="A1885"/>
    </row>
    <row r="1886" spans="1:1" x14ac:dyDescent="0.2">
      <c r="A1886"/>
    </row>
    <row r="1887" spans="1:1" x14ac:dyDescent="0.2">
      <c r="A1887"/>
    </row>
    <row r="1888" spans="1:1" x14ac:dyDescent="0.2">
      <c r="A1888"/>
    </row>
    <row r="1889" spans="1:1" x14ac:dyDescent="0.2">
      <c r="A1889"/>
    </row>
    <row r="1890" spans="1:1" x14ac:dyDescent="0.2">
      <c r="A1890"/>
    </row>
    <row r="1891" spans="1:1" x14ac:dyDescent="0.2">
      <c r="A1891"/>
    </row>
    <row r="1892" spans="1:1" x14ac:dyDescent="0.2">
      <c r="A1892"/>
    </row>
    <row r="1893" spans="1:1" x14ac:dyDescent="0.2">
      <c r="A1893"/>
    </row>
    <row r="1894" spans="1:1" x14ac:dyDescent="0.2">
      <c r="A1894"/>
    </row>
    <row r="1895" spans="1:1" x14ac:dyDescent="0.2">
      <c r="A1895"/>
    </row>
    <row r="1896" spans="1:1" x14ac:dyDescent="0.2">
      <c r="A1896"/>
    </row>
    <row r="1897" spans="1:1" x14ac:dyDescent="0.2">
      <c r="A1897"/>
    </row>
    <row r="1898" spans="1:1" x14ac:dyDescent="0.2">
      <c r="A1898"/>
    </row>
    <row r="1899" spans="1:1" x14ac:dyDescent="0.2">
      <c r="A1899"/>
    </row>
    <row r="1900" spans="1:1" x14ac:dyDescent="0.2">
      <c r="A1900"/>
    </row>
    <row r="1901" spans="1:1" x14ac:dyDescent="0.2">
      <c r="A1901"/>
    </row>
    <row r="1902" spans="1:1" x14ac:dyDescent="0.2">
      <c r="A1902"/>
    </row>
    <row r="1903" spans="1:1" x14ac:dyDescent="0.2">
      <c r="A1903"/>
    </row>
    <row r="1904" spans="1:1" x14ac:dyDescent="0.2">
      <c r="A1904"/>
    </row>
    <row r="1905" spans="1:1" x14ac:dyDescent="0.2">
      <c r="A1905"/>
    </row>
    <row r="1906" spans="1:1" x14ac:dyDescent="0.2">
      <c r="A1906"/>
    </row>
    <row r="1907" spans="1:1" x14ac:dyDescent="0.2">
      <c r="A1907"/>
    </row>
    <row r="1908" spans="1:1" x14ac:dyDescent="0.2">
      <c r="A1908"/>
    </row>
    <row r="1909" spans="1:1" x14ac:dyDescent="0.2">
      <c r="A1909"/>
    </row>
    <row r="1910" spans="1:1" x14ac:dyDescent="0.2">
      <c r="A1910"/>
    </row>
    <row r="1911" spans="1:1" x14ac:dyDescent="0.2">
      <c r="A1911"/>
    </row>
    <row r="1912" spans="1:1" x14ac:dyDescent="0.2">
      <c r="A1912"/>
    </row>
    <row r="1913" spans="1:1" x14ac:dyDescent="0.2">
      <c r="A1913"/>
    </row>
    <row r="1914" spans="1:1" x14ac:dyDescent="0.2">
      <c r="A1914"/>
    </row>
    <row r="1915" spans="1:1" x14ac:dyDescent="0.2">
      <c r="A1915"/>
    </row>
    <row r="1916" spans="1:1" x14ac:dyDescent="0.2">
      <c r="A1916"/>
    </row>
    <row r="1917" spans="1:1" x14ac:dyDescent="0.2">
      <c r="A1917"/>
    </row>
    <row r="1918" spans="1:1" x14ac:dyDescent="0.2">
      <c r="A1918"/>
    </row>
    <row r="1919" spans="1:1" x14ac:dyDescent="0.2">
      <c r="A1919"/>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D634"/>
  <sheetViews>
    <sheetView workbookViewId="0">
      <pane ySplit="1" topLeftCell="A629" activePane="bottomLeft" state="frozen"/>
      <selection pane="bottomLeft" activeCell="A630" sqref="A630:D634"/>
    </sheetView>
  </sheetViews>
  <sheetFormatPr defaultRowHeight="12.75" x14ac:dyDescent="0.2"/>
  <cols>
    <col min="1" max="1" width="27.42578125" customWidth="1"/>
    <col min="2" max="2" width="31.7109375" customWidth="1"/>
    <col min="3" max="3" width="16.85546875" customWidth="1"/>
  </cols>
  <sheetData>
    <row r="1" spans="1:4" x14ac:dyDescent="0.2">
      <c r="A1" t="s">
        <v>2767</v>
      </c>
      <c r="B1" t="s">
        <v>2768</v>
      </c>
      <c r="C1" t="s">
        <v>2769</v>
      </c>
      <c r="D1" t="s">
        <v>2770</v>
      </c>
    </row>
    <row r="2" spans="1:4" x14ac:dyDescent="0.2">
      <c r="A2" t="s">
        <v>2771</v>
      </c>
      <c r="B2" t="s">
        <v>2771</v>
      </c>
      <c r="C2" t="b">
        <v>0</v>
      </c>
      <c r="D2" t="s">
        <v>2772</v>
      </c>
    </row>
    <row r="3" spans="1:4" x14ac:dyDescent="0.2">
      <c r="A3" t="s">
        <v>2081</v>
      </c>
      <c r="B3" t="s">
        <v>2081</v>
      </c>
      <c r="C3" t="b">
        <v>1</v>
      </c>
      <c r="D3" t="s">
        <v>2772</v>
      </c>
    </row>
    <row r="4" spans="1:4" x14ac:dyDescent="0.2">
      <c r="A4" t="s">
        <v>2579</v>
      </c>
      <c r="B4" t="s">
        <v>2579</v>
      </c>
      <c r="C4" t="b">
        <v>1</v>
      </c>
      <c r="D4" t="s">
        <v>2773</v>
      </c>
    </row>
    <row r="5" spans="1:4" x14ac:dyDescent="0.2">
      <c r="A5" t="s">
        <v>2169</v>
      </c>
      <c r="B5" t="s">
        <v>2169</v>
      </c>
      <c r="C5" t="b">
        <v>0</v>
      </c>
      <c r="D5" t="s">
        <v>2772</v>
      </c>
    </row>
    <row r="6" spans="1:4" x14ac:dyDescent="0.2">
      <c r="A6" t="s">
        <v>2170</v>
      </c>
      <c r="B6" t="s">
        <v>2170</v>
      </c>
      <c r="C6" t="b">
        <v>0</v>
      </c>
      <c r="D6" t="s">
        <v>2772</v>
      </c>
    </row>
    <row r="7" spans="1:4" x14ac:dyDescent="0.2">
      <c r="A7" t="s">
        <v>2171</v>
      </c>
      <c r="B7" t="s">
        <v>2171</v>
      </c>
      <c r="C7" t="b">
        <v>0</v>
      </c>
      <c r="D7" t="s">
        <v>2772</v>
      </c>
    </row>
    <row r="8" spans="1:4" x14ac:dyDescent="0.2">
      <c r="A8" t="s">
        <v>2172</v>
      </c>
      <c r="B8" t="s">
        <v>2172</v>
      </c>
      <c r="C8" t="b">
        <v>0</v>
      </c>
      <c r="D8" t="s">
        <v>2772</v>
      </c>
    </row>
    <row r="9" spans="1:4" x14ac:dyDescent="0.2">
      <c r="A9" t="s">
        <v>2173</v>
      </c>
      <c r="B9" t="s">
        <v>2173</v>
      </c>
      <c r="C9" t="b">
        <v>0</v>
      </c>
      <c r="D9" t="s">
        <v>2772</v>
      </c>
    </row>
    <row r="10" spans="1:4" x14ac:dyDescent="0.2">
      <c r="A10" t="s">
        <v>2174</v>
      </c>
      <c r="B10" t="s">
        <v>2174</v>
      </c>
      <c r="C10" t="b">
        <v>0</v>
      </c>
      <c r="D10" t="s">
        <v>2772</v>
      </c>
    </row>
    <row r="11" spans="1:4" x14ac:dyDescent="0.2">
      <c r="A11" t="s">
        <v>2175</v>
      </c>
      <c r="B11" t="s">
        <v>2175</v>
      </c>
      <c r="C11" t="b">
        <v>0</v>
      </c>
      <c r="D11" t="s">
        <v>2772</v>
      </c>
    </row>
    <row r="12" spans="1:4" x14ac:dyDescent="0.2">
      <c r="A12" t="s">
        <v>2176</v>
      </c>
      <c r="B12" t="s">
        <v>2176</v>
      </c>
      <c r="C12" t="b">
        <v>0</v>
      </c>
      <c r="D12" t="s">
        <v>2772</v>
      </c>
    </row>
    <row r="13" spans="1:4" x14ac:dyDescent="0.2">
      <c r="A13" t="s">
        <v>2177</v>
      </c>
      <c r="B13" t="s">
        <v>2177</v>
      </c>
      <c r="C13" t="b">
        <v>0</v>
      </c>
      <c r="D13" t="s">
        <v>2772</v>
      </c>
    </row>
    <row r="14" spans="1:4" x14ac:dyDescent="0.2">
      <c r="A14" t="s">
        <v>2178</v>
      </c>
      <c r="B14" t="s">
        <v>2178</v>
      </c>
      <c r="C14" t="b">
        <v>0</v>
      </c>
      <c r="D14" t="s">
        <v>2772</v>
      </c>
    </row>
    <row r="15" spans="1:4" x14ac:dyDescent="0.2">
      <c r="A15" t="s">
        <v>2179</v>
      </c>
      <c r="B15" t="s">
        <v>2179</v>
      </c>
      <c r="C15" t="b">
        <v>0</v>
      </c>
      <c r="D15" t="s">
        <v>2772</v>
      </c>
    </row>
    <row r="16" spans="1:4" x14ac:dyDescent="0.2">
      <c r="A16" t="s">
        <v>2180</v>
      </c>
      <c r="B16" t="s">
        <v>2180</v>
      </c>
      <c r="C16" t="b">
        <v>0</v>
      </c>
      <c r="D16" t="s">
        <v>2772</v>
      </c>
    </row>
    <row r="17" spans="1:4" x14ac:dyDescent="0.2">
      <c r="A17" t="s">
        <v>2181</v>
      </c>
      <c r="B17" t="s">
        <v>2181</v>
      </c>
      <c r="C17" t="b">
        <v>0</v>
      </c>
      <c r="D17" t="s">
        <v>2772</v>
      </c>
    </row>
    <row r="18" spans="1:4" x14ac:dyDescent="0.2">
      <c r="A18" t="s">
        <v>2182</v>
      </c>
      <c r="B18" t="s">
        <v>2182</v>
      </c>
      <c r="C18" t="b">
        <v>0</v>
      </c>
      <c r="D18" t="s">
        <v>2772</v>
      </c>
    </row>
    <row r="19" spans="1:4" x14ac:dyDescent="0.2">
      <c r="A19" t="s">
        <v>2183</v>
      </c>
      <c r="B19" t="s">
        <v>2183</v>
      </c>
      <c r="C19" t="b">
        <v>0</v>
      </c>
      <c r="D19" t="s">
        <v>2772</v>
      </c>
    </row>
    <row r="20" spans="1:4" x14ac:dyDescent="0.2">
      <c r="A20" t="s">
        <v>2184</v>
      </c>
      <c r="B20" t="s">
        <v>2184</v>
      </c>
      <c r="C20" t="b">
        <v>0</v>
      </c>
      <c r="D20" t="s">
        <v>2772</v>
      </c>
    </row>
    <row r="21" spans="1:4" x14ac:dyDescent="0.2">
      <c r="A21" t="s">
        <v>2185</v>
      </c>
      <c r="B21" t="s">
        <v>2185</v>
      </c>
      <c r="C21" t="b">
        <v>0</v>
      </c>
      <c r="D21" t="s">
        <v>2772</v>
      </c>
    </row>
    <row r="22" spans="1:4" x14ac:dyDescent="0.2">
      <c r="A22" t="s">
        <v>2186</v>
      </c>
      <c r="B22" t="s">
        <v>2186</v>
      </c>
      <c r="C22" t="b">
        <v>0</v>
      </c>
      <c r="D22" t="s">
        <v>2772</v>
      </c>
    </row>
    <row r="23" spans="1:4" x14ac:dyDescent="0.2">
      <c r="A23" t="s">
        <v>2187</v>
      </c>
      <c r="B23" t="s">
        <v>2187</v>
      </c>
      <c r="C23" t="b">
        <v>0</v>
      </c>
      <c r="D23" t="s">
        <v>2772</v>
      </c>
    </row>
    <row r="24" spans="1:4" x14ac:dyDescent="0.2">
      <c r="A24" t="s">
        <v>2588</v>
      </c>
      <c r="B24" t="s">
        <v>2588</v>
      </c>
      <c r="C24" t="b">
        <v>0</v>
      </c>
      <c r="D24" t="s">
        <v>2772</v>
      </c>
    </row>
    <row r="25" spans="1:4" x14ac:dyDescent="0.2">
      <c r="A25" t="s">
        <v>2505</v>
      </c>
      <c r="B25" t="s">
        <v>2505</v>
      </c>
      <c r="C25" t="b">
        <v>0</v>
      </c>
      <c r="D25" t="s">
        <v>2772</v>
      </c>
    </row>
    <row r="26" spans="1:4" x14ac:dyDescent="0.2">
      <c r="A26" t="s">
        <v>75</v>
      </c>
      <c r="B26" t="s">
        <v>75</v>
      </c>
      <c r="C26" t="b">
        <v>0</v>
      </c>
      <c r="D26" t="s">
        <v>2772</v>
      </c>
    </row>
    <row r="27" spans="1:4" x14ac:dyDescent="0.2">
      <c r="A27" t="s">
        <v>2433</v>
      </c>
      <c r="B27" t="s">
        <v>2433</v>
      </c>
      <c r="C27" t="b">
        <v>0</v>
      </c>
      <c r="D27" t="s">
        <v>2772</v>
      </c>
    </row>
    <row r="28" spans="1:4" x14ac:dyDescent="0.2">
      <c r="A28" t="s">
        <v>2434</v>
      </c>
      <c r="B28" t="s">
        <v>2434</v>
      </c>
      <c r="C28" t="b">
        <v>0</v>
      </c>
      <c r="D28" t="s">
        <v>2772</v>
      </c>
    </row>
    <row r="29" spans="1:4" x14ac:dyDescent="0.2">
      <c r="A29" t="s">
        <v>2437</v>
      </c>
      <c r="B29" t="s">
        <v>2437</v>
      </c>
      <c r="C29" t="b">
        <v>0</v>
      </c>
      <c r="D29" t="s">
        <v>2772</v>
      </c>
    </row>
    <row r="30" spans="1:4" x14ac:dyDescent="0.2">
      <c r="A30" t="s">
        <v>2469</v>
      </c>
      <c r="B30" t="s">
        <v>2469</v>
      </c>
      <c r="C30" t="b">
        <v>0</v>
      </c>
      <c r="D30" t="s">
        <v>2772</v>
      </c>
    </row>
    <row r="31" spans="1:4" x14ac:dyDescent="0.2">
      <c r="A31" t="s">
        <v>2470</v>
      </c>
      <c r="B31" t="s">
        <v>2470</v>
      </c>
      <c r="C31" t="b">
        <v>0</v>
      </c>
      <c r="D31" t="s">
        <v>2772</v>
      </c>
    </row>
    <row r="32" spans="1:4" x14ac:dyDescent="0.2">
      <c r="A32" t="s">
        <v>2471</v>
      </c>
      <c r="B32" t="s">
        <v>2471</v>
      </c>
      <c r="C32" t="b">
        <v>0</v>
      </c>
      <c r="D32" t="s">
        <v>2772</v>
      </c>
    </row>
    <row r="33" spans="1:4" x14ac:dyDescent="0.2">
      <c r="A33" t="s">
        <v>2188</v>
      </c>
      <c r="B33" t="s">
        <v>2188</v>
      </c>
      <c r="C33" t="b">
        <v>0</v>
      </c>
      <c r="D33" t="s">
        <v>2772</v>
      </c>
    </row>
    <row r="34" spans="1:4" x14ac:dyDescent="0.2">
      <c r="A34" t="s">
        <v>2189</v>
      </c>
      <c r="B34" t="s">
        <v>2189</v>
      </c>
      <c r="C34" t="b">
        <v>0</v>
      </c>
      <c r="D34" t="s">
        <v>2772</v>
      </c>
    </row>
    <row r="35" spans="1:4" x14ac:dyDescent="0.2">
      <c r="A35" t="s">
        <v>2432</v>
      </c>
      <c r="B35" t="s">
        <v>2432</v>
      </c>
      <c r="C35" t="b">
        <v>0</v>
      </c>
      <c r="D35" t="s">
        <v>2772</v>
      </c>
    </row>
    <row r="36" spans="1:4" x14ac:dyDescent="0.2">
      <c r="A36" t="s">
        <v>2479</v>
      </c>
      <c r="B36" t="s">
        <v>2479</v>
      </c>
      <c r="C36" t="b">
        <v>0</v>
      </c>
      <c r="D36" t="s">
        <v>2772</v>
      </c>
    </row>
    <row r="37" spans="1:4" x14ac:dyDescent="0.2">
      <c r="A37" t="s">
        <v>2476</v>
      </c>
      <c r="B37" t="s">
        <v>2476</v>
      </c>
      <c r="C37" t="b">
        <v>0</v>
      </c>
      <c r="D37" t="s">
        <v>2772</v>
      </c>
    </row>
    <row r="38" spans="1:4" x14ac:dyDescent="0.2">
      <c r="A38" t="s">
        <v>2190</v>
      </c>
      <c r="B38" t="s">
        <v>2190</v>
      </c>
      <c r="C38" t="b">
        <v>0</v>
      </c>
      <c r="D38" t="s">
        <v>2772</v>
      </c>
    </row>
    <row r="39" spans="1:4" x14ac:dyDescent="0.2">
      <c r="A39" t="s">
        <v>2191</v>
      </c>
      <c r="B39" t="s">
        <v>2191</v>
      </c>
      <c r="C39" t="b">
        <v>0</v>
      </c>
      <c r="D39" t="s">
        <v>2772</v>
      </c>
    </row>
    <row r="40" spans="1:4" x14ac:dyDescent="0.2">
      <c r="A40" t="s">
        <v>2459</v>
      </c>
      <c r="B40" t="s">
        <v>2459</v>
      </c>
      <c r="C40" t="b">
        <v>0</v>
      </c>
      <c r="D40" t="s">
        <v>2772</v>
      </c>
    </row>
    <row r="41" spans="1:4" x14ac:dyDescent="0.2">
      <c r="A41" t="s">
        <v>2460</v>
      </c>
      <c r="B41" t="s">
        <v>2460</v>
      </c>
      <c r="C41" t="b">
        <v>0</v>
      </c>
      <c r="D41" t="s">
        <v>2772</v>
      </c>
    </row>
    <row r="42" spans="1:4" x14ac:dyDescent="0.2">
      <c r="A42" t="s">
        <v>2461</v>
      </c>
      <c r="B42" t="s">
        <v>2461</v>
      </c>
      <c r="C42" t="b">
        <v>0</v>
      </c>
      <c r="D42" t="s">
        <v>2772</v>
      </c>
    </row>
    <row r="43" spans="1:4" x14ac:dyDescent="0.2">
      <c r="A43" t="s">
        <v>2462</v>
      </c>
      <c r="B43" t="s">
        <v>2462</v>
      </c>
      <c r="C43" t="b">
        <v>0</v>
      </c>
      <c r="D43" t="s">
        <v>2772</v>
      </c>
    </row>
    <row r="44" spans="1:4" x14ac:dyDescent="0.2">
      <c r="A44" t="s">
        <v>2463</v>
      </c>
      <c r="B44" t="s">
        <v>2463</v>
      </c>
      <c r="C44" t="b">
        <v>0</v>
      </c>
      <c r="D44" t="s">
        <v>2772</v>
      </c>
    </row>
    <row r="45" spans="1:4" x14ac:dyDescent="0.2">
      <c r="A45" t="s">
        <v>2464</v>
      </c>
      <c r="B45" t="s">
        <v>2464</v>
      </c>
      <c r="C45" t="b">
        <v>0</v>
      </c>
      <c r="D45" t="s">
        <v>2772</v>
      </c>
    </row>
    <row r="46" spans="1:4" x14ac:dyDescent="0.2">
      <c r="A46" t="s">
        <v>2510</v>
      </c>
      <c r="B46" t="s">
        <v>2510</v>
      </c>
      <c r="C46" t="b">
        <v>1</v>
      </c>
      <c r="D46" t="s">
        <v>2772</v>
      </c>
    </row>
    <row r="47" spans="1:4" x14ac:dyDescent="0.2">
      <c r="A47" t="s">
        <v>2589</v>
      </c>
      <c r="B47" t="s">
        <v>2589</v>
      </c>
      <c r="C47" t="b">
        <v>0</v>
      </c>
      <c r="D47" t="s">
        <v>2772</v>
      </c>
    </row>
    <row r="48" spans="1:4" x14ac:dyDescent="0.2">
      <c r="A48" t="s">
        <v>2192</v>
      </c>
      <c r="B48" t="s">
        <v>2192</v>
      </c>
      <c r="C48" t="b">
        <v>0</v>
      </c>
      <c r="D48" t="s">
        <v>2772</v>
      </c>
    </row>
    <row r="49" spans="1:4" x14ac:dyDescent="0.2">
      <c r="A49" t="s">
        <v>2193</v>
      </c>
      <c r="B49" t="s">
        <v>2193</v>
      </c>
      <c r="C49" t="b">
        <v>0</v>
      </c>
      <c r="D49" t="s">
        <v>2772</v>
      </c>
    </row>
    <row r="50" spans="1:4" x14ac:dyDescent="0.2">
      <c r="A50" t="s">
        <v>2194</v>
      </c>
      <c r="B50" t="s">
        <v>2194</v>
      </c>
      <c r="C50" t="b">
        <v>0</v>
      </c>
      <c r="D50" t="s">
        <v>2772</v>
      </c>
    </row>
    <row r="51" spans="1:4" x14ac:dyDescent="0.2">
      <c r="A51" t="s">
        <v>2195</v>
      </c>
      <c r="B51" t="s">
        <v>2195</v>
      </c>
      <c r="C51" t="b">
        <v>0</v>
      </c>
      <c r="D51" t="s">
        <v>2772</v>
      </c>
    </row>
    <row r="52" spans="1:4" x14ac:dyDescent="0.2">
      <c r="A52" t="s">
        <v>2196</v>
      </c>
      <c r="B52" t="s">
        <v>2196</v>
      </c>
      <c r="C52" t="b">
        <v>0</v>
      </c>
      <c r="D52" t="s">
        <v>2772</v>
      </c>
    </row>
    <row r="53" spans="1:4" x14ac:dyDescent="0.2">
      <c r="A53" t="s">
        <v>2197</v>
      </c>
      <c r="B53" t="s">
        <v>2197</v>
      </c>
      <c r="C53" t="b">
        <v>0</v>
      </c>
      <c r="D53" t="s">
        <v>2772</v>
      </c>
    </row>
    <row r="54" spans="1:4" x14ac:dyDescent="0.2">
      <c r="A54" t="s">
        <v>2198</v>
      </c>
      <c r="B54" t="s">
        <v>2198</v>
      </c>
      <c r="C54" t="b">
        <v>0</v>
      </c>
      <c r="D54" t="s">
        <v>2772</v>
      </c>
    </row>
    <row r="55" spans="1:4" x14ac:dyDescent="0.2">
      <c r="A55" t="s">
        <v>2199</v>
      </c>
      <c r="B55" t="s">
        <v>2199</v>
      </c>
      <c r="C55" t="b">
        <v>0</v>
      </c>
      <c r="D55" t="s">
        <v>2772</v>
      </c>
    </row>
    <row r="56" spans="1:4" x14ac:dyDescent="0.2">
      <c r="A56" t="s">
        <v>2590</v>
      </c>
      <c r="B56" t="s">
        <v>2590</v>
      </c>
      <c r="C56" t="b">
        <v>1</v>
      </c>
      <c r="D56" t="s">
        <v>2772</v>
      </c>
    </row>
    <row r="57" spans="1:4" x14ac:dyDescent="0.2">
      <c r="A57" t="s">
        <v>2591</v>
      </c>
      <c r="B57" t="s">
        <v>2591</v>
      </c>
      <c r="C57" t="b">
        <v>1</v>
      </c>
      <c r="D57" t="s">
        <v>2774</v>
      </c>
    </row>
    <row r="58" spans="1:4" x14ac:dyDescent="0.2">
      <c r="A58" t="s">
        <v>2592</v>
      </c>
      <c r="B58" t="s">
        <v>2592</v>
      </c>
      <c r="C58" t="b">
        <v>1</v>
      </c>
      <c r="D58" t="s">
        <v>2774</v>
      </c>
    </row>
    <row r="59" spans="1:4" x14ac:dyDescent="0.2">
      <c r="A59" t="s">
        <v>2529</v>
      </c>
      <c r="B59" t="s">
        <v>2529</v>
      </c>
      <c r="C59" t="b">
        <v>1</v>
      </c>
      <c r="D59" t="s">
        <v>2773</v>
      </c>
    </row>
    <row r="60" spans="1:4" x14ac:dyDescent="0.2">
      <c r="A60" t="s">
        <v>2511</v>
      </c>
      <c r="B60" t="s">
        <v>2511</v>
      </c>
      <c r="C60" t="b">
        <v>1</v>
      </c>
      <c r="D60" t="s">
        <v>2772</v>
      </c>
    </row>
    <row r="61" spans="1:4" x14ac:dyDescent="0.2">
      <c r="A61" t="s">
        <v>2593</v>
      </c>
      <c r="B61" t="s">
        <v>2593</v>
      </c>
      <c r="C61" t="b">
        <v>1</v>
      </c>
      <c r="D61" t="s">
        <v>2775</v>
      </c>
    </row>
    <row r="62" spans="1:4" x14ac:dyDescent="0.2">
      <c r="A62" t="s">
        <v>2512</v>
      </c>
      <c r="B62" t="s">
        <v>2512</v>
      </c>
      <c r="C62" t="b">
        <v>1</v>
      </c>
      <c r="D62" t="s">
        <v>2772</v>
      </c>
    </row>
    <row r="63" spans="1:4" x14ac:dyDescent="0.2">
      <c r="A63" t="s">
        <v>2594</v>
      </c>
      <c r="B63" t="s">
        <v>2594</v>
      </c>
      <c r="C63" t="b">
        <v>1</v>
      </c>
      <c r="D63" t="s">
        <v>2775</v>
      </c>
    </row>
    <row r="64" spans="1:4" x14ac:dyDescent="0.2">
      <c r="A64" t="s">
        <v>2513</v>
      </c>
      <c r="B64" t="s">
        <v>2513</v>
      </c>
      <c r="C64" t="b">
        <v>1</v>
      </c>
      <c r="D64" t="s">
        <v>2772</v>
      </c>
    </row>
    <row r="65" spans="1:4" x14ac:dyDescent="0.2">
      <c r="A65" t="s">
        <v>2595</v>
      </c>
      <c r="B65" t="s">
        <v>2595</v>
      </c>
      <c r="C65" t="b">
        <v>1</v>
      </c>
      <c r="D65" t="s">
        <v>2775</v>
      </c>
    </row>
    <row r="66" spans="1:4" x14ac:dyDescent="0.2">
      <c r="A66" t="s">
        <v>2514</v>
      </c>
      <c r="B66" t="s">
        <v>2514</v>
      </c>
      <c r="C66" t="b">
        <v>1</v>
      </c>
      <c r="D66" t="s">
        <v>2772</v>
      </c>
    </row>
    <row r="67" spans="1:4" x14ac:dyDescent="0.2">
      <c r="A67" t="s">
        <v>2596</v>
      </c>
      <c r="B67" t="s">
        <v>2596</v>
      </c>
      <c r="C67" t="b">
        <v>1</v>
      </c>
      <c r="D67" t="s">
        <v>2775</v>
      </c>
    </row>
    <row r="68" spans="1:4" x14ac:dyDescent="0.2">
      <c r="A68" t="s">
        <v>2515</v>
      </c>
      <c r="B68" t="s">
        <v>2515</v>
      </c>
      <c r="C68" t="b">
        <v>1</v>
      </c>
      <c r="D68" t="s">
        <v>2772</v>
      </c>
    </row>
    <row r="69" spans="1:4" x14ac:dyDescent="0.2">
      <c r="A69" t="s">
        <v>2597</v>
      </c>
      <c r="B69" t="s">
        <v>2597</v>
      </c>
      <c r="C69" t="b">
        <v>1</v>
      </c>
      <c r="D69" t="s">
        <v>2775</v>
      </c>
    </row>
    <row r="70" spans="1:4" x14ac:dyDescent="0.2">
      <c r="A70" t="s">
        <v>2516</v>
      </c>
      <c r="B70" t="s">
        <v>2516</v>
      </c>
      <c r="C70" t="b">
        <v>1</v>
      </c>
      <c r="D70" t="s">
        <v>2772</v>
      </c>
    </row>
    <row r="71" spans="1:4" x14ac:dyDescent="0.2">
      <c r="A71" t="s">
        <v>2598</v>
      </c>
      <c r="B71" t="s">
        <v>2598</v>
      </c>
      <c r="C71" t="b">
        <v>1</v>
      </c>
      <c r="D71" t="s">
        <v>2775</v>
      </c>
    </row>
    <row r="72" spans="1:4" x14ac:dyDescent="0.2">
      <c r="A72" t="s">
        <v>2488</v>
      </c>
      <c r="B72" t="s">
        <v>2488</v>
      </c>
      <c r="C72" t="b">
        <v>0</v>
      </c>
      <c r="D72" t="s">
        <v>2772</v>
      </c>
    </row>
    <row r="73" spans="1:4" x14ac:dyDescent="0.2">
      <c r="A73" t="s">
        <v>2490</v>
      </c>
      <c r="B73" t="s">
        <v>2490</v>
      </c>
      <c r="C73" t="b">
        <v>0</v>
      </c>
      <c r="D73" t="s">
        <v>2772</v>
      </c>
    </row>
    <row r="74" spans="1:4" x14ac:dyDescent="0.2">
      <c r="A74" t="s">
        <v>2438</v>
      </c>
      <c r="B74" t="s">
        <v>2438</v>
      </c>
      <c r="C74" t="b">
        <v>0</v>
      </c>
      <c r="D74" t="s">
        <v>2772</v>
      </c>
    </row>
    <row r="75" spans="1:4" x14ac:dyDescent="0.2">
      <c r="A75" t="s">
        <v>2450</v>
      </c>
      <c r="B75" t="s">
        <v>2450</v>
      </c>
      <c r="C75" t="b">
        <v>0</v>
      </c>
      <c r="D75" t="s">
        <v>2772</v>
      </c>
    </row>
    <row r="76" spans="1:4" x14ac:dyDescent="0.2">
      <c r="A76" t="s">
        <v>2451</v>
      </c>
      <c r="B76" t="s">
        <v>2451</v>
      </c>
      <c r="C76" t="b">
        <v>0</v>
      </c>
      <c r="D76" t="s">
        <v>2772</v>
      </c>
    </row>
    <row r="77" spans="1:4" x14ac:dyDescent="0.2">
      <c r="A77" t="s">
        <v>2452</v>
      </c>
      <c r="B77" t="s">
        <v>2452</v>
      </c>
      <c r="C77" t="b">
        <v>0</v>
      </c>
      <c r="D77" t="s">
        <v>2772</v>
      </c>
    </row>
    <row r="78" spans="1:4" x14ac:dyDescent="0.2">
      <c r="A78" t="s">
        <v>2453</v>
      </c>
      <c r="B78" t="s">
        <v>2453</v>
      </c>
      <c r="C78" t="b">
        <v>0</v>
      </c>
      <c r="D78" t="s">
        <v>2772</v>
      </c>
    </row>
    <row r="79" spans="1:4" x14ac:dyDescent="0.2">
      <c r="A79" t="s">
        <v>2497</v>
      </c>
      <c r="B79" t="s">
        <v>2497</v>
      </c>
      <c r="C79" t="b">
        <v>0</v>
      </c>
      <c r="D79" t="s">
        <v>2772</v>
      </c>
    </row>
    <row r="80" spans="1:4" x14ac:dyDescent="0.2">
      <c r="A80" t="s">
        <v>2480</v>
      </c>
      <c r="B80" t="s">
        <v>2480</v>
      </c>
      <c r="C80" t="b">
        <v>0</v>
      </c>
      <c r="D80" t="s">
        <v>2772</v>
      </c>
    </row>
    <row r="81" spans="1:4" x14ac:dyDescent="0.2">
      <c r="A81" t="s">
        <v>2491</v>
      </c>
      <c r="B81" t="s">
        <v>2491</v>
      </c>
      <c r="C81" t="b">
        <v>0</v>
      </c>
      <c r="D81" t="s">
        <v>2772</v>
      </c>
    </row>
    <row r="82" spans="1:4" x14ac:dyDescent="0.2">
      <c r="A82" t="s">
        <v>2200</v>
      </c>
      <c r="B82" t="s">
        <v>2200</v>
      </c>
      <c r="C82" t="b">
        <v>0</v>
      </c>
      <c r="D82" t="s">
        <v>2772</v>
      </c>
    </row>
    <row r="83" spans="1:4" x14ac:dyDescent="0.2">
      <c r="A83" t="s">
        <v>2201</v>
      </c>
      <c r="B83" t="s">
        <v>2201</v>
      </c>
      <c r="C83" t="b">
        <v>0</v>
      </c>
      <c r="D83" t="s">
        <v>2772</v>
      </c>
    </row>
    <row r="84" spans="1:4" x14ac:dyDescent="0.2">
      <c r="A84" t="s">
        <v>2465</v>
      </c>
      <c r="B84" t="s">
        <v>2465</v>
      </c>
      <c r="C84" t="b">
        <v>0</v>
      </c>
      <c r="D84" t="s">
        <v>2772</v>
      </c>
    </row>
    <row r="85" spans="1:4" x14ac:dyDescent="0.2">
      <c r="A85" t="s">
        <v>2599</v>
      </c>
      <c r="B85" t="s">
        <v>2599</v>
      </c>
      <c r="C85" t="b">
        <v>1</v>
      </c>
      <c r="D85" t="s">
        <v>2772</v>
      </c>
    </row>
    <row r="86" spans="1:4" x14ac:dyDescent="0.2">
      <c r="A86" t="s">
        <v>2600</v>
      </c>
      <c r="B86" t="s">
        <v>2600</v>
      </c>
      <c r="C86" t="b">
        <v>1</v>
      </c>
      <c r="D86" t="s">
        <v>2774</v>
      </c>
    </row>
    <row r="87" spans="1:4" x14ac:dyDescent="0.2">
      <c r="A87" t="s">
        <v>2601</v>
      </c>
      <c r="B87" t="s">
        <v>2601</v>
      </c>
      <c r="C87" t="b">
        <v>1</v>
      </c>
      <c r="D87" t="s">
        <v>2774</v>
      </c>
    </row>
    <row r="88" spans="1:4" x14ac:dyDescent="0.2">
      <c r="A88" t="s">
        <v>2602</v>
      </c>
      <c r="B88" t="s">
        <v>2602</v>
      </c>
      <c r="C88" t="b">
        <v>1</v>
      </c>
      <c r="D88" t="s">
        <v>2774</v>
      </c>
    </row>
    <row r="89" spans="1:4" x14ac:dyDescent="0.2">
      <c r="A89" t="s">
        <v>2082</v>
      </c>
      <c r="B89" t="s">
        <v>2082</v>
      </c>
      <c r="C89" t="b">
        <v>1</v>
      </c>
      <c r="D89" t="s">
        <v>2774</v>
      </c>
    </row>
    <row r="90" spans="1:4" x14ac:dyDescent="0.2">
      <c r="A90" t="s">
        <v>2603</v>
      </c>
      <c r="B90" t="s">
        <v>2603</v>
      </c>
      <c r="C90" t="b">
        <v>1</v>
      </c>
      <c r="D90" t="s">
        <v>2774</v>
      </c>
    </row>
    <row r="91" spans="1:4" x14ac:dyDescent="0.2">
      <c r="A91" t="s">
        <v>2604</v>
      </c>
      <c r="B91" t="s">
        <v>2604</v>
      </c>
      <c r="C91" t="b">
        <v>1</v>
      </c>
      <c r="D91" t="s">
        <v>2774</v>
      </c>
    </row>
    <row r="92" spans="1:4" x14ac:dyDescent="0.2">
      <c r="A92" t="s">
        <v>2605</v>
      </c>
      <c r="B92" t="s">
        <v>2605</v>
      </c>
      <c r="C92" t="b">
        <v>1</v>
      </c>
      <c r="D92" t="s">
        <v>2774</v>
      </c>
    </row>
    <row r="93" spans="1:4" x14ac:dyDescent="0.2">
      <c r="A93" t="s">
        <v>2606</v>
      </c>
      <c r="B93" t="s">
        <v>2606</v>
      </c>
      <c r="C93" t="b">
        <v>1</v>
      </c>
      <c r="D93" t="s">
        <v>2772</v>
      </c>
    </row>
    <row r="94" spans="1:4" x14ac:dyDescent="0.2">
      <c r="A94" t="s">
        <v>2566</v>
      </c>
      <c r="B94" t="s">
        <v>2566</v>
      </c>
      <c r="C94" t="b">
        <v>1</v>
      </c>
      <c r="D94" t="s">
        <v>2773</v>
      </c>
    </row>
    <row r="95" spans="1:4" x14ac:dyDescent="0.2">
      <c r="A95" t="s">
        <v>2544</v>
      </c>
      <c r="B95" t="s">
        <v>2544</v>
      </c>
      <c r="C95" t="b">
        <v>1</v>
      </c>
      <c r="D95" t="s">
        <v>2772</v>
      </c>
    </row>
    <row r="96" spans="1:4" x14ac:dyDescent="0.2">
      <c r="A96" t="s">
        <v>2607</v>
      </c>
      <c r="B96" t="s">
        <v>2607</v>
      </c>
      <c r="C96" t="b">
        <v>1</v>
      </c>
      <c r="D96" t="s">
        <v>2775</v>
      </c>
    </row>
    <row r="97" spans="1:4" x14ac:dyDescent="0.2">
      <c r="A97" t="s">
        <v>2545</v>
      </c>
      <c r="B97" t="s">
        <v>2545</v>
      </c>
      <c r="C97" t="b">
        <v>1</v>
      </c>
      <c r="D97" t="s">
        <v>2772</v>
      </c>
    </row>
    <row r="98" spans="1:4" x14ac:dyDescent="0.2">
      <c r="A98" t="s">
        <v>2608</v>
      </c>
      <c r="B98" t="s">
        <v>2608</v>
      </c>
      <c r="C98" t="b">
        <v>1</v>
      </c>
      <c r="D98" t="s">
        <v>2775</v>
      </c>
    </row>
    <row r="99" spans="1:4" x14ac:dyDescent="0.2">
      <c r="A99" t="s">
        <v>2546</v>
      </c>
      <c r="B99" t="s">
        <v>2546</v>
      </c>
      <c r="C99" t="b">
        <v>1</v>
      </c>
      <c r="D99" t="s">
        <v>2772</v>
      </c>
    </row>
    <row r="100" spans="1:4" x14ac:dyDescent="0.2">
      <c r="A100" t="s">
        <v>2609</v>
      </c>
      <c r="B100" t="s">
        <v>2609</v>
      </c>
      <c r="C100" t="b">
        <v>1</v>
      </c>
      <c r="D100" t="s">
        <v>2775</v>
      </c>
    </row>
    <row r="101" spans="1:4" x14ac:dyDescent="0.2">
      <c r="A101" t="s">
        <v>2547</v>
      </c>
      <c r="B101" t="s">
        <v>2547</v>
      </c>
      <c r="C101" t="b">
        <v>1</v>
      </c>
      <c r="D101" t="s">
        <v>2772</v>
      </c>
    </row>
    <row r="102" spans="1:4" x14ac:dyDescent="0.2">
      <c r="A102" t="s">
        <v>2610</v>
      </c>
      <c r="B102" t="s">
        <v>2610</v>
      </c>
      <c r="C102" t="b">
        <v>1</v>
      </c>
      <c r="D102" t="s">
        <v>2775</v>
      </c>
    </row>
    <row r="103" spans="1:4" x14ac:dyDescent="0.2">
      <c r="A103" t="s">
        <v>2548</v>
      </c>
      <c r="B103" t="s">
        <v>2548</v>
      </c>
      <c r="C103" t="b">
        <v>1</v>
      </c>
      <c r="D103" t="s">
        <v>2772</v>
      </c>
    </row>
    <row r="104" spans="1:4" x14ac:dyDescent="0.2">
      <c r="A104" t="s">
        <v>2611</v>
      </c>
      <c r="B104" t="s">
        <v>2611</v>
      </c>
      <c r="C104" t="b">
        <v>1</v>
      </c>
      <c r="D104" t="s">
        <v>2775</v>
      </c>
    </row>
    <row r="105" spans="1:4" x14ac:dyDescent="0.2">
      <c r="A105" t="s">
        <v>2549</v>
      </c>
      <c r="B105" t="s">
        <v>2549</v>
      </c>
      <c r="C105" t="b">
        <v>1</v>
      </c>
      <c r="D105" t="s">
        <v>2772</v>
      </c>
    </row>
    <row r="106" spans="1:4" x14ac:dyDescent="0.2">
      <c r="A106" t="s">
        <v>2612</v>
      </c>
      <c r="B106" t="s">
        <v>2612</v>
      </c>
      <c r="C106" t="b">
        <v>1</v>
      </c>
      <c r="D106" t="s">
        <v>2775</v>
      </c>
    </row>
    <row r="107" spans="1:4" x14ac:dyDescent="0.2">
      <c r="A107" t="s">
        <v>2613</v>
      </c>
      <c r="B107" t="s">
        <v>2613</v>
      </c>
      <c r="C107" t="b">
        <v>0</v>
      </c>
      <c r="D107" t="s">
        <v>2772</v>
      </c>
    </row>
    <row r="108" spans="1:4" x14ac:dyDescent="0.2">
      <c r="A108" t="s">
        <v>2614</v>
      </c>
      <c r="B108" t="s">
        <v>2614</v>
      </c>
      <c r="C108" t="b">
        <v>1</v>
      </c>
      <c r="D108" t="s">
        <v>2772</v>
      </c>
    </row>
    <row r="109" spans="1:4" x14ac:dyDescent="0.2">
      <c r="A109" t="s">
        <v>2202</v>
      </c>
      <c r="B109" t="s">
        <v>2202</v>
      </c>
      <c r="C109" t="b">
        <v>1</v>
      </c>
      <c r="D109" t="s">
        <v>2772</v>
      </c>
    </row>
    <row r="110" spans="1:4" x14ac:dyDescent="0.2">
      <c r="A110" t="s">
        <v>2530</v>
      </c>
      <c r="B110" t="s">
        <v>2530</v>
      </c>
      <c r="C110" t="b">
        <v>1</v>
      </c>
      <c r="D110" t="s">
        <v>2772</v>
      </c>
    </row>
    <row r="111" spans="1:4" x14ac:dyDescent="0.2">
      <c r="A111" t="s">
        <v>2203</v>
      </c>
      <c r="B111" t="s">
        <v>2203</v>
      </c>
      <c r="C111" t="b">
        <v>1</v>
      </c>
      <c r="D111" t="s">
        <v>2772</v>
      </c>
    </row>
    <row r="112" spans="1:4" x14ac:dyDescent="0.2">
      <c r="A112" t="s">
        <v>2204</v>
      </c>
      <c r="B112" t="s">
        <v>2204</v>
      </c>
      <c r="C112" t="b">
        <v>1</v>
      </c>
      <c r="D112" t="s">
        <v>2772</v>
      </c>
    </row>
    <row r="113" spans="1:4" x14ac:dyDescent="0.2">
      <c r="A113" t="s">
        <v>2489</v>
      </c>
      <c r="B113" t="s">
        <v>2489</v>
      </c>
      <c r="C113" t="b">
        <v>0</v>
      </c>
      <c r="D113" t="s">
        <v>2772</v>
      </c>
    </row>
    <row r="114" spans="1:4" x14ac:dyDescent="0.2">
      <c r="A114" t="s">
        <v>2615</v>
      </c>
      <c r="B114" t="s">
        <v>2615</v>
      </c>
      <c r="C114" t="b">
        <v>1</v>
      </c>
      <c r="D114" t="s">
        <v>2774</v>
      </c>
    </row>
    <row r="115" spans="1:4" x14ac:dyDescent="0.2">
      <c r="A115" t="s">
        <v>2616</v>
      </c>
      <c r="B115" t="s">
        <v>2616</v>
      </c>
      <c r="C115" t="b">
        <v>1</v>
      </c>
      <c r="D115" t="s">
        <v>2772</v>
      </c>
    </row>
    <row r="116" spans="1:4" x14ac:dyDescent="0.2">
      <c r="A116" t="s">
        <v>2531</v>
      </c>
      <c r="B116" t="s">
        <v>2531</v>
      </c>
      <c r="C116" t="b">
        <v>1</v>
      </c>
      <c r="D116" t="s">
        <v>2772</v>
      </c>
    </row>
    <row r="117" spans="1:4" x14ac:dyDescent="0.2">
      <c r="A117" t="s">
        <v>2617</v>
      </c>
      <c r="B117" t="s">
        <v>2617</v>
      </c>
      <c r="C117" t="b">
        <v>1</v>
      </c>
      <c r="D117" t="s">
        <v>2775</v>
      </c>
    </row>
    <row r="118" spans="1:4" x14ac:dyDescent="0.2">
      <c r="A118" t="s">
        <v>2534</v>
      </c>
      <c r="B118" t="s">
        <v>2534</v>
      </c>
      <c r="C118" t="b">
        <v>1</v>
      </c>
      <c r="D118" t="s">
        <v>2772</v>
      </c>
    </row>
    <row r="119" spans="1:4" x14ac:dyDescent="0.2">
      <c r="A119" t="s">
        <v>2618</v>
      </c>
      <c r="B119" t="s">
        <v>2618</v>
      </c>
      <c r="C119" t="b">
        <v>1</v>
      </c>
      <c r="D119" t="s">
        <v>2775</v>
      </c>
    </row>
    <row r="120" spans="1:4" x14ac:dyDescent="0.2">
      <c r="A120" t="s">
        <v>2535</v>
      </c>
      <c r="B120" t="s">
        <v>2535</v>
      </c>
      <c r="C120" t="b">
        <v>1</v>
      </c>
      <c r="D120" t="s">
        <v>2772</v>
      </c>
    </row>
    <row r="121" spans="1:4" x14ac:dyDescent="0.2">
      <c r="A121" t="s">
        <v>2619</v>
      </c>
      <c r="B121" t="s">
        <v>2619</v>
      </c>
      <c r="C121" t="b">
        <v>1</v>
      </c>
      <c r="D121" t="s">
        <v>2775</v>
      </c>
    </row>
    <row r="122" spans="1:4" x14ac:dyDescent="0.2">
      <c r="A122" t="s">
        <v>2536</v>
      </c>
      <c r="B122" t="s">
        <v>2536</v>
      </c>
      <c r="C122" t="b">
        <v>1</v>
      </c>
      <c r="D122" t="s">
        <v>2772</v>
      </c>
    </row>
    <row r="123" spans="1:4" x14ac:dyDescent="0.2">
      <c r="A123" t="s">
        <v>2620</v>
      </c>
      <c r="B123" t="s">
        <v>2620</v>
      </c>
      <c r="C123" t="b">
        <v>1</v>
      </c>
      <c r="D123" t="s">
        <v>2775</v>
      </c>
    </row>
    <row r="124" spans="1:4" x14ac:dyDescent="0.2">
      <c r="A124" t="s">
        <v>2537</v>
      </c>
      <c r="B124" t="s">
        <v>2537</v>
      </c>
      <c r="C124" t="b">
        <v>1</v>
      </c>
      <c r="D124" t="s">
        <v>2772</v>
      </c>
    </row>
    <row r="125" spans="1:4" x14ac:dyDescent="0.2">
      <c r="A125" t="s">
        <v>2621</v>
      </c>
      <c r="B125" t="s">
        <v>2621</v>
      </c>
      <c r="C125" t="b">
        <v>1</v>
      </c>
      <c r="D125" t="s">
        <v>2775</v>
      </c>
    </row>
    <row r="126" spans="1:4" x14ac:dyDescent="0.2">
      <c r="A126" t="s">
        <v>2538</v>
      </c>
      <c r="B126" t="s">
        <v>2538</v>
      </c>
      <c r="C126" t="b">
        <v>1</v>
      </c>
      <c r="D126" t="s">
        <v>2772</v>
      </c>
    </row>
    <row r="127" spans="1:4" x14ac:dyDescent="0.2">
      <c r="A127" t="s">
        <v>2622</v>
      </c>
      <c r="B127" t="s">
        <v>2622</v>
      </c>
      <c r="C127" t="b">
        <v>1</v>
      </c>
      <c r="D127" t="s">
        <v>2775</v>
      </c>
    </row>
    <row r="128" spans="1:4" x14ac:dyDescent="0.2">
      <c r="A128" t="s">
        <v>2539</v>
      </c>
      <c r="B128" t="s">
        <v>2539</v>
      </c>
      <c r="C128" t="b">
        <v>1</v>
      </c>
      <c r="D128" t="s">
        <v>2774</v>
      </c>
    </row>
    <row r="129" spans="1:4" x14ac:dyDescent="0.2">
      <c r="A129" t="s">
        <v>2205</v>
      </c>
      <c r="B129" t="s">
        <v>2205</v>
      </c>
      <c r="C129" t="b">
        <v>0</v>
      </c>
      <c r="D129" t="s">
        <v>2772</v>
      </c>
    </row>
    <row r="130" spans="1:4" x14ac:dyDescent="0.2">
      <c r="A130" t="s">
        <v>2206</v>
      </c>
      <c r="B130" t="s">
        <v>2206</v>
      </c>
      <c r="C130" t="b">
        <v>0</v>
      </c>
      <c r="D130" t="s">
        <v>2772</v>
      </c>
    </row>
    <row r="131" spans="1:4" x14ac:dyDescent="0.2">
      <c r="A131" t="s">
        <v>2207</v>
      </c>
      <c r="B131" t="s">
        <v>2207</v>
      </c>
      <c r="C131" t="b">
        <v>0</v>
      </c>
      <c r="D131" t="s">
        <v>2772</v>
      </c>
    </row>
    <row r="132" spans="1:4" x14ac:dyDescent="0.2">
      <c r="A132" t="s">
        <v>2208</v>
      </c>
      <c r="B132" t="s">
        <v>2208</v>
      </c>
      <c r="C132" t="b">
        <v>0</v>
      </c>
      <c r="D132" t="s">
        <v>2772</v>
      </c>
    </row>
    <row r="133" spans="1:4" x14ac:dyDescent="0.2">
      <c r="A133" t="s">
        <v>2209</v>
      </c>
      <c r="B133" t="s">
        <v>2209</v>
      </c>
      <c r="C133" t="b">
        <v>0</v>
      </c>
      <c r="D133" t="s">
        <v>2772</v>
      </c>
    </row>
    <row r="134" spans="1:4" x14ac:dyDescent="0.2">
      <c r="A134" t="s">
        <v>443</v>
      </c>
      <c r="B134" t="s">
        <v>443</v>
      </c>
      <c r="C134" t="b">
        <v>0</v>
      </c>
      <c r="D134" t="s">
        <v>2776</v>
      </c>
    </row>
    <row r="135" spans="1:4" x14ac:dyDescent="0.2">
      <c r="A135" t="s">
        <v>2439</v>
      </c>
      <c r="B135" t="s">
        <v>2439</v>
      </c>
      <c r="C135" t="b">
        <v>0</v>
      </c>
      <c r="D135" t="s">
        <v>2772</v>
      </c>
    </row>
    <row r="136" spans="1:4" x14ac:dyDescent="0.2">
      <c r="A136" t="s">
        <v>2586</v>
      </c>
      <c r="B136" t="s">
        <v>2586</v>
      </c>
      <c r="C136" t="b">
        <v>0</v>
      </c>
      <c r="D136" t="s">
        <v>2776</v>
      </c>
    </row>
    <row r="137" spans="1:4" x14ac:dyDescent="0.2">
      <c r="A137" t="s">
        <v>2210</v>
      </c>
      <c r="B137" t="s">
        <v>2210</v>
      </c>
      <c r="C137" t="b">
        <v>0</v>
      </c>
      <c r="D137" t="s">
        <v>2772</v>
      </c>
    </row>
    <row r="138" spans="1:4" x14ac:dyDescent="0.2">
      <c r="A138" t="s">
        <v>2211</v>
      </c>
      <c r="B138" t="s">
        <v>2211</v>
      </c>
      <c r="C138" t="b">
        <v>0</v>
      </c>
      <c r="D138" t="s">
        <v>2772</v>
      </c>
    </row>
    <row r="139" spans="1:4" x14ac:dyDescent="0.2">
      <c r="A139" t="s">
        <v>2212</v>
      </c>
      <c r="B139" t="s">
        <v>2212</v>
      </c>
      <c r="C139" t="b">
        <v>0</v>
      </c>
      <c r="D139" t="s">
        <v>2772</v>
      </c>
    </row>
    <row r="140" spans="1:4" x14ac:dyDescent="0.2">
      <c r="A140" t="s">
        <v>2623</v>
      </c>
      <c r="B140" t="s">
        <v>2623</v>
      </c>
      <c r="C140" t="b">
        <v>0</v>
      </c>
      <c r="D140" t="s">
        <v>2777</v>
      </c>
    </row>
    <row r="141" spans="1:4" x14ac:dyDescent="0.2">
      <c r="A141" t="s">
        <v>2624</v>
      </c>
      <c r="B141" t="s">
        <v>2624</v>
      </c>
      <c r="C141" t="b">
        <v>0</v>
      </c>
      <c r="D141" t="s">
        <v>2777</v>
      </c>
    </row>
    <row r="142" spans="1:4" x14ac:dyDescent="0.2">
      <c r="A142" t="s">
        <v>2625</v>
      </c>
      <c r="B142" t="s">
        <v>2625</v>
      </c>
      <c r="C142" t="b">
        <v>0</v>
      </c>
      <c r="D142" t="s">
        <v>2777</v>
      </c>
    </row>
    <row r="143" spans="1:4" x14ac:dyDescent="0.2">
      <c r="A143" t="s">
        <v>2626</v>
      </c>
      <c r="B143" t="s">
        <v>2626</v>
      </c>
      <c r="C143" t="b">
        <v>0</v>
      </c>
      <c r="D143" t="s">
        <v>2777</v>
      </c>
    </row>
    <row r="144" spans="1:4" x14ac:dyDescent="0.2">
      <c r="A144" t="s">
        <v>2627</v>
      </c>
      <c r="B144" t="s">
        <v>2627</v>
      </c>
      <c r="C144" t="b">
        <v>0</v>
      </c>
      <c r="D144" t="s">
        <v>2777</v>
      </c>
    </row>
    <row r="145" spans="1:4" x14ac:dyDescent="0.2">
      <c r="A145" t="s">
        <v>2628</v>
      </c>
      <c r="B145" t="s">
        <v>2628</v>
      </c>
      <c r="C145" t="b">
        <v>0</v>
      </c>
      <c r="D145" t="s">
        <v>2777</v>
      </c>
    </row>
    <row r="146" spans="1:4" x14ac:dyDescent="0.2">
      <c r="A146" t="s">
        <v>2629</v>
      </c>
      <c r="B146" t="s">
        <v>2629</v>
      </c>
      <c r="C146" t="b">
        <v>0</v>
      </c>
      <c r="D146" t="s">
        <v>2777</v>
      </c>
    </row>
    <row r="147" spans="1:4" x14ac:dyDescent="0.2">
      <c r="A147" t="s">
        <v>2213</v>
      </c>
      <c r="B147" t="s">
        <v>2213</v>
      </c>
      <c r="C147" t="b">
        <v>0</v>
      </c>
      <c r="D147" t="s">
        <v>2772</v>
      </c>
    </row>
    <row r="148" spans="1:4" x14ac:dyDescent="0.2">
      <c r="A148" t="s">
        <v>2214</v>
      </c>
      <c r="B148" t="s">
        <v>2214</v>
      </c>
      <c r="C148" t="b">
        <v>0</v>
      </c>
      <c r="D148" t="s">
        <v>2772</v>
      </c>
    </row>
    <row r="149" spans="1:4" x14ac:dyDescent="0.2">
      <c r="A149" t="s">
        <v>2509</v>
      </c>
      <c r="B149" t="s">
        <v>2509</v>
      </c>
      <c r="C149" t="b">
        <v>1</v>
      </c>
      <c r="D149" t="s">
        <v>2772</v>
      </c>
    </row>
    <row r="150" spans="1:4" x14ac:dyDescent="0.2">
      <c r="A150" t="s">
        <v>2215</v>
      </c>
      <c r="B150" t="s">
        <v>2215</v>
      </c>
      <c r="C150" t="b">
        <v>1</v>
      </c>
      <c r="D150" t="s">
        <v>2774</v>
      </c>
    </row>
    <row r="151" spans="1:4" x14ac:dyDescent="0.2">
      <c r="A151" t="s">
        <v>2216</v>
      </c>
      <c r="B151" t="s">
        <v>2216</v>
      </c>
      <c r="C151" t="b">
        <v>0</v>
      </c>
      <c r="D151" t="s">
        <v>2772</v>
      </c>
    </row>
    <row r="152" spans="1:4" x14ac:dyDescent="0.2">
      <c r="A152" t="s">
        <v>2217</v>
      </c>
      <c r="B152" t="s">
        <v>2217</v>
      </c>
      <c r="C152" t="b">
        <v>0</v>
      </c>
      <c r="D152" t="s">
        <v>2772</v>
      </c>
    </row>
    <row r="153" spans="1:4" x14ac:dyDescent="0.2">
      <c r="A153" t="s">
        <v>2218</v>
      </c>
      <c r="B153" t="s">
        <v>2218</v>
      </c>
      <c r="C153" t="b">
        <v>0</v>
      </c>
      <c r="D153" t="s">
        <v>2772</v>
      </c>
    </row>
    <row r="154" spans="1:4" x14ac:dyDescent="0.2">
      <c r="A154" t="s">
        <v>2219</v>
      </c>
      <c r="B154" t="s">
        <v>2219</v>
      </c>
      <c r="C154" t="b">
        <v>0</v>
      </c>
      <c r="D154" t="s">
        <v>2772</v>
      </c>
    </row>
    <row r="155" spans="1:4" x14ac:dyDescent="0.2">
      <c r="A155" t="s">
        <v>2440</v>
      </c>
      <c r="B155" t="s">
        <v>2440</v>
      </c>
      <c r="C155" t="b">
        <v>0</v>
      </c>
      <c r="D155" t="s">
        <v>2772</v>
      </c>
    </row>
    <row r="156" spans="1:4" x14ac:dyDescent="0.2">
      <c r="A156" t="s">
        <v>2578</v>
      </c>
      <c r="B156" t="s">
        <v>2578</v>
      </c>
      <c r="C156" t="b">
        <v>1</v>
      </c>
      <c r="D156" t="s">
        <v>2772</v>
      </c>
    </row>
    <row r="157" spans="1:4" x14ac:dyDescent="0.2">
      <c r="A157" t="s">
        <v>2220</v>
      </c>
      <c r="B157" t="s">
        <v>2220</v>
      </c>
      <c r="C157" t="b">
        <v>1</v>
      </c>
      <c r="D157" t="s">
        <v>2772</v>
      </c>
    </row>
    <row r="158" spans="1:4" x14ac:dyDescent="0.2">
      <c r="A158" t="s">
        <v>2221</v>
      </c>
      <c r="B158" t="s">
        <v>2221</v>
      </c>
      <c r="C158" t="b">
        <v>1</v>
      </c>
      <c r="D158" t="s">
        <v>2772</v>
      </c>
    </row>
    <row r="159" spans="1:4" x14ac:dyDescent="0.2">
      <c r="A159" t="s">
        <v>2222</v>
      </c>
      <c r="B159" t="s">
        <v>2222</v>
      </c>
      <c r="C159" t="b">
        <v>1</v>
      </c>
      <c r="D159" t="s">
        <v>2772</v>
      </c>
    </row>
    <row r="160" spans="1:4" x14ac:dyDescent="0.2">
      <c r="A160" t="s">
        <v>2223</v>
      </c>
      <c r="B160" t="s">
        <v>2223</v>
      </c>
      <c r="C160" t="b">
        <v>1</v>
      </c>
      <c r="D160" t="s">
        <v>2772</v>
      </c>
    </row>
    <row r="161" spans="1:4" x14ac:dyDescent="0.2">
      <c r="A161" t="s">
        <v>2532</v>
      </c>
      <c r="B161" t="s">
        <v>2532</v>
      </c>
      <c r="C161" t="b">
        <v>1</v>
      </c>
      <c r="D161" t="s">
        <v>2772</v>
      </c>
    </row>
    <row r="162" spans="1:4" x14ac:dyDescent="0.2">
      <c r="A162" t="s">
        <v>2224</v>
      </c>
      <c r="B162" t="s">
        <v>2224</v>
      </c>
      <c r="C162" t="b">
        <v>0</v>
      </c>
      <c r="D162" t="s">
        <v>2772</v>
      </c>
    </row>
    <row r="163" spans="1:4" x14ac:dyDescent="0.2">
      <c r="A163" t="s">
        <v>2225</v>
      </c>
      <c r="B163" t="s">
        <v>2225</v>
      </c>
      <c r="C163" t="b">
        <v>0</v>
      </c>
      <c r="D163" t="s">
        <v>2772</v>
      </c>
    </row>
    <row r="164" spans="1:4" x14ac:dyDescent="0.2">
      <c r="A164" t="s">
        <v>2226</v>
      </c>
      <c r="B164" t="s">
        <v>2226</v>
      </c>
      <c r="C164" t="b">
        <v>0</v>
      </c>
      <c r="D164" t="s">
        <v>2772</v>
      </c>
    </row>
    <row r="165" spans="1:4" x14ac:dyDescent="0.2">
      <c r="A165" t="s">
        <v>14</v>
      </c>
      <c r="B165" t="s">
        <v>14</v>
      </c>
      <c r="C165" t="b">
        <v>0</v>
      </c>
      <c r="D165" t="s">
        <v>2772</v>
      </c>
    </row>
    <row r="166" spans="1:4" x14ac:dyDescent="0.2">
      <c r="A166" t="s">
        <v>15</v>
      </c>
      <c r="B166" t="s">
        <v>15</v>
      </c>
      <c r="C166" t="b">
        <v>0</v>
      </c>
      <c r="D166" t="s">
        <v>2772</v>
      </c>
    </row>
    <row r="167" spans="1:4" x14ac:dyDescent="0.2">
      <c r="A167" t="s">
        <v>16</v>
      </c>
      <c r="B167" t="s">
        <v>16</v>
      </c>
      <c r="C167" t="b">
        <v>0</v>
      </c>
      <c r="D167" t="s">
        <v>2772</v>
      </c>
    </row>
    <row r="168" spans="1:4" x14ac:dyDescent="0.2">
      <c r="A168" t="s">
        <v>17</v>
      </c>
      <c r="B168" t="s">
        <v>17</v>
      </c>
      <c r="C168" t="b">
        <v>0</v>
      </c>
      <c r="D168" t="s">
        <v>2772</v>
      </c>
    </row>
    <row r="169" spans="1:4" x14ac:dyDescent="0.2">
      <c r="A169" t="s">
        <v>18</v>
      </c>
      <c r="B169" t="s">
        <v>18</v>
      </c>
      <c r="C169" t="b">
        <v>0</v>
      </c>
      <c r="D169" t="s">
        <v>2772</v>
      </c>
    </row>
    <row r="170" spans="1:4" x14ac:dyDescent="0.2">
      <c r="A170" t="s">
        <v>19</v>
      </c>
      <c r="B170" t="s">
        <v>19</v>
      </c>
      <c r="C170" t="b">
        <v>0</v>
      </c>
      <c r="D170" t="s">
        <v>2772</v>
      </c>
    </row>
    <row r="171" spans="1:4" x14ac:dyDescent="0.2">
      <c r="A171" t="s">
        <v>2227</v>
      </c>
      <c r="B171" t="s">
        <v>2227</v>
      </c>
      <c r="C171" t="b">
        <v>0</v>
      </c>
      <c r="D171" t="s">
        <v>2772</v>
      </c>
    </row>
    <row r="172" spans="1:4" x14ac:dyDescent="0.2">
      <c r="A172" t="s">
        <v>2477</v>
      </c>
      <c r="B172" t="s">
        <v>2477</v>
      </c>
      <c r="C172" t="b">
        <v>0</v>
      </c>
      <c r="D172" t="s">
        <v>2772</v>
      </c>
    </row>
    <row r="173" spans="1:4" x14ac:dyDescent="0.2">
      <c r="A173" t="s">
        <v>2228</v>
      </c>
      <c r="B173" t="s">
        <v>2228</v>
      </c>
      <c r="C173" t="b">
        <v>0</v>
      </c>
      <c r="D173" t="s">
        <v>2772</v>
      </c>
    </row>
    <row r="174" spans="1:4" x14ac:dyDescent="0.2">
      <c r="A174" t="s">
        <v>2229</v>
      </c>
      <c r="B174" t="s">
        <v>2229</v>
      </c>
      <c r="C174" t="b">
        <v>0</v>
      </c>
      <c r="D174" t="s">
        <v>2772</v>
      </c>
    </row>
    <row r="175" spans="1:4" x14ac:dyDescent="0.2">
      <c r="A175" t="s">
        <v>2481</v>
      </c>
      <c r="B175" t="s">
        <v>2481</v>
      </c>
      <c r="C175" t="b">
        <v>0</v>
      </c>
      <c r="D175" t="s">
        <v>2772</v>
      </c>
    </row>
    <row r="176" spans="1:4" x14ac:dyDescent="0.2">
      <c r="A176" t="s">
        <v>2482</v>
      </c>
      <c r="B176" t="s">
        <v>2482</v>
      </c>
      <c r="C176" t="b">
        <v>0</v>
      </c>
      <c r="D176" t="s">
        <v>2772</v>
      </c>
    </row>
    <row r="177" spans="1:4" x14ac:dyDescent="0.2">
      <c r="A177" t="s">
        <v>2630</v>
      </c>
      <c r="B177" t="s">
        <v>2630</v>
      </c>
      <c r="C177" t="b">
        <v>0</v>
      </c>
      <c r="D177" t="s">
        <v>2772</v>
      </c>
    </row>
    <row r="178" spans="1:4" x14ac:dyDescent="0.2">
      <c r="A178" t="s">
        <v>2230</v>
      </c>
      <c r="B178" t="s">
        <v>2230</v>
      </c>
      <c r="C178" t="b">
        <v>0</v>
      </c>
      <c r="D178" t="s">
        <v>2772</v>
      </c>
    </row>
    <row r="179" spans="1:4" x14ac:dyDescent="0.2">
      <c r="A179" t="s">
        <v>2231</v>
      </c>
      <c r="B179" t="s">
        <v>2231</v>
      </c>
      <c r="C179" t="b">
        <v>0</v>
      </c>
      <c r="D179" t="s">
        <v>2772</v>
      </c>
    </row>
    <row r="180" spans="1:4" x14ac:dyDescent="0.2">
      <c r="A180" t="s">
        <v>2233</v>
      </c>
      <c r="B180" t="s">
        <v>2233</v>
      </c>
      <c r="C180" t="b">
        <v>1</v>
      </c>
      <c r="D180" t="s">
        <v>2772</v>
      </c>
    </row>
    <row r="181" spans="1:4" x14ac:dyDescent="0.2">
      <c r="A181" t="s">
        <v>2234</v>
      </c>
      <c r="B181" t="s">
        <v>2234</v>
      </c>
      <c r="C181" t="b">
        <v>0</v>
      </c>
      <c r="D181" t="s">
        <v>2772</v>
      </c>
    </row>
    <row r="182" spans="1:4" x14ac:dyDescent="0.2">
      <c r="A182" t="s">
        <v>2235</v>
      </c>
      <c r="B182" t="s">
        <v>2235</v>
      </c>
      <c r="C182" t="b">
        <v>0</v>
      </c>
      <c r="D182" t="s">
        <v>2772</v>
      </c>
    </row>
    <row r="183" spans="1:4" x14ac:dyDescent="0.2">
      <c r="A183" t="s">
        <v>2236</v>
      </c>
      <c r="B183" t="s">
        <v>2236</v>
      </c>
      <c r="C183" t="b">
        <v>0</v>
      </c>
      <c r="D183" t="s">
        <v>2772</v>
      </c>
    </row>
    <row r="184" spans="1:4" x14ac:dyDescent="0.2">
      <c r="A184" t="s">
        <v>2237</v>
      </c>
      <c r="B184" t="s">
        <v>2237</v>
      </c>
      <c r="C184" t="b">
        <v>0</v>
      </c>
      <c r="D184" t="s">
        <v>2772</v>
      </c>
    </row>
    <row r="185" spans="1:4" x14ac:dyDescent="0.2">
      <c r="A185" t="s">
        <v>2238</v>
      </c>
      <c r="B185" t="s">
        <v>2238</v>
      </c>
      <c r="C185" t="b">
        <v>0</v>
      </c>
      <c r="D185" t="s">
        <v>2772</v>
      </c>
    </row>
    <row r="186" spans="1:4" x14ac:dyDescent="0.2">
      <c r="A186" t="s">
        <v>2239</v>
      </c>
      <c r="B186" t="s">
        <v>2239</v>
      </c>
      <c r="C186" t="b">
        <v>0</v>
      </c>
      <c r="D186" t="s">
        <v>2772</v>
      </c>
    </row>
    <row r="187" spans="1:4" x14ac:dyDescent="0.2">
      <c r="A187" t="s">
        <v>2240</v>
      </c>
      <c r="B187" t="s">
        <v>2240</v>
      </c>
      <c r="C187" t="b">
        <v>0</v>
      </c>
      <c r="D187" t="s">
        <v>2772</v>
      </c>
    </row>
    <row r="188" spans="1:4" x14ac:dyDescent="0.2">
      <c r="A188" t="s">
        <v>2241</v>
      </c>
      <c r="B188" t="s">
        <v>2241</v>
      </c>
      <c r="C188" t="b">
        <v>0</v>
      </c>
      <c r="D188" t="s">
        <v>2772</v>
      </c>
    </row>
    <row r="189" spans="1:4" x14ac:dyDescent="0.2">
      <c r="A189" t="s">
        <v>2242</v>
      </c>
      <c r="B189" t="s">
        <v>2242</v>
      </c>
      <c r="C189" t="b">
        <v>0</v>
      </c>
      <c r="D189" t="s">
        <v>2772</v>
      </c>
    </row>
    <row r="190" spans="1:4" x14ac:dyDescent="0.2">
      <c r="A190" t="s">
        <v>2243</v>
      </c>
      <c r="B190" t="s">
        <v>2243</v>
      </c>
      <c r="C190" t="b">
        <v>0</v>
      </c>
      <c r="D190" t="s">
        <v>2772</v>
      </c>
    </row>
    <row r="191" spans="1:4" x14ac:dyDescent="0.2">
      <c r="A191" t="s">
        <v>2631</v>
      </c>
      <c r="B191" t="s">
        <v>2631</v>
      </c>
      <c r="C191" t="b">
        <v>0</v>
      </c>
      <c r="D191" t="s">
        <v>2777</v>
      </c>
    </row>
    <row r="192" spans="1:4" x14ac:dyDescent="0.2">
      <c r="A192" t="s">
        <v>2441</v>
      </c>
      <c r="B192" t="s">
        <v>2441</v>
      </c>
      <c r="C192" t="b">
        <v>0</v>
      </c>
      <c r="D192" t="s">
        <v>2772</v>
      </c>
    </row>
    <row r="193" spans="1:4" x14ac:dyDescent="0.2">
      <c r="A193" t="s">
        <v>2244</v>
      </c>
      <c r="B193" t="s">
        <v>2244</v>
      </c>
      <c r="C193" t="b">
        <v>0</v>
      </c>
      <c r="D193" t="s">
        <v>2772</v>
      </c>
    </row>
    <row r="194" spans="1:4" x14ac:dyDescent="0.2">
      <c r="A194" t="s">
        <v>2245</v>
      </c>
      <c r="B194" t="s">
        <v>2245</v>
      </c>
      <c r="C194" t="b">
        <v>0</v>
      </c>
      <c r="D194" t="s">
        <v>2772</v>
      </c>
    </row>
    <row r="195" spans="1:4" x14ac:dyDescent="0.2">
      <c r="A195" t="s">
        <v>2246</v>
      </c>
      <c r="B195" t="s">
        <v>2246</v>
      </c>
      <c r="C195" t="b">
        <v>0</v>
      </c>
      <c r="D195" t="s">
        <v>2772</v>
      </c>
    </row>
    <row r="196" spans="1:4" x14ac:dyDescent="0.2">
      <c r="A196" t="s">
        <v>2247</v>
      </c>
      <c r="B196" t="s">
        <v>2247</v>
      </c>
      <c r="C196" t="b">
        <v>0</v>
      </c>
      <c r="D196" t="s">
        <v>2772</v>
      </c>
    </row>
    <row r="197" spans="1:4" x14ac:dyDescent="0.2">
      <c r="A197" t="s">
        <v>2248</v>
      </c>
      <c r="B197" t="s">
        <v>2248</v>
      </c>
      <c r="C197" t="b">
        <v>0</v>
      </c>
      <c r="D197" t="s">
        <v>2772</v>
      </c>
    </row>
    <row r="198" spans="1:4" x14ac:dyDescent="0.2">
      <c r="A198" t="s">
        <v>2249</v>
      </c>
      <c r="B198" t="s">
        <v>2249</v>
      </c>
      <c r="C198" t="b">
        <v>0</v>
      </c>
      <c r="D198" t="s">
        <v>2772</v>
      </c>
    </row>
    <row r="199" spans="1:4" x14ac:dyDescent="0.2">
      <c r="A199" t="s">
        <v>2250</v>
      </c>
      <c r="B199" t="s">
        <v>2250</v>
      </c>
      <c r="C199" t="b">
        <v>0</v>
      </c>
      <c r="D199" t="s">
        <v>2772</v>
      </c>
    </row>
    <row r="200" spans="1:4" x14ac:dyDescent="0.2">
      <c r="A200" t="s">
        <v>2251</v>
      </c>
      <c r="B200" t="s">
        <v>2251</v>
      </c>
      <c r="C200" t="b">
        <v>0</v>
      </c>
      <c r="D200" t="s">
        <v>2772</v>
      </c>
    </row>
    <row r="201" spans="1:4" x14ac:dyDescent="0.2">
      <c r="A201" t="s">
        <v>2252</v>
      </c>
      <c r="B201" t="s">
        <v>2252</v>
      </c>
      <c r="C201" t="b">
        <v>0</v>
      </c>
      <c r="D201" t="s">
        <v>2772</v>
      </c>
    </row>
    <row r="202" spans="1:4" x14ac:dyDescent="0.2">
      <c r="A202" t="s">
        <v>2253</v>
      </c>
      <c r="B202" t="s">
        <v>2253</v>
      </c>
      <c r="C202" t="b">
        <v>0</v>
      </c>
      <c r="D202" t="s">
        <v>2772</v>
      </c>
    </row>
    <row r="203" spans="1:4" x14ac:dyDescent="0.2">
      <c r="A203" t="s">
        <v>2254</v>
      </c>
      <c r="B203" t="s">
        <v>2254</v>
      </c>
      <c r="C203" t="b">
        <v>0</v>
      </c>
      <c r="D203" t="s">
        <v>2772</v>
      </c>
    </row>
    <row r="204" spans="1:4" x14ac:dyDescent="0.2">
      <c r="A204" t="s">
        <v>2427</v>
      </c>
      <c r="B204" t="s">
        <v>2427</v>
      </c>
      <c r="C204" t="b">
        <v>0</v>
      </c>
      <c r="D204" t="s">
        <v>2772</v>
      </c>
    </row>
    <row r="205" spans="1:4" x14ac:dyDescent="0.2">
      <c r="A205" t="s">
        <v>2256</v>
      </c>
      <c r="B205" t="s">
        <v>2256</v>
      </c>
      <c r="C205" t="b">
        <v>0</v>
      </c>
      <c r="D205" t="s">
        <v>2772</v>
      </c>
    </row>
    <row r="206" spans="1:4" x14ac:dyDescent="0.2">
      <c r="A206" t="s">
        <v>2257</v>
      </c>
      <c r="B206" t="s">
        <v>2257</v>
      </c>
      <c r="C206" t="b">
        <v>0</v>
      </c>
      <c r="D206" t="s">
        <v>2772</v>
      </c>
    </row>
    <row r="207" spans="1:4" x14ac:dyDescent="0.2">
      <c r="A207" t="s">
        <v>2258</v>
      </c>
      <c r="B207" t="s">
        <v>2258</v>
      </c>
      <c r="C207" t="b">
        <v>0</v>
      </c>
      <c r="D207" t="s">
        <v>2772</v>
      </c>
    </row>
    <row r="208" spans="1:4" x14ac:dyDescent="0.2">
      <c r="A208" t="s">
        <v>2259</v>
      </c>
      <c r="B208" t="s">
        <v>2259</v>
      </c>
      <c r="C208" t="b">
        <v>0</v>
      </c>
      <c r="D208" t="s">
        <v>2772</v>
      </c>
    </row>
    <row r="209" spans="1:4" x14ac:dyDescent="0.2">
      <c r="A209" t="s">
        <v>2260</v>
      </c>
      <c r="B209" t="s">
        <v>2260</v>
      </c>
      <c r="C209" t="b">
        <v>0</v>
      </c>
      <c r="D209" t="s">
        <v>2772</v>
      </c>
    </row>
    <row r="210" spans="1:4" x14ac:dyDescent="0.2">
      <c r="A210" t="s">
        <v>2261</v>
      </c>
      <c r="B210" t="s">
        <v>2261</v>
      </c>
      <c r="C210" t="b">
        <v>0</v>
      </c>
      <c r="D210" t="s">
        <v>2772</v>
      </c>
    </row>
    <row r="211" spans="1:4" x14ac:dyDescent="0.2">
      <c r="A211" t="s">
        <v>2262</v>
      </c>
      <c r="B211" t="s">
        <v>2262</v>
      </c>
      <c r="C211" t="b">
        <v>0</v>
      </c>
      <c r="D211" t="s">
        <v>2772</v>
      </c>
    </row>
    <row r="212" spans="1:4" x14ac:dyDescent="0.2">
      <c r="A212" t="s">
        <v>2263</v>
      </c>
      <c r="B212" t="s">
        <v>2263</v>
      </c>
      <c r="C212" t="b">
        <v>0</v>
      </c>
      <c r="D212" t="s">
        <v>2772</v>
      </c>
    </row>
    <row r="213" spans="1:4" x14ac:dyDescent="0.2">
      <c r="A213" t="s">
        <v>2264</v>
      </c>
      <c r="B213" t="s">
        <v>2264</v>
      </c>
      <c r="C213" t="b">
        <v>0</v>
      </c>
      <c r="D213" t="s">
        <v>2772</v>
      </c>
    </row>
    <row r="214" spans="1:4" x14ac:dyDescent="0.2">
      <c r="A214" t="s">
        <v>2265</v>
      </c>
      <c r="B214" t="s">
        <v>2265</v>
      </c>
      <c r="C214" t="b">
        <v>0</v>
      </c>
      <c r="D214" t="s">
        <v>2772</v>
      </c>
    </row>
    <row r="215" spans="1:4" x14ac:dyDescent="0.2">
      <c r="A215" t="s">
        <v>2266</v>
      </c>
      <c r="B215" t="s">
        <v>2266</v>
      </c>
      <c r="C215" t="b">
        <v>0</v>
      </c>
      <c r="D215" t="s">
        <v>2772</v>
      </c>
    </row>
    <row r="216" spans="1:4" x14ac:dyDescent="0.2">
      <c r="A216" t="s">
        <v>2442</v>
      </c>
      <c r="B216" t="s">
        <v>2442</v>
      </c>
      <c r="C216" t="b">
        <v>0</v>
      </c>
      <c r="D216" t="s">
        <v>2772</v>
      </c>
    </row>
    <row r="217" spans="1:4" x14ac:dyDescent="0.2">
      <c r="A217" t="s">
        <v>2267</v>
      </c>
      <c r="B217" t="s">
        <v>2267</v>
      </c>
      <c r="C217" t="b">
        <v>0</v>
      </c>
      <c r="D217" t="s">
        <v>2772</v>
      </c>
    </row>
    <row r="218" spans="1:4" x14ac:dyDescent="0.2">
      <c r="A218" t="s">
        <v>2268</v>
      </c>
      <c r="B218" t="s">
        <v>2268</v>
      </c>
      <c r="C218" t="b">
        <v>0</v>
      </c>
      <c r="D218" t="s">
        <v>2772</v>
      </c>
    </row>
    <row r="219" spans="1:4" x14ac:dyDescent="0.2">
      <c r="A219" t="s">
        <v>2269</v>
      </c>
      <c r="B219" t="s">
        <v>2269</v>
      </c>
      <c r="C219" t="b">
        <v>0</v>
      </c>
      <c r="D219" t="s">
        <v>2772</v>
      </c>
    </row>
    <row r="220" spans="1:4" x14ac:dyDescent="0.2">
      <c r="A220" t="s">
        <v>2270</v>
      </c>
      <c r="B220" t="s">
        <v>2270</v>
      </c>
      <c r="C220" t="b">
        <v>0</v>
      </c>
      <c r="D220" t="s">
        <v>2772</v>
      </c>
    </row>
    <row r="221" spans="1:4" x14ac:dyDescent="0.2">
      <c r="A221" t="s">
        <v>2271</v>
      </c>
      <c r="B221" t="s">
        <v>2271</v>
      </c>
      <c r="C221" t="b">
        <v>0</v>
      </c>
      <c r="D221" t="s">
        <v>2772</v>
      </c>
    </row>
    <row r="222" spans="1:4" x14ac:dyDescent="0.2">
      <c r="A222" t="s">
        <v>2272</v>
      </c>
      <c r="B222" t="s">
        <v>2272</v>
      </c>
      <c r="C222" t="b">
        <v>0</v>
      </c>
      <c r="D222" t="s">
        <v>2772</v>
      </c>
    </row>
    <row r="223" spans="1:4" x14ac:dyDescent="0.2">
      <c r="A223" t="s">
        <v>2632</v>
      </c>
      <c r="B223" t="s">
        <v>2632</v>
      </c>
      <c r="C223" t="b">
        <v>1</v>
      </c>
      <c r="D223" t="s">
        <v>2772</v>
      </c>
    </row>
    <row r="224" spans="1:4" x14ac:dyDescent="0.2">
      <c r="A224" t="s">
        <v>2633</v>
      </c>
      <c r="B224" t="s">
        <v>2633</v>
      </c>
      <c r="C224" t="b">
        <v>1</v>
      </c>
      <c r="D224" t="s">
        <v>2772</v>
      </c>
    </row>
    <row r="225" spans="1:4" x14ac:dyDescent="0.2">
      <c r="A225" t="s">
        <v>2634</v>
      </c>
      <c r="B225" t="s">
        <v>2634</v>
      </c>
      <c r="C225" t="b">
        <v>1</v>
      </c>
      <c r="D225" t="s">
        <v>2774</v>
      </c>
    </row>
    <row r="226" spans="1:4" x14ac:dyDescent="0.2">
      <c r="A226" t="s">
        <v>2635</v>
      </c>
      <c r="B226" t="s">
        <v>2635</v>
      </c>
      <c r="C226" t="b">
        <v>1</v>
      </c>
      <c r="D226" t="s">
        <v>2774</v>
      </c>
    </row>
    <row r="227" spans="1:4" x14ac:dyDescent="0.2">
      <c r="A227" t="s">
        <v>2636</v>
      </c>
      <c r="B227" t="s">
        <v>2636</v>
      </c>
      <c r="C227" t="b">
        <v>1</v>
      </c>
      <c r="D227" t="s">
        <v>2774</v>
      </c>
    </row>
    <row r="228" spans="1:4" x14ac:dyDescent="0.2">
      <c r="A228" t="s">
        <v>2637</v>
      </c>
      <c r="B228" t="s">
        <v>2637</v>
      </c>
      <c r="C228" t="b">
        <v>1</v>
      </c>
      <c r="D228" t="s">
        <v>2774</v>
      </c>
    </row>
    <row r="229" spans="1:4" x14ac:dyDescent="0.2">
      <c r="A229" t="s">
        <v>2638</v>
      </c>
      <c r="B229" t="s">
        <v>2638</v>
      </c>
      <c r="C229" t="b">
        <v>1</v>
      </c>
      <c r="D229" t="s">
        <v>2774</v>
      </c>
    </row>
    <row r="230" spans="1:4" x14ac:dyDescent="0.2">
      <c r="A230" t="s">
        <v>2639</v>
      </c>
      <c r="B230" t="s">
        <v>2639</v>
      </c>
      <c r="C230" t="b">
        <v>1</v>
      </c>
      <c r="D230" t="s">
        <v>2772</v>
      </c>
    </row>
    <row r="231" spans="1:4" x14ac:dyDescent="0.2">
      <c r="A231" t="s">
        <v>2273</v>
      </c>
      <c r="B231" t="s">
        <v>2273</v>
      </c>
      <c r="C231" t="b">
        <v>0</v>
      </c>
      <c r="D231" t="s">
        <v>2772</v>
      </c>
    </row>
    <row r="232" spans="1:4" x14ac:dyDescent="0.2">
      <c r="A232" t="s">
        <v>2274</v>
      </c>
      <c r="B232" t="s">
        <v>2274</v>
      </c>
      <c r="C232" t="b">
        <v>0</v>
      </c>
      <c r="D232" t="s">
        <v>2772</v>
      </c>
    </row>
    <row r="233" spans="1:4" x14ac:dyDescent="0.2">
      <c r="A233" t="s">
        <v>2275</v>
      </c>
      <c r="B233" t="s">
        <v>2275</v>
      </c>
      <c r="C233" t="b">
        <v>0</v>
      </c>
      <c r="D233" t="s">
        <v>2772</v>
      </c>
    </row>
    <row r="234" spans="1:4" x14ac:dyDescent="0.2">
      <c r="A234" t="s">
        <v>2276</v>
      </c>
      <c r="B234" t="s">
        <v>2276</v>
      </c>
      <c r="C234" t="b">
        <v>0</v>
      </c>
      <c r="D234" t="s">
        <v>2772</v>
      </c>
    </row>
    <row r="235" spans="1:4" x14ac:dyDescent="0.2">
      <c r="A235" t="s">
        <v>2498</v>
      </c>
      <c r="B235" t="s">
        <v>2498</v>
      </c>
      <c r="C235" t="b">
        <v>0</v>
      </c>
      <c r="D235" t="s">
        <v>2772</v>
      </c>
    </row>
    <row r="236" spans="1:4" x14ac:dyDescent="0.2">
      <c r="A236" t="s">
        <v>20</v>
      </c>
      <c r="B236" t="s">
        <v>20</v>
      </c>
      <c r="C236" t="b">
        <v>0</v>
      </c>
      <c r="D236" t="s">
        <v>2772</v>
      </c>
    </row>
    <row r="237" spans="1:4" x14ac:dyDescent="0.2">
      <c r="A237" t="s">
        <v>2443</v>
      </c>
      <c r="B237" t="s">
        <v>2443</v>
      </c>
      <c r="C237" t="b">
        <v>0</v>
      </c>
      <c r="D237" t="s">
        <v>2772</v>
      </c>
    </row>
    <row r="238" spans="1:4" x14ac:dyDescent="0.2">
      <c r="A238" t="s">
        <v>2277</v>
      </c>
      <c r="B238" t="s">
        <v>2277</v>
      </c>
      <c r="C238" t="b">
        <v>0</v>
      </c>
      <c r="D238" t="s">
        <v>2772</v>
      </c>
    </row>
    <row r="239" spans="1:4" x14ac:dyDescent="0.2">
      <c r="A239" t="s">
        <v>2278</v>
      </c>
      <c r="B239" t="s">
        <v>2278</v>
      </c>
      <c r="C239" t="b">
        <v>0</v>
      </c>
      <c r="D239" t="s">
        <v>2772</v>
      </c>
    </row>
    <row r="240" spans="1:4" x14ac:dyDescent="0.2">
      <c r="A240" t="s">
        <v>2279</v>
      </c>
      <c r="B240" t="s">
        <v>2279</v>
      </c>
      <c r="C240" t="b">
        <v>0</v>
      </c>
      <c r="D240" t="s">
        <v>2772</v>
      </c>
    </row>
    <row r="241" spans="1:4" x14ac:dyDescent="0.2">
      <c r="A241" t="s">
        <v>2280</v>
      </c>
      <c r="B241" t="s">
        <v>2280</v>
      </c>
      <c r="C241" t="b">
        <v>0</v>
      </c>
      <c r="D241" t="s">
        <v>2772</v>
      </c>
    </row>
    <row r="242" spans="1:4" x14ac:dyDescent="0.2">
      <c r="A242" t="s">
        <v>2281</v>
      </c>
      <c r="B242" t="s">
        <v>2281</v>
      </c>
      <c r="C242" t="b">
        <v>0</v>
      </c>
      <c r="D242" t="s">
        <v>2772</v>
      </c>
    </row>
    <row r="243" spans="1:4" x14ac:dyDescent="0.2">
      <c r="A243" t="s">
        <v>2282</v>
      </c>
      <c r="B243" t="s">
        <v>2282</v>
      </c>
      <c r="C243" t="b">
        <v>0</v>
      </c>
      <c r="D243" t="s">
        <v>2772</v>
      </c>
    </row>
    <row r="244" spans="1:4" x14ac:dyDescent="0.2">
      <c r="A244" t="s">
        <v>2444</v>
      </c>
      <c r="B244" t="s">
        <v>2444</v>
      </c>
      <c r="C244" t="b">
        <v>0</v>
      </c>
      <c r="D244" t="s">
        <v>2772</v>
      </c>
    </row>
    <row r="245" spans="1:4" x14ac:dyDescent="0.2">
      <c r="A245" t="s">
        <v>2640</v>
      </c>
      <c r="B245" t="s">
        <v>2640</v>
      </c>
      <c r="C245" t="b">
        <v>1</v>
      </c>
      <c r="D245" t="s">
        <v>2772</v>
      </c>
    </row>
    <row r="246" spans="1:4" x14ac:dyDescent="0.2">
      <c r="A246" t="s">
        <v>2499</v>
      </c>
      <c r="B246" t="s">
        <v>2499</v>
      </c>
      <c r="C246" t="b">
        <v>0</v>
      </c>
      <c r="D246" t="s">
        <v>2772</v>
      </c>
    </row>
    <row r="247" spans="1:4" x14ac:dyDescent="0.2">
      <c r="A247" t="s">
        <v>2283</v>
      </c>
      <c r="B247" t="s">
        <v>2283</v>
      </c>
      <c r="C247" t="b">
        <v>0</v>
      </c>
      <c r="D247" t="s">
        <v>2772</v>
      </c>
    </row>
    <row r="248" spans="1:4" x14ac:dyDescent="0.2">
      <c r="A248" t="s">
        <v>2641</v>
      </c>
      <c r="B248" t="s">
        <v>2641</v>
      </c>
      <c r="C248" t="b">
        <v>1</v>
      </c>
      <c r="D248" t="s">
        <v>2772</v>
      </c>
    </row>
    <row r="249" spans="1:4" x14ac:dyDescent="0.2">
      <c r="A249" t="s">
        <v>2642</v>
      </c>
      <c r="B249" t="s">
        <v>2642</v>
      </c>
      <c r="C249" t="b">
        <v>1</v>
      </c>
      <c r="D249" t="s">
        <v>2772</v>
      </c>
    </row>
    <row r="250" spans="1:4" x14ac:dyDescent="0.2">
      <c r="A250" t="s">
        <v>2284</v>
      </c>
      <c r="B250" t="s">
        <v>2284</v>
      </c>
      <c r="C250" t="b">
        <v>1</v>
      </c>
      <c r="D250" t="s">
        <v>2774</v>
      </c>
    </row>
    <row r="251" spans="1:4" x14ac:dyDescent="0.2">
      <c r="A251" t="s">
        <v>2643</v>
      </c>
      <c r="B251" t="s">
        <v>2643</v>
      </c>
      <c r="C251" t="b">
        <v>1</v>
      </c>
      <c r="D251" t="s">
        <v>2772</v>
      </c>
    </row>
    <row r="252" spans="1:4" x14ac:dyDescent="0.2">
      <c r="A252" t="s">
        <v>2644</v>
      </c>
      <c r="B252" t="s">
        <v>2644</v>
      </c>
      <c r="C252" t="b">
        <v>1</v>
      </c>
      <c r="D252" t="s">
        <v>2772</v>
      </c>
    </row>
    <row r="253" spans="1:4" x14ac:dyDescent="0.2">
      <c r="A253" t="s">
        <v>2645</v>
      </c>
      <c r="B253" t="s">
        <v>2645</v>
      </c>
      <c r="C253" t="b">
        <v>1</v>
      </c>
      <c r="D253" t="s">
        <v>2772</v>
      </c>
    </row>
    <row r="254" spans="1:4" x14ac:dyDescent="0.2">
      <c r="A254" t="s">
        <v>2646</v>
      </c>
      <c r="B254" t="s">
        <v>2646</v>
      </c>
      <c r="C254" t="b">
        <v>1</v>
      </c>
      <c r="D254" t="s">
        <v>2772</v>
      </c>
    </row>
    <row r="255" spans="1:4" x14ac:dyDescent="0.2">
      <c r="A255" t="s">
        <v>2647</v>
      </c>
      <c r="B255" t="s">
        <v>2647</v>
      </c>
      <c r="C255" t="b">
        <v>1</v>
      </c>
      <c r="D255" t="s">
        <v>2772</v>
      </c>
    </row>
    <row r="256" spans="1:4" x14ac:dyDescent="0.2">
      <c r="A256" t="s">
        <v>2571</v>
      </c>
      <c r="B256" t="s">
        <v>2571</v>
      </c>
      <c r="C256" t="b">
        <v>1</v>
      </c>
      <c r="D256" t="s">
        <v>2772</v>
      </c>
    </row>
    <row r="257" spans="1:4" x14ac:dyDescent="0.2">
      <c r="A257" t="s">
        <v>2285</v>
      </c>
      <c r="B257" t="s">
        <v>2285</v>
      </c>
      <c r="C257" t="b">
        <v>0</v>
      </c>
      <c r="D257" t="s">
        <v>2772</v>
      </c>
    </row>
    <row r="258" spans="1:4" x14ac:dyDescent="0.2">
      <c r="A258" t="s">
        <v>2286</v>
      </c>
      <c r="B258" t="s">
        <v>2286</v>
      </c>
      <c r="C258" t="b">
        <v>0</v>
      </c>
      <c r="D258" t="s">
        <v>2772</v>
      </c>
    </row>
    <row r="259" spans="1:4" x14ac:dyDescent="0.2">
      <c r="A259" t="s">
        <v>2287</v>
      </c>
      <c r="B259" t="s">
        <v>2287</v>
      </c>
      <c r="C259" t="b">
        <v>0</v>
      </c>
      <c r="D259" t="s">
        <v>2772</v>
      </c>
    </row>
    <row r="260" spans="1:4" x14ac:dyDescent="0.2">
      <c r="A260" t="s">
        <v>2585</v>
      </c>
      <c r="B260" t="s">
        <v>2585</v>
      </c>
      <c r="C260" t="b">
        <v>1</v>
      </c>
      <c r="D260" t="s">
        <v>2772</v>
      </c>
    </row>
    <row r="261" spans="1:4" x14ac:dyDescent="0.2">
      <c r="A261" t="s">
        <v>2474</v>
      </c>
      <c r="B261" t="s">
        <v>2474</v>
      </c>
      <c r="C261" t="b">
        <v>0</v>
      </c>
      <c r="D261" t="s">
        <v>2772</v>
      </c>
    </row>
    <row r="262" spans="1:4" x14ac:dyDescent="0.2">
      <c r="A262" t="s">
        <v>2475</v>
      </c>
      <c r="B262" t="s">
        <v>2475</v>
      </c>
      <c r="C262" t="b">
        <v>0</v>
      </c>
      <c r="D262" t="s">
        <v>2772</v>
      </c>
    </row>
    <row r="263" spans="1:4" x14ac:dyDescent="0.2">
      <c r="A263" t="s">
        <v>2288</v>
      </c>
      <c r="B263" t="s">
        <v>2288</v>
      </c>
      <c r="C263" t="b">
        <v>0</v>
      </c>
      <c r="D263" t="s">
        <v>2772</v>
      </c>
    </row>
    <row r="264" spans="1:4" x14ac:dyDescent="0.2">
      <c r="A264" t="s">
        <v>2289</v>
      </c>
      <c r="B264" t="s">
        <v>2289</v>
      </c>
      <c r="C264" t="b">
        <v>0</v>
      </c>
      <c r="D264" t="s">
        <v>2772</v>
      </c>
    </row>
    <row r="265" spans="1:4" x14ac:dyDescent="0.2">
      <c r="A265" t="s">
        <v>2290</v>
      </c>
      <c r="B265" t="s">
        <v>2290</v>
      </c>
      <c r="C265" t="b">
        <v>0</v>
      </c>
      <c r="D265" t="s">
        <v>2772</v>
      </c>
    </row>
    <row r="266" spans="1:4" x14ac:dyDescent="0.2">
      <c r="A266" t="s">
        <v>2291</v>
      </c>
      <c r="B266" t="s">
        <v>2291</v>
      </c>
      <c r="C266" t="b">
        <v>0</v>
      </c>
      <c r="D266" t="s">
        <v>2772</v>
      </c>
    </row>
    <row r="267" spans="1:4" x14ac:dyDescent="0.2">
      <c r="A267" t="s">
        <v>2292</v>
      </c>
      <c r="B267" t="s">
        <v>2292</v>
      </c>
      <c r="C267" t="b">
        <v>1</v>
      </c>
      <c r="D267" t="s">
        <v>2772</v>
      </c>
    </row>
    <row r="268" spans="1:4" x14ac:dyDescent="0.2">
      <c r="A268" t="s">
        <v>2293</v>
      </c>
      <c r="B268" t="s">
        <v>2293</v>
      </c>
      <c r="C268" t="b">
        <v>1</v>
      </c>
      <c r="D268" t="s">
        <v>2772</v>
      </c>
    </row>
    <row r="269" spans="1:4" x14ac:dyDescent="0.2">
      <c r="A269" t="s">
        <v>260</v>
      </c>
      <c r="B269" t="s">
        <v>260</v>
      </c>
      <c r="C269" t="b">
        <v>0</v>
      </c>
      <c r="D269" t="s">
        <v>2772</v>
      </c>
    </row>
    <row r="270" spans="1:4" x14ac:dyDescent="0.2">
      <c r="A270" t="s">
        <v>261</v>
      </c>
      <c r="B270" t="s">
        <v>261</v>
      </c>
      <c r="C270" t="b">
        <v>0</v>
      </c>
      <c r="D270" t="s">
        <v>2772</v>
      </c>
    </row>
    <row r="271" spans="1:4" x14ac:dyDescent="0.2">
      <c r="A271" t="s">
        <v>346</v>
      </c>
      <c r="B271" t="s">
        <v>346</v>
      </c>
      <c r="C271" t="b">
        <v>0</v>
      </c>
      <c r="D271" t="s">
        <v>2772</v>
      </c>
    </row>
    <row r="272" spans="1:4" x14ac:dyDescent="0.2">
      <c r="A272" t="s">
        <v>2492</v>
      </c>
      <c r="B272" t="s">
        <v>2492</v>
      </c>
      <c r="C272" t="b">
        <v>0</v>
      </c>
      <c r="D272" t="s">
        <v>2772</v>
      </c>
    </row>
    <row r="273" spans="1:4" x14ac:dyDescent="0.2">
      <c r="A273" t="s">
        <v>2294</v>
      </c>
      <c r="B273" t="s">
        <v>2294</v>
      </c>
      <c r="C273" t="b">
        <v>1</v>
      </c>
      <c r="D273" t="s">
        <v>2772</v>
      </c>
    </row>
    <row r="274" spans="1:4" x14ac:dyDescent="0.2">
      <c r="A274" t="s">
        <v>2295</v>
      </c>
      <c r="B274" t="s">
        <v>2295</v>
      </c>
      <c r="C274" t="b">
        <v>1</v>
      </c>
      <c r="D274" t="s">
        <v>2772</v>
      </c>
    </row>
    <row r="275" spans="1:4" x14ac:dyDescent="0.2">
      <c r="A275" t="s">
        <v>2778</v>
      </c>
      <c r="B275" t="s">
        <v>2778</v>
      </c>
      <c r="C275" t="b">
        <v>1</v>
      </c>
      <c r="D275" t="s">
        <v>2774</v>
      </c>
    </row>
    <row r="276" spans="1:4" x14ac:dyDescent="0.2">
      <c r="A276" t="s">
        <v>2296</v>
      </c>
      <c r="B276" t="s">
        <v>2296</v>
      </c>
      <c r="C276" t="b">
        <v>0</v>
      </c>
      <c r="D276" t="s">
        <v>2772</v>
      </c>
    </row>
    <row r="277" spans="1:4" x14ac:dyDescent="0.2">
      <c r="A277" t="s">
        <v>2297</v>
      </c>
      <c r="B277" t="s">
        <v>2297</v>
      </c>
      <c r="C277" t="b">
        <v>0</v>
      </c>
      <c r="D277" t="s">
        <v>2772</v>
      </c>
    </row>
    <row r="278" spans="1:4" x14ac:dyDescent="0.2">
      <c r="A278" t="s">
        <v>2298</v>
      </c>
      <c r="B278" t="s">
        <v>2298</v>
      </c>
      <c r="C278" t="b">
        <v>0</v>
      </c>
      <c r="D278" t="s">
        <v>2772</v>
      </c>
    </row>
    <row r="279" spans="1:4" x14ac:dyDescent="0.2">
      <c r="A279" t="s">
        <v>2299</v>
      </c>
      <c r="B279" t="s">
        <v>2299</v>
      </c>
      <c r="C279" t="b">
        <v>0</v>
      </c>
      <c r="D279" t="s">
        <v>2772</v>
      </c>
    </row>
    <row r="280" spans="1:4" x14ac:dyDescent="0.2">
      <c r="A280" t="s">
        <v>2300</v>
      </c>
      <c r="B280" t="s">
        <v>2300</v>
      </c>
      <c r="C280" t="b">
        <v>0</v>
      </c>
      <c r="D280" t="s">
        <v>2772</v>
      </c>
    </row>
    <row r="281" spans="1:4" x14ac:dyDescent="0.2">
      <c r="A281" t="s">
        <v>2301</v>
      </c>
      <c r="B281" t="s">
        <v>2301</v>
      </c>
      <c r="C281" t="b">
        <v>0</v>
      </c>
      <c r="D281" t="s">
        <v>2772</v>
      </c>
    </row>
    <row r="282" spans="1:4" x14ac:dyDescent="0.2">
      <c r="A282" t="s">
        <v>2302</v>
      </c>
      <c r="B282" t="s">
        <v>2302</v>
      </c>
      <c r="C282" t="b">
        <v>0</v>
      </c>
      <c r="D282" t="s">
        <v>2772</v>
      </c>
    </row>
    <row r="283" spans="1:4" x14ac:dyDescent="0.2">
      <c r="A283" t="s">
        <v>2303</v>
      </c>
      <c r="B283" t="s">
        <v>2303</v>
      </c>
      <c r="C283" t="b">
        <v>0</v>
      </c>
      <c r="D283" t="s">
        <v>2772</v>
      </c>
    </row>
    <row r="284" spans="1:4" x14ac:dyDescent="0.2">
      <c r="A284" t="s">
        <v>2304</v>
      </c>
      <c r="B284" t="s">
        <v>2304</v>
      </c>
      <c r="C284" t="b">
        <v>0</v>
      </c>
      <c r="D284" t="s">
        <v>2772</v>
      </c>
    </row>
    <row r="285" spans="1:4" x14ac:dyDescent="0.2">
      <c r="A285" t="s">
        <v>2305</v>
      </c>
      <c r="B285" t="s">
        <v>2305</v>
      </c>
      <c r="C285" t="b">
        <v>0</v>
      </c>
      <c r="D285" t="s">
        <v>2772</v>
      </c>
    </row>
    <row r="286" spans="1:4" x14ac:dyDescent="0.2">
      <c r="A286" t="s">
        <v>2306</v>
      </c>
      <c r="B286" t="s">
        <v>2306</v>
      </c>
      <c r="C286" t="b">
        <v>0</v>
      </c>
      <c r="D286" t="s">
        <v>2772</v>
      </c>
    </row>
    <row r="287" spans="1:4" x14ac:dyDescent="0.2">
      <c r="A287" t="s">
        <v>2307</v>
      </c>
      <c r="B287" t="s">
        <v>2307</v>
      </c>
      <c r="C287" t="b">
        <v>0</v>
      </c>
      <c r="D287" t="s">
        <v>2772</v>
      </c>
    </row>
    <row r="288" spans="1:4" x14ac:dyDescent="0.2">
      <c r="A288" t="s">
        <v>2308</v>
      </c>
      <c r="B288" t="s">
        <v>2308</v>
      </c>
      <c r="C288" t="b">
        <v>0</v>
      </c>
      <c r="D288" t="s">
        <v>2772</v>
      </c>
    </row>
    <row r="289" spans="1:4" x14ac:dyDescent="0.2">
      <c r="A289" t="s">
        <v>2309</v>
      </c>
      <c r="B289" t="s">
        <v>2309</v>
      </c>
      <c r="C289" t="b">
        <v>0</v>
      </c>
      <c r="D289" t="s">
        <v>2772</v>
      </c>
    </row>
    <row r="290" spans="1:4" x14ac:dyDescent="0.2">
      <c r="A290" t="s">
        <v>2495</v>
      </c>
      <c r="B290" t="s">
        <v>2495</v>
      </c>
      <c r="C290" t="b">
        <v>0</v>
      </c>
      <c r="D290" t="s">
        <v>2772</v>
      </c>
    </row>
    <row r="291" spans="1:4" x14ac:dyDescent="0.2">
      <c r="A291" t="s">
        <v>2483</v>
      </c>
      <c r="B291" t="s">
        <v>2483</v>
      </c>
      <c r="C291" t="b">
        <v>0</v>
      </c>
      <c r="D291" t="s">
        <v>2772</v>
      </c>
    </row>
    <row r="292" spans="1:4" x14ac:dyDescent="0.2">
      <c r="A292" t="s">
        <v>2648</v>
      </c>
      <c r="B292" t="s">
        <v>2648</v>
      </c>
      <c r="C292" t="b">
        <v>1</v>
      </c>
      <c r="D292" t="s">
        <v>2772</v>
      </c>
    </row>
    <row r="293" spans="1:4" x14ac:dyDescent="0.2">
      <c r="A293" t="s">
        <v>418</v>
      </c>
      <c r="B293" t="s">
        <v>418</v>
      </c>
      <c r="C293" t="b">
        <v>1</v>
      </c>
      <c r="D293" t="s">
        <v>2772</v>
      </c>
    </row>
    <row r="294" spans="1:4" x14ac:dyDescent="0.2">
      <c r="A294" t="s">
        <v>2649</v>
      </c>
      <c r="B294" t="s">
        <v>2649</v>
      </c>
      <c r="C294" t="b">
        <v>1</v>
      </c>
      <c r="D294" t="s">
        <v>2774</v>
      </c>
    </row>
    <row r="295" spans="1:4" x14ac:dyDescent="0.2">
      <c r="A295" t="s">
        <v>2650</v>
      </c>
      <c r="B295" t="s">
        <v>2650</v>
      </c>
      <c r="C295" t="b">
        <v>1</v>
      </c>
      <c r="D295" t="s">
        <v>2774</v>
      </c>
    </row>
    <row r="296" spans="1:4" x14ac:dyDescent="0.2">
      <c r="A296" t="s">
        <v>2651</v>
      </c>
      <c r="B296" t="s">
        <v>2651</v>
      </c>
      <c r="C296" t="b">
        <v>1</v>
      </c>
      <c r="D296" t="s">
        <v>2774</v>
      </c>
    </row>
    <row r="297" spans="1:4" x14ac:dyDescent="0.2">
      <c r="A297" t="s">
        <v>2652</v>
      </c>
      <c r="B297" t="s">
        <v>2652</v>
      </c>
      <c r="C297" t="b">
        <v>1</v>
      </c>
      <c r="D297" t="s">
        <v>2774</v>
      </c>
    </row>
    <row r="298" spans="1:4" x14ac:dyDescent="0.2">
      <c r="A298" t="s">
        <v>2653</v>
      </c>
      <c r="B298" t="s">
        <v>2653</v>
      </c>
      <c r="C298" t="b">
        <v>1</v>
      </c>
      <c r="D298" t="s">
        <v>2772</v>
      </c>
    </row>
    <row r="299" spans="1:4" x14ac:dyDescent="0.2">
      <c r="A299" t="s">
        <v>2523</v>
      </c>
      <c r="B299" t="s">
        <v>2523</v>
      </c>
      <c r="C299" t="b">
        <v>1</v>
      </c>
      <c r="D299" t="s">
        <v>2772</v>
      </c>
    </row>
    <row r="300" spans="1:4" x14ac:dyDescent="0.2">
      <c r="A300" t="s">
        <v>2654</v>
      </c>
      <c r="B300" t="s">
        <v>2654</v>
      </c>
      <c r="C300" t="b">
        <v>1</v>
      </c>
      <c r="D300" t="s">
        <v>2775</v>
      </c>
    </row>
    <row r="301" spans="1:4" x14ac:dyDescent="0.2">
      <c r="A301" t="s">
        <v>2524</v>
      </c>
      <c r="B301" t="s">
        <v>2524</v>
      </c>
      <c r="C301" t="b">
        <v>1</v>
      </c>
      <c r="D301" t="s">
        <v>2772</v>
      </c>
    </row>
    <row r="302" spans="1:4" x14ac:dyDescent="0.2">
      <c r="A302" t="s">
        <v>2655</v>
      </c>
      <c r="B302" t="s">
        <v>2655</v>
      </c>
      <c r="C302" t="b">
        <v>1</v>
      </c>
      <c r="D302" t="s">
        <v>2775</v>
      </c>
    </row>
    <row r="303" spans="1:4" x14ac:dyDescent="0.2">
      <c r="A303" t="s">
        <v>2525</v>
      </c>
      <c r="B303" t="s">
        <v>2525</v>
      </c>
      <c r="C303" t="b">
        <v>1</v>
      </c>
      <c r="D303" t="s">
        <v>2772</v>
      </c>
    </row>
    <row r="304" spans="1:4" x14ac:dyDescent="0.2">
      <c r="A304" t="s">
        <v>2656</v>
      </c>
      <c r="B304" t="s">
        <v>2656</v>
      </c>
      <c r="C304" t="b">
        <v>1</v>
      </c>
      <c r="D304" t="s">
        <v>2775</v>
      </c>
    </row>
    <row r="305" spans="1:4" x14ac:dyDescent="0.2">
      <c r="A305" t="s">
        <v>2526</v>
      </c>
      <c r="B305" t="s">
        <v>2526</v>
      </c>
      <c r="C305" t="b">
        <v>1</v>
      </c>
      <c r="D305" t="s">
        <v>2772</v>
      </c>
    </row>
    <row r="306" spans="1:4" x14ac:dyDescent="0.2">
      <c r="A306" t="s">
        <v>2657</v>
      </c>
      <c r="B306" t="s">
        <v>2657</v>
      </c>
      <c r="C306" t="b">
        <v>1</v>
      </c>
      <c r="D306" t="s">
        <v>2775</v>
      </c>
    </row>
    <row r="307" spans="1:4" x14ac:dyDescent="0.2">
      <c r="A307" t="s">
        <v>2527</v>
      </c>
      <c r="B307" t="s">
        <v>2527</v>
      </c>
      <c r="C307" t="b">
        <v>1</v>
      </c>
      <c r="D307" t="s">
        <v>2772</v>
      </c>
    </row>
    <row r="308" spans="1:4" x14ac:dyDescent="0.2">
      <c r="A308" t="s">
        <v>2658</v>
      </c>
      <c r="B308" t="s">
        <v>2658</v>
      </c>
      <c r="C308" t="b">
        <v>1</v>
      </c>
      <c r="D308" t="s">
        <v>2775</v>
      </c>
    </row>
    <row r="309" spans="1:4" x14ac:dyDescent="0.2">
      <c r="A309" t="s">
        <v>2528</v>
      </c>
      <c r="B309" t="s">
        <v>2528</v>
      </c>
      <c r="C309" t="b">
        <v>1</v>
      </c>
      <c r="D309" t="s">
        <v>2772</v>
      </c>
    </row>
    <row r="310" spans="1:4" x14ac:dyDescent="0.2">
      <c r="A310" t="s">
        <v>2659</v>
      </c>
      <c r="B310" t="s">
        <v>2659</v>
      </c>
      <c r="C310" t="b">
        <v>1</v>
      </c>
      <c r="D310" t="s">
        <v>2775</v>
      </c>
    </row>
    <row r="311" spans="1:4" x14ac:dyDescent="0.2">
      <c r="A311" t="s">
        <v>2310</v>
      </c>
      <c r="B311" t="s">
        <v>2310</v>
      </c>
      <c r="C311" t="b">
        <v>1</v>
      </c>
      <c r="D311" t="s">
        <v>2772</v>
      </c>
    </row>
    <row r="312" spans="1:4" x14ac:dyDescent="0.2">
      <c r="A312" t="s">
        <v>2311</v>
      </c>
      <c r="B312" t="s">
        <v>2311</v>
      </c>
      <c r="C312" t="b">
        <v>1</v>
      </c>
      <c r="D312" t="s">
        <v>2772</v>
      </c>
    </row>
    <row r="313" spans="1:4" x14ac:dyDescent="0.2">
      <c r="A313" t="s">
        <v>2779</v>
      </c>
      <c r="B313" t="s">
        <v>2779</v>
      </c>
      <c r="C313" t="b">
        <v>0</v>
      </c>
      <c r="D313" t="s">
        <v>2776</v>
      </c>
    </row>
    <row r="314" spans="1:4" x14ac:dyDescent="0.2">
      <c r="A314" t="s">
        <v>2660</v>
      </c>
      <c r="B314" t="s">
        <v>2660</v>
      </c>
      <c r="C314" t="b">
        <v>1</v>
      </c>
      <c r="D314" t="s">
        <v>2772</v>
      </c>
    </row>
    <row r="315" spans="1:4" x14ac:dyDescent="0.2">
      <c r="A315" t="s">
        <v>2661</v>
      </c>
      <c r="B315" t="s">
        <v>2661</v>
      </c>
      <c r="C315" t="b">
        <v>1</v>
      </c>
      <c r="D315" t="s">
        <v>2774</v>
      </c>
    </row>
    <row r="316" spans="1:4" x14ac:dyDescent="0.2">
      <c r="A316" t="s">
        <v>2662</v>
      </c>
      <c r="B316" t="s">
        <v>2662</v>
      </c>
      <c r="C316" t="b">
        <v>1</v>
      </c>
      <c r="D316" t="s">
        <v>2774</v>
      </c>
    </row>
    <row r="317" spans="1:4" x14ac:dyDescent="0.2">
      <c r="A317" t="s">
        <v>2663</v>
      </c>
      <c r="B317" t="s">
        <v>2663</v>
      </c>
      <c r="C317" t="b">
        <v>1</v>
      </c>
      <c r="D317" t="s">
        <v>2774</v>
      </c>
    </row>
    <row r="318" spans="1:4" x14ac:dyDescent="0.2">
      <c r="A318" t="s">
        <v>2664</v>
      </c>
      <c r="B318" t="s">
        <v>2664</v>
      </c>
      <c r="C318" t="b">
        <v>1</v>
      </c>
      <c r="D318" t="s">
        <v>2774</v>
      </c>
    </row>
    <row r="319" spans="1:4" x14ac:dyDescent="0.2">
      <c r="A319" t="s">
        <v>2665</v>
      </c>
      <c r="B319" t="s">
        <v>2665</v>
      </c>
      <c r="C319" t="b">
        <v>1</v>
      </c>
      <c r="D319" t="s">
        <v>2774</v>
      </c>
    </row>
    <row r="320" spans="1:4" x14ac:dyDescent="0.2">
      <c r="A320" t="s">
        <v>2517</v>
      </c>
      <c r="B320" t="s">
        <v>2517</v>
      </c>
      <c r="C320" t="b">
        <v>1</v>
      </c>
      <c r="D320" t="s">
        <v>2772</v>
      </c>
    </row>
    <row r="321" spans="1:4" x14ac:dyDescent="0.2">
      <c r="A321" t="s">
        <v>2666</v>
      </c>
      <c r="B321" t="s">
        <v>2666</v>
      </c>
      <c r="C321" t="b">
        <v>1</v>
      </c>
      <c r="D321" t="s">
        <v>2775</v>
      </c>
    </row>
    <row r="322" spans="1:4" x14ac:dyDescent="0.2">
      <c r="A322" t="s">
        <v>2518</v>
      </c>
      <c r="B322" t="s">
        <v>2518</v>
      </c>
      <c r="C322" t="b">
        <v>1</v>
      </c>
      <c r="D322" t="s">
        <v>2772</v>
      </c>
    </row>
    <row r="323" spans="1:4" x14ac:dyDescent="0.2">
      <c r="A323" t="s">
        <v>2667</v>
      </c>
      <c r="B323" t="s">
        <v>2667</v>
      </c>
      <c r="C323" t="b">
        <v>1</v>
      </c>
      <c r="D323" t="s">
        <v>2775</v>
      </c>
    </row>
    <row r="324" spans="1:4" x14ac:dyDescent="0.2">
      <c r="A324" t="s">
        <v>2519</v>
      </c>
      <c r="B324" t="s">
        <v>2519</v>
      </c>
      <c r="C324" t="b">
        <v>1</v>
      </c>
      <c r="D324" t="s">
        <v>2772</v>
      </c>
    </row>
    <row r="325" spans="1:4" x14ac:dyDescent="0.2">
      <c r="A325" t="s">
        <v>2668</v>
      </c>
      <c r="B325" t="s">
        <v>2668</v>
      </c>
      <c r="C325" t="b">
        <v>1</v>
      </c>
      <c r="D325" t="s">
        <v>2775</v>
      </c>
    </row>
    <row r="326" spans="1:4" x14ac:dyDescent="0.2">
      <c r="A326" t="s">
        <v>2520</v>
      </c>
      <c r="B326" t="s">
        <v>2520</v>
      </c>
      <c r="C326" t="b">
        <v>1</v>
      </c>
      <c r="D326" t="s">
        <v>2772</v>
      </c>
    </row>
    <row r="327" spans="1:4" x14ac:dyDescent="0.2">
      <c r="A327" t="s">
        <v>2669</v>
      </c>
      <c r="B327" t="s">
        <v>2669</v>
      </c>
      <c r="C327" t="b">
        <v>1</v>
      </c>
      <c r="D327" t="s">
        <v>2775</v>
      </c>
    </row>
    <row r="328" spans="1:4" x14ac:dyDescent="0.2">
      <c r="A328" t="s">
        <v>2521</v>
      </c>
      <c r="B328" t="s">
        <v>2521</v>
      </c>
      <c r="C328" t="b">
        <v>1</v>
      </c>
      <c r="D328" t="s">
        <v>2772</v>
      </c>
    </row>
    <row r="329" spans="1:4" x14ac:dyDescent="0.2">
      <c r="A329" t="s">
        <v>2670</v>
      </c>
      <c r="B329" t="s">
        <v>2670</v>
      </c>
      <c r="C329" t="b">
        <v>1</v>
      </c>
      <c r="D329" t="s">
        <v>2775</v>
      </c>
    </row>
    <row r="330" spans="1:4" x14ac:dyDescent="0.2">
      <c r="A330" t="s">
        <v>2522</v>
      </c>
      <c r="B330" t="s">
        <v>2522</v>
      </c>
      <c r="C330" t="b">
        <v>1</v>
      </c>
      <c r="D330" t="s">
        <v>2772</v>
      </c>
    </row>
    <row r="331" spans="1:4" x14ac:dyDescent="0.2">
      <c r="A331" t="s">
        <v>2671</v>
      </c>
      <c r="B331" t="s">
        <v>2671</v>
      </c>
      <c r="C331" t="b">
        <v>1</v>
      </c>
      <c r="D331" t="s">
        <v>2775</v>
      </c>
    </row>
    <row r="332" spans="1:4" x14ac:dyDescent="0.2">
      <c r="A332" t="s">
        <v>2312</v>
      </c>
      <c r="B332" t="s">
        <v>2312</v>
      </c>
      <c r="C332" t="b">
        <v>0</v>
      </c>
      <c r="D332" t="s">
        <v>2772</v>
      </c>
    </row>
    <row r="333" spans="1:4" x14ac:dyDescent="0.2">
      <c r="A333" t="s">
        <v>2313</v>
      </c>
      <c r="B333" t="s">
        <v>2313</v>
      </c>
      <c r="C333" t="b">
        <v>0</v>
      </c>
      <c r="D333" t="s">
        <v>2772</v>
      </c>
    </row>
    <row r="334" spans="1:4" x14ac:dyDescent="0.2">
      <c r="A334" t="s">
        <v>2314</v>
      </c>
      <c r="B334" t="s">
        <v>2314</v>
      </c>
      <c r="C334" t="b">
        <v>0</v>
      </c>
      <c r="D334" t="s">
        <v>2772</v>
      </c>
    </row>
    <row r="335" spans="1:4" x14ac:dyDescent="0.2">
      <c r="A335" t="s">
        <v>2672</v>
      </c>
      <c r="B335" t="s">
        <v>2672</v>
      </c>
      <c r="C335" t="b">
        <v>1</v>
      </c>
      <c r="D335" t="s">
        <v>2772</v>
      </c>
    </row>
    <row r="336" spans="1:4" x14ac:dyDescent="0.2">
      <c r="A336" t="s">
        <v>2673</v>
      </c>
      <c r="B336" t="s">
        <v>2673</v>
      </c>
      <c r="C336" t="b">
        <v>1</v>
      </c>
      <c r="D336" t="s">
        <v>2772</v>
      </c>
    </row>
    <row r="337" spans="1:4" x14ac:dyDescent="0.2">
      <c r="A337" t="s">
        <v>2674</v>
      </c>
      <c r="B337" t="s">
        <v>2674</v>
      </c>
      <c r="C337" t="b">
        <v>1</v>
      </c>
      <c r="D337" t="s">
        <v>2774</v>
      </c>
    </row>
    <row r="338" spans="1:4" x14ac:dyDescent="0.2">
      <c r="A338" t="s">
        <v>2675</v>
      </c>
      <c r="B338" t="s">
        <v>2675</v>
      </c>
      <c r="C338" t="b">
        <v>1</v>
      </c>
      <c r="D338" t="s">
        <v>2774</v>
      </c>
    </row>
    <row r="339" spans="1:4" x14ac:dyDescent="0.2">
      <c r="A339" t="s">
        <v>2676</v>
      </c>
      <c r="B339" t="s">
        <v>2676</v>
      </c>
      <c r="C339" t="b">
        <v>1</v>
      </c>
      <c r="D339" t="s">
        <v>2774</v>
      </c>
    </row>
    <row r="340" spans="1:4" x14ac:dyDescent="0.2">
      <c r="A340" t="s">
        <v>2677</v>
      </c>
      <c r="B340" t="s">
        <v>2677</v>
      </c>
      <c r="C340" t="b">
        <v>1</v>
      </c>
      <c r="D340" t="s">
        <v>2774</v>
      </c>
    </row>
    <row r="341" spans="1:4" x14ac:dyDescent="0.2">
      <c r="A341" t="s">
        <v>2678</v>
      </c>
      <c r="B341" t="s">
        <v>2678</v>
      </c>
      <c r="C341" t="b">
        <v>1</v>
      </c>
      <c r="D341" t="s">
        <v>2774</v>
      </c>
    </row>
    <row r="342" spans="1:4" x14ac:dyDescent="0.2">
      <c r="A342" t="s">
        <v>2679</v>
      </c>
      <c r="B342" t="s">
        <v>2679</v>
      </c>
      <c r="C342" t="b">
        <v>1</v>
      </c>
      <c r="D342" t="s">
        <v>2774</v>
      </c>
    </row>
    <row r="343" spans="1:4" x14ac:dyDescent="0.2">
      <c r="A343" t="s">
        <v>2680</v>
      </c>
      <c r="B343" t="s">
        <v>2680</v>
      </c>
      <c r="C343" t="b">
        <v>1</v>
      </c>
      <c r="D343" t="s">
        <v>2774</v>
      </c>
    </row>
    <row r="344" spans="1:4" x14ac:dyDescent="0.2">
      <c r="A344" t="s">
        <v>2681</v>
      </c>
      <c r="B344" t="s">
        <v>2681</v>
      </c>
      <c r="C344" t="b">
        <v>1</v>
      </c>
      <c r="D344" t="s">
        <v>2772</v>
      </c>
    </row>
    <row r="345" spans="1:4" x14ac:dyDescent="0.2">
      <c r="A345" t="s">
        <v>2568</v>
      </c>
      <c r="B345" t="s">
        <v>2568</v>
      </c>
      <c r="C345" t="b">
        <v>1</v>
      </c>
      <c r="D345" t="s">
        <v>2773</v>
      </c>
    </row>
    <row r="346" spans="1:4" x14ac:dyDescent="0.2">
      <c r="A346" t="s">
        <v>2541</v>
      </c>
      <c r="B346" t="s">
        <v>2541</v>
      </c>
      <c r="C346" t="b">
        <v>1</v>
      </c>
      <c r="D346" t="s">
        <v>2772</v>
      </c>
    </row>
    <row r="347" spans="1:4" x14ac:dyDescent="0.2">
      <c r="A347" t="s">
        <v>2682</v>
      </c>
      <c r="B347" t="s">
        <v>2682</v>
      </c>
      <c r="C347" t="b">
        <v>1</v>
      </c>
      <c r="D347" t="s">
        <v>2775</v>
      </c>
    </row>
    <row r="348" spans="1:4" x14ac:dyDescent="0.2">
      <c r="A348" t="s">
        <v>2551</v>
      </c>
      <c r="B348" t="s">
        <v>2551</v>
      </c>
      <c r="C348" t="b">
        <v>1</v>
      </c>
      <c r="D348" t="s">
        <v>2772</v>
      </c>
    </row>
    <row r="349" spans="1:4" x14ac:dyDescent="0.2">
      <c r="A349" t="s">
        <v>2683</v>
      </c>
      <c r="B349" t="s">
        <v>2683</v>
      </c>
      <c r="C349" t="b">
        <v>1</v>
      </c>
      <c r="D349" t="s">
        <v>2775</v>
      </c>
    </row>
    <row r="350" spans="1:4" x14ac:dyDescent="0.2">
      <c r="A350" t="s">
        <v>2569</v>
      </c>
      <c r="B350" t="s">
        <v>2569</v>
      </c>
      <c r="C350" t="b">
        <v>1</v>
      </c>
      <c r="D350" t="s">
        <v>2772</v>
      </c>
    </row>
    <row r="351" spans="1:4" x14ac:dyDescent="0.2">
      <c r="A351" t="s">
        <v>2684</v>
      </c>
      <c r="B351" t="s">
        <v>2684</v>
      </c>
      <c r="C351" t="b">
        <v>1</v>
      </c>
      <c r="D351" t="s">
        <v>2775</v>
      </c>
    </row>
    <row r="352" spans="1:4" x14ac:dyDescent="0.2">
      <c r="A352" t="s">
        <v>2552</v>
      </c>
      <c r="B352" t="s">
        <v>2552</v>
      </c>
      <c r="C352" t="b">
        <v>1</v>
      </c>
      <c r="D352" t="s">
        <v>2772</v>
      </c>
    </row>
    <row r="353" spans="1:4" x14ac:dyDescent="0.2">
      <c r="A353" t="s">
        <v>2685</v>
      </c>
      <c r="B353" t="s">
        <v>2685</v>
      </c>
      <c r="C353" t="b">
        <v>1</v>
      </c>
      <c r="D353" t="s">
        <v>2775</v>
      </c>
    </row>
    <row r="354" spans="1:4" x14ac:dyDescent="0.2">
      <c r="A354" t="s">
        <v>2553</v>
      </c>
      <c r="B354" t="s">
        <v>2553</v>
      </c>
      <c r="C354" t="b">
        <v>1</v>
      </c>
      <c r="D354" t="s">
        <v>2772</v>
      </c>
    </row>
    <row r="355" spans="1:4" x14ac:dyDescent="0.2">
      <c r="A355" t="s">
        <v>2686</v>
      </c>
      <c r="B355" t="s">
        <v>2686</v>
      </c>
      <c r="C355" t="b">
        <v>1</v>
      </c>
      <c r="D355" t="s">
        <v>2775</v>
      </c>
    </row>
    <row r="356" spans="1:4" x14ac:dyDescent="0.2">
      <c r="A356" t="s">
        <v>2554</v>
      </c>
      <c r="B356" t="s">
        <v>2554</v>
      </c>
      <c r="C356" t="b">
        <v>1</v>
      </c>
      <c r="D356" t="s">
        <v>2772</v>
      </c>
    </row>
    <row r="357" spans="1:4" x14ac:dyDescent="0.2">
      <c r="A357" t="s">
        <v>2687</v>
      </c>
      <c r="B357" t="s">
        <v>2687</v>
      </c>
      <c r="C357" t="b">
        <v>1</v>
      </c>
      <c r="D357" t="s">
        <v>2775</v>
      </c>
    </row>
    <row r="358" spans="1:4" x14ac:dyDescent="0.2">
      <c r="A358" t="s">
        <v>2688</v>
      </c>
      <c r="B358" t="s">
        <v>2688</v>
      </c>
      <c r="C358" t="b">
        <v>1</v>
      </c>
      <c r="D358" t="s">
        <v>2774</v>
      </c>
    </row>
    <row r="359" spans="1:4" x14ac:dyDescent="0.2">
      <c r="A359" t="s">
        <v>2689</v>
      </c>
      <c r="B359" t="s">
        <v>2689</v>
      </c>
      <c r="C359" t="b">
        <v>1</v>
      </c>
      <c r="D359" t="s">
        <v>2774</v>
      </c>
    </row>
    <row r="360" spans="1:4" x14ac:dyDescent="0.2">
      <c r="A360" t="s">
        <v>2690</v>
      </c>
      <c r="B360" t="s">
        <v>2690</v>
      </c>
      <c r="C360" t="b">
        <v>1</v>
      </c>
      <c r="D360" t="s">
        <v>2774</v>
      </c>
    </row>
    <row r="361" spans="1:4" x14ac:dyDescent="0.2">
      <c r="A361" t="s">
        <v>2691</v>
      </c>
      <c r="B361" t="s">
        <v>2691</v>
      </c>
      <c r="C361" t="b">
        <v>1</v>
      </c>
      <c r="D361" t="s">
        <v>2772</v>
      </c>
    </row>
    <row r="362" spans="1:4" x14ac:dyDescent="0.2">
      <c r="A362" t="s">
        <v>2570</v>
      </c>
      <c r="B362" t="s">
        <v>2570</v>
      </c>
      <c r="C362" t="b">
        <v>1</v>
      </c>
      <c r="D362" t="s">
        <v>2772</v>
      </c>
    </row>
    <row r="363" spans="1:4" x14ac:dyDescent="0.2">
      <c r="A363" t="s">
        <v>2692</v>
      </c>
      <c r="B363" t="s">
        <v>2692</v>
      </c>
      <c r="C363" t="b">
        <v>1</v>
      </c>
      <c r="D363" t="s">
        <v>2775</v>
      </c>
    </row>
    <row r="364" spans="1:4" x14ac:dyDescent="0.2">
      <c r="A364" t="s">
        <v>2573</v>
      </c>
      <c r="B364" t="s">
        <v>2573</v>
      </c>
      <c r="C364" t="b">
        <v>1</v>
      </c>
      <c r="D364" t="s">
        <v>2772</v>
      </c>
    </row>
    <row r="365" spans="1:4" x14ac:dyDescent="0.2">
      <c r="A365" t="s">
        <v>2693</v>
      </c>
      <c r="B365" t="s">
        <v>2693</v>
      </c>
      <c r="C365" t="b">
        <v>1</v>
      </c>
      <c r="D365" t="s">
        <v>2775</v>
      </c>
    </row>
    <row r="366" spans="1:4" x14ac:dyDescent="0.2">
      <c r="A366" t="s">
        <v>2574</v>
      </c>
      <c r="B366" t="s">
        <v>2574</v>
      </c>
      <c r="C366" t="b">
        <v>1</v>
      </c>
      <c r="D366" t="s">
        <v>2772</v>
      </c>
    </row>
    <row r="367" spans="1:4" x14ac:dyDescent="0.2">
      <c r="A367" t="s">
        <v>2694</v>
      </c>
      <c r="B367" t="s">
        <v>2694</v>
      </c>
      <c r="C367" t="b">
        <v>1</v>
      </c>
      <c r="D367" t="s">
        <v>2775</v>
      </c>
    </row>
    <row r="368" spans="1:4" x14ac:dyDescent="0.2">
      <c r="A368" t="s">
        <v>2575</v>
      </c>
      <c r="B368" t="s">
        <v>2575</v>
      </c>
      <c r="C368" t="b">
        <v>1</v>
      </c>
      <c r="D368" t="s">
        <v>2772</v>
      </c>
    </row>
    <row r="369" spans="1:4" x14ac:dyDescent="0.2">
      <c r="A369" t="s">
        <v>2695</v>
      </c>
      <c r="B369" t="s">
        <v>2695</v>
      </c>
      <c r="C369" t="b">
        <v>1</v>
      </c>
      <c r="D369" t="s">
        <v>2775</v>
      </c>
    </row>
    <row r="370" spans="1:4" x14ac:dyDescent="0.2">
      <c r="A370" t="s">
        <v>2576</v>
      </c>
      <c r="B370" t="s">
        <v>2576</v>
      </c>
      <c r="C370" t="b">
        <v>1</v>
      </c>
      <c r="D370" t="s">
        <v>2772</v>
      </c>
    </row>
    <row r="371" spans="1:4" x14ac:dyDescent="0.2">
      <c r="A371" t="s">
        <v>2696</v>
      </c>
      <c r="B371" t="s">
        <v>2696</v>
      </c>
      <c r="C371" t="b">
        <v>1</v>
      </c>
      <c r="D371" t="s">
        <v>2775</v>
      </c>
    </row>
    <row r="372" spans="1:4" x14ac:dyDescent="0.2">
      <c r="A372" t="s">
        <v>2577</v>
      </c>
      <c r="B372" t="s">
        <v>2577</v>
      </c>
      <c r="C372" t="b">
        <v>1</v>
      </c>
      <c r="D372" t="s">
        <v>2772</v>
      </c>
    </row>
    <row r="373" spans="1:4" x14ac:dyDescent="0.2">
      <c r="A373" t="s">
        <v>2697</v>
      </c>
      <c r="B373" t="s">
        <v>2697</v>
      </c>
      <c r="C373" t="b">
        <v>1</v>
      </c>
      <c r="D373" t="s">
        <v>2775</v>
      </c>
    </row>
    <row r="374" spans="1:4" x14ac:dyDescent="0.2">
      <c r="A374" t="s">
        <v>2698</v>
      </c>
      <c r="B374" t="s">
        <v>2698</v>
      </c>
      <c r="C374" t="b">
        <v>1</v>
      </c>
      <c r="D374" t="s">
        <v>2772</v>
      </c>
    </row>
    <row r="375" spans="1:4" x14ac:dyDescent="0.2">
      <c r="A375" t="s">
        <v>2699</v>
      </c>
      <c r="B375" t="s">
        <v>2699</v>
      </c>
      <c r="C375" t="b">
        <v>1</v>
      </c>
      <c r="D375" t="s">
        <v>2774</v>
      </c>
    </row>
    <row r="376" spans="1:4" x14ac:dyDescent="0.2">
      <c r="A376" t="s">
        <v>2700</v>
      </c>
      <c r="B376" t="s">
        <v>2700</v>
      </c>
      <c r="C376" t="b">
        <v>1</v>
      </c>
      <c r="D376" t="s">
        <v>2772</v>
      </c>
    </row>
    <row r="377" spans="1:4" x14ac:dyDescent="0.2">
      <c r="A377" t="s">
        <v>2540</v>
      </c>
      <c r="B377" t="s">
        <v>2540</v>
      </c>
      <c r="C377" t="b">
        <v>1</v>
      </c>
      <c r="D377" t="s">
        <v>2773</v>
      </c>
    </row>
    <row r="378" spans="1:4" x14ac:dyDescent="0.2">
      <c r="A378" t="s">
        <v>2315</v>
      </c>
      <c r="B378" t="s">
        <v>2315</v>
      </c>
      <c r="C378" t="b">
        <v>1</v>
      </c>
      <c r="D378" t="s">
        <v>2772</v>
      </c>
    </row>
    <row r="379" spans="1:4" x14ac:dyDescent="0.2">
      <c r="A379" t="s">
        <v>2316</v>
      </c>
      <c r="B379" t="s">
        <v>2316</v>
      </c>
      <c r="C379" t="b">
        <v>1</v>
      </c>
      <c r="D379" t="s">
        <v>2772</v>
      </c>
    </row>
    <row r="380" spans="1:4" x14ac:dyDescent="0.2">
      <c r="A380" t="s">
        <v>2317</v>
      </c>
      <c r="B380" t="s">
        <v>2317</v>
      </c>
      <c r="C380" t="b">
        <v>1</v>
      </c>
      <c r="D380" t="s">
        <v>2772</v>
      </c>
    </row>
    <row r="381" spans="1:4" x14ac:dyDescent="0.2">
      <c r="A381" t="s">
        <v>2533</v>
      </c>
      <c r="B381" t="s">
        <v>2533</v>
      </c>
      <c r="C381" t="b">
        <v>1</v>
      </c>
      <c r="D381" t="s">
        <v>2772</v>
      </c>
    </row>
    <row r="382" spans="1:4" x14ac:dyDescent="0.2">
      <c r="A382" t="s">
        <v>2318</v>
      </c>
      <c r="B382" t="s">
        <v>2318</v>
      </c>
      <c r="C382" t="b">
        <v>1</v>
      </c>
      <c r="D382" t="s">
        <v>2772</v>
      </c>
    </row>
    <row r="383" spans="1:4" x14ac:dyDescent="0.2">
      <c r="A383" t="s">
        <v>2506</v>
      </c>
      <c r="B383" t="s">
        <v>2506</v>
      </c>
      <c r="C383" t="b">
        <v>1</v>
      </c>
      <c r="D383" t="s">
        <v>2772</v>
      </c>
    </row>
    <row r="384" spans="1:4" x14ac:dyDescent="0.2">
      <c r="A384" t="s">
        <v>2319</v>
      </c>
      <c r="B384" t="s">
        <v>2319</v>
      </c>
      <c r="C384" t="b">
        <v>0</v>
      </c>
      <c r="D384" t="s">
        <v>2772</v>
      </c>
    </row>
    <row r="385" spans="1:4" x14ac:dyDescent="0.2">
      <c r="A385" t="s">
        <v>2320</v>
      </c>
      <c r="B385" t="s">
        <v>2320</v>
      </c>
      <c r="C385" t="b">
        <v>0</v>
      </c>
      <c r="D385" t="s">
        <v>2772</v>
      </c>
    </row>
    <row r="386" spans="1:4" x14ac:dyDescent="0.2">
      <c r="A386" t="s">
        <v>2500</v>
      </c>
      <c r="B386" t="s">
        <v>2500</v>
      </c>
      <c r="C386" t="b">
        <v>0</v>
      </c>
      <c r="D386" t="s">
        <v>2772</v>
      </c>
    </row>
    <row r="387" spans="1:4" x14ac:dyDescent="0.2">
      <c r="A387" t="s">
        <v>2321</v>
      </c>
      <c r="B387" t="s">
        <v>2321</v>
      </c>
      <c r="C387" t="b">
        <v>0</v>
      </c>
      <c r="D387" t="s">
        <v>2772</v>
      </c>
    </row>
    <row r="388" spans="1:4" x14ac:dyDescent="0.2">
      <c r="A388" t="s">
        <v>2322</v>
      </c>
      <c r="B388" t="s">
        <v>2322</v>
      </c>
      <c r="C388" t="b">
        <v>0</v>
      </c>
      <c r="D388" t="s">
        <v>2772</v>
      </c>
    </row>
    <row r="389" spans="1:4" x14ac:dyDescent="0.2">
      <c r="A389" t="s">
        <v>2323</v>
      </c>
      <c r="B389" t="s">
        <v>2323</v>
      </c>
      <c r="C389" t="b">
        <v>0</v>
      </c>
      <c r="D389" t="s">
        <v>2772</v>
      </c>
    </row>
    <row r="390" spans="1:4" x14ac:dyDescent="0.2">
      <c r="A390" t="s">
        <v>2324</v>
      </c>
      <c r="B390" t="s">
        <v>2324</v>
      </c>
      <c r="C390" t="b">
        <v>0</v>
      </c>
      <c r="D390" t="s">
        <v>2772</v>
      </c>
    </row>
    <row r="391" spans="1:4" x14ac:dyDescent="0.2">
      <c r="A391" t="s">
        <v>2325</v>
      </c>
      <c r="B391" t="s">
        <v>2325</v>
      </c>
      <c r="C391" t="b">
        <v>0</v>
      </c>
      <c r="D391" t="s">
        <v>2772</v>
      </c>
    </row>
    <row r="392" spans="1:4" x14ac:dyDescent="0.2">
      <c r="A392" t="s">
        <v>2326</v>
      </c>
      <c r="B392" t="s">
        <v>2326</v>
      </c>
      <c r="C392" t="b">
        <v>0</v>
      </c>
      <c r="D392" t="s">
        <v>2772</v>
      </c>
    </row>
    <row r="393" spans="1:4" x14ac:dyDescent="0.2">
      <c r="A393" t="s">
        <v>2327</v>
      </c>
      <c r="B393" t="s">
        <v>2327</v>
      </c>
      <c r="C393" t="b">
        <v>0</v>
      </c>
      <c r="D393" t="s">
        <v>2772</v>
      </c>
    </row>
    <row r="394" spans="1:4" x14ac:dyDescent="0.2">
      <c r="A394" t="s">
        <v>2328</v>
      </c>
      <c r="B394" t="s">
        <v>2328</v>
      </c>
      <c r="C394" t="b">
        <v>0</v>
      </c>
      <c r="D394" t="s">
        <v>2772</v>
      </c>
    </row>
    <row r="395" spans="1:4" x14ac:dyDescent="0.2">
      <c r="A395" t="s">
        <v>2329</v>
      </c>
      <c r="B395" t="s">
        <v>2329</v>
      </c>
      <c r="C395" t="b">
        <v>0</v>
      </c>
      <c r="D395" t="s">
        <v>2772</v>
      </c>
    </row>
    <row r="396" spans="1:4" x14ac:dyDescent="0.2">
      <c r="A396" t="s">
        <v>2330</v>
      </c>
      <c r="B396" t="s">
        <v>2330</v>
      </c>
      <c r="C396" t="b">
        <v>0</v>
      </c>
      <c r="D396" t="s">
        <v>2772</v>
      </c>
    </row>
    <row r="397" spans="1:4" x14ac:dyDescent="0.2">
      <c r="A397" t="s">
        <v>2331</v>
      </c>
      <c r="B397" t="s">
        <v>2331</v>
      </c>
      <c r="C397" t="b">
        <v>0</v>
      </c>
      <c r="D397" t="s">
        <v>2772</v>
      </c>
    </row>
    <row r="398" spans="1:4" x14ac:dyDescent="0.2">
      <c r="A398" t="s">
        <v>2332</v>
      </c>
      <c r="B398" t="s">
        <v>2332</v>
      </c>
      <c r="C398" t="b">
        <v>0</v>
      </c>
      <c r="D398" t="s">
        <v>2772</v>
      </c>
    </row>
    <row r="399" spans="1:4" x14ac:dyDescent="0.2">
      <c r="A399" t="s">
        <v>2333</v>
      </c>
      <c r="B399" t="s">
        <v>2333</v>
      </c>
      <c r="C399" t="b">
        <v>0</v>
      </c>
      <c r="D399" t="s">
        <v>2772</v>
      </c>
    </row>
    <row r="400" spans="1:4" x14ac:dyDescent="0.2">
      <c r="A400" t="s">
        <v>2334</v>
      </c>
      <c r="B400" t="s">
        <v>2334</v>
      </c>
      <c r="C400" t="b">
        <v>0</v>
      </c>
      <c r="D400" t="s">
        <v>2772</v>
      </c>
    </row>
    <row r="401" spans="1:4" x14ac:dyDescent="0.2">
      <c r="A401" t="s">
        <v>2335</v>
      </c>
      <c r="B401" t="s">
        <v>2335</v>
      </c>
      <c r="C401" t="b">
        <v>0</v>
      </c>
      <c r="D401" t="s">
        <v>2772</v>
      </c>
    </row>
    <row r="402" spans="1:4" x14ac:dyDescent="0.2">
      <c r="A402" t="s">
        <v>2336</v>
      </c>
      <c r="B402" t="s">
        <v>2336</v>
      </c>
      <c r="C402" t="b">
        <v>0</v>
      </c>
      <c r="D402" t="s">
        <v>2772</v>
      </c>
    </row>
    <row r="403" spans="1:4" x14ac:dyDescent="0.2">
      <c r="A403" t="s">
        <v>2337</v>
      </c>
      <c r="B403" t="s">
        <v>2337</v>
      </c>
      <c r="C403" t="b">
        <v>0</v>
      </c>
      <c r="D403" t="s">
        <v>2772</v>
      </c>
    </row>
    <row r="404" spans="1:4" x14ac:dyDescent="0.2">
      <c r="A404" t="s">
        <v>2701</v>
      </c>
      <c r="B404" t="s">
        <v>2701</v>
      </c>
      <c r="C404" t="b">
        <v>0</v>
      </c>
      <c r="D404" t="s">
        <v>2772</v>
      </c>
    </row>
    <row r="405" spans="1:4" x14ac:dyDescent="0.2">
      <c r="A405" t="s">
        <v>2338</v>
      </c>
      <c r="B405" t="s">
        <v>2338</v>
      </c>
      <c r="C405" t="b">
        <v>0</v>
      </c>
      <c r="D405" t="s">
        <v>2772</v>
      </c>
    </row>
    <row r="406" spans="1:4" x14ac:dyDescent="0.2">
      <c r="A406" t="s">
        <v>2339</v>
      </c>
      <c r="B406" t="s">
        <v>2339</v>
      </c>
      <c r="C406" t="b">
        <v>0</v>
      </c>
      <c r="D406" t="s">
        <v>2772</v>
      </c>
    </row>
    <row r="407" spans="1:4" x14ac:dyDescent="0.2">
      <c r="A407" t="s">
        <v>2340</v>
      </c>
      <c r="B407" t="s">
        <v>2340</v>
      </c>
      <c r="C407" t="b">
        <v>0</v>
      </c>
      <c r="D407" t="s">
        <v>2772</v>
      </c>
    </row>
    <row r="408" spans="1:4" x14ac:dyDescent="0.2">
      <c r="A408" t="s">
        <v>2341</v>
      </c>
      <c r="B408" t="s">
        <v>2341</v>
      </c>
      <c r="C408" t="b">
        <v>0</v>
      </c>
      <c r="D408" t="s">
        <v>2772</v>
      </c>
    </row>
    <row r="409" spans="1:4" x14ac:dyDescent="0.2">
      <c r="A409" t="s">
        <v>2342</v>
      </c>
      <c r="B409" t="s">
        <v>2342</v>
      </c>
      <c r="C409" t="b">
        <v>0</v>
      </c>
      <c r="D409" t="s">
        <v>2772</v>
      </c>
    </row>
    <row r="410" spans="1:4" x14ac:dyDescent="0.2">
      <c r="A410" t="s">
        <v>2343</v>
      </c>
      <c r="B410" t="s">
        <v>2343</v>
      </c>
      <c r="C410" t="b">
        <v>0</v>
      </c>
      <c r="D410" t="s">
        <v>2772</v>
      </c>
    </row>
    <row r="411" spans="1:4" x14ac:dyDescent="0.2">
      <c r="A411" t="s">
        <v>2344</v>
      </c>
      <c r="B411" t="s">
        <v>2344</v>
      </c>
      <c r="C411" t="b">
        <v>0</v>
      </c>
      <c r="D411" t="s">
        <v>2772</v>
      </c>
    </row>
    <row r="412" spans="1:4" x14ac:dyDescent="0.2">
      <c r="A412" t="s">
        <v>2345</v>
      </c>
      <c r="B412" t="s">
        <v>2345</v>
      </c>
      <c r="C412" t="b">
        <v>0</v>
      </c>
      <c r="D412" t="s">
        <v>2772</v>
      </c>
    </row>
    <row r="413" spans="1:4" x14ac:dyDescent="0.2">
      <c r="A413" t="s">
        <v>2346</v>
      </c>
      <c r="B413" t="s">
        <v>2346</v>
      </c>
      <c r="C413" t="b">
        <v>0</v>
      </c>
      <c r="D413" t="s">
        <v>2772</v>
      </c>
    </row>
    <row r="414" spans="1:4" x14ac:dyDescent="0.2">
      <c r="A414" t="s">
        <v>2445</v>
      </c>
      <c r="B414" t="s">
        <v>2445</v>
      </c>
      <c r="C414" t="b">
        <v>0</v>
      </c>
      <c r="D414" t="s">
        <v>2772</v>
      </c>
    </row>
    <row r="415" spans="1:4" x14ac:dyDescent="0.2">
      <c r="A415" t="s">
        <v>2446</v>
      </c>
      <c r="B415" t="s">
        <v>2446</v>
      </c>
      <c r="C415" t="b">
        <v>0</v>
      </c>
      <c r="D415" t="s">
        <v>2772</v>
      </c>
    </row>
    <row r="416" spans="1:4" x14ac:dyDescent="0.2">
      <c r="A416" t="s">
        <v>2347</v>
      </c>
      <c r="B416" t="s">
        <v>2347</v>
      </c>
      <c r="C416" t="b">
        <v>0</v>
      </c>
      <c r="D416" t="s">
        <v>2772</v>
      </c>
    </row>
    <row r="417" spans="1:4" x14ac:dyDescent="0.2">
      <c r="A417" t="s">
        <v>2348</v>
      </c>
      <c r="B417" t="s">
        <v>2348</v>
      </c>
      <c r="C417" t="b">
        <v>0</v>
      </c>
      <c r="D417" t="s">
        <v>2772</v>
      </c>
    </row>
    <row r="418" spans="1:4" x14ac:dyDescent="0.2">
      <c r="A418" t="s">
        <v>2349</v>
      </c>
      <c r="B418" t="s">
        <v>2349</v>
      </c>
      <c r="C418" t="b">
        <v>1</v>
      </c>
      <c r="D418" t="s">
        <v>2772</v>
      </c>
    </row>
    <row r="419" spans="1:4" x14ac:dyDescent="0.2">
      <c r="A419" t="s">
        <v>2702</v>
      </c>
      <c r="B419" t="s">
        <v>2702</v>
      </c>
      <c r="C419" t="b">
        <v>1</v>
      </c>
      <c r="D419" t="s">
        <v>2772</v>
      </c>
    </row>
    <row r="420" spans="1:4" x14ac:dyDescent="0.2">
      <c r="A420" t="s">
        <v>2703</v>
      </c>
      <c r="B420" t="s">
        <v>2703</v>
      </c>
      <c r="C420" t="b">
        <v>1</v>
      </c>
      <c r="D420" t="s">
        <v>2774</v>
      </c>
    </row>
    <row r="421" spans="1:4" x14ac:dyDescent="0.2">
      <c r="A421" t="s">
        <v>2704</v>
      </c>
      <c r="B421" t="s">
        <v>2704</v>
      </c>
      <c r="C421" t="b">
        <v>1</v>
      </c>
      <c r="D421" t="s">
        <v>2774</v>
      </c>
    </row>
    <row r="422" spans="1:4" x14ac:dyDescent="0.2">
      <c r="A422" t="s">
        <v>2705</v>
      </c>
      <c r="B422" t="s">
        <v>2705</v>
      </c>
      <c r="C422" t="b">
        <v>1</v>
      </c>
      <c r="D422" t="s">
        <v>2774</v>
      </c>
    </row>
    <row r="423" spans="1:4" x14ac:dyDescent="0.2">
      <c r="A423" t="s">
        <v>2706</v>
      </c>
      <c r="B423" t="s">
        <v>2706</v>
      </c>
      <c r="C423" t="b">
        <v>1</v>
      </c>
      <c r="D423" t="s">
        <v>2772</v>
      </c>
    </row>
    <row r="424" spans="1:4" x14ac:dyDescent="0.2">
      <c r="A424" t="s">
        <v>2550</v>
      </c>
      <c r="B424" t="s">
        <v>2550</v>
      </c>
      <c r="C424" t="b">
        <v>1</v>
      </c>
      <c r="D424" t="s">
        <v>2773</v>
      </c>
    </row>
    <row r="425" spans="1:4" x14ac:dyDescent="0.2">
      <c r="A425" t="s">
        <v>2560</v>
      </c>
      <c r="B425" t="s">
        <v>2560</v>
      </c>
      <c r="C425" t="b">
        <v>1</v>
      </c>
      <c r="D425" t="s">
        <v>2772</v>
      </c>
    </row>
    <row r="426" spans="1:4" x14ac:dyDescent="0.2">
      <c r="A426" t="s">
        <v>2707</v>
      </c>
      <c r="B426" t="s">
        <v>2707</v>
      </c>
      <c r="C426" t="b">
        <v>1</v>
      </c>
      <c r="D426" t="s">
        <v>2775</v>
      </c>
    </row>
    <row r="427" spans="1:4" x14ac:dyDescent="0.2">
      <c r="A427" t="s">
        <v>2561</v>
      </c>
      <c r="B427" t="s">
        <v>2561</v>
      </c>
      <c r="C427" t="b">
        <v>1</v>
      </c>
      <c r="D427" t="s">
        <v>2772</v>
      </c>
    </row>
    <row r="428" spans="1:4" x14ac:dyDescent="0.2">
      <c r="A428" t="s">
        <v>2708</v>
      </c>
      <c r="B428" t="s">
        <v>2708</v>
      </c>
      <c r="C428" t="b">
        <v>1</v>
      </c>
      <c r="D428" t="s">
        <v>2775</v>
      </c>
    </row>
    <row r="429" spans="1:4" x14ac:dyDescent="0.2">
      <c r="A429" t="s">
        <v>2562</v>
      </c>
      <c r="B429" t="s">
        <v>2562</v>
      </c>
      <c r="C429" t="b">
        <v>1</v>
      </c>
      <c r="D429" t="s">
        <v>2772</v>
      </c>
    </row>
    <row r="430" spans="1:4" x14ac:dyDescent="0.2">
      <c r="A430" t="s">
        <v>2709</v>
      </c>
      <c r="B430" t="s">
        <v>2709</v>
      </c>
      <c r="C430" t="b">
        <v>1</v>
      </c>
      <c r="D430" t="s">
        <v>2775</v>
      </c>
    </row>
    <row r="431" spans="1:4" x14ac:dyDescent="0.2">
      <c r="A431" t="s">
        <v>2563</v>
      </c>
      <c r="B431" t="s">
        <v>2563</v>
      </c>
      <c r="C431" t="b">
        <v>1</v>
      </c>
      <c r="D431" t="s">
        <v>2772</v>
      </c>
    </row>
    <row r="432" spans="1:4" x14ac:dyDescent="0.2">
      <c r="A432" t="s">
        <v>2710</v>
      </c>
      <c r="B432" t="s">
        <v>2710</v>
      </c>
      <c r="C432" t="b">
        <v>1</v>
      </c>
      <c r="D432" t="s">
        <v>2775</v>
      </c>
    </row>
    <row r="433" spans="1:4" x14ac:dyDescent="0.2">
      <c r="A433" t="s">
        <v>2564</v>
      </c>
      <c r="B433" t="s">
        <v>2564</v>
      </c>
      <c r="C433" t="b">
        <v>1</v>
      </c>
      <c r="D433" t="s">
        <v>2772</v>
      </c>
    </row>
    <row r="434" spans="1:4" x14ac:dyDescent="0.2">
      <c r="A434" t="s">
        <v>2711</v>
      </c>
      <c r="B434" t="s">
        <v>2711</v>
      </c>
      <c r="C434" t="b">
        <v>1</v>
      </c>
      <c r="D434" t="s">
        <v>2775</v>
      </c>
    </row>
    <row r="435" spans="1:4" x14ac:dyDescent="0.2">
      <c r="A435" t="s">
        <v>2565</v>
      </c>
      <c r="B435" t="s">
        <v>2565</v>
      </c>
      <c r="C435" t="b">
        <v>1</v>
      </c>
      <c r="D435" t="s">
        <v>2772</v>
      </c>
    </row>
    <row r="436" spans="1:4" x14ac:dyDescent="0.2">
      <c r="A436" t="s">
        <v>2712</v>
      </c>
      <c r="B436" t="s">
        <v>2712</v>
      </c>
      <c r="C436" t="b">
        <v>1</v>
      </c>
      <c r="D436" t="s">
        <v>2775</v>
      </c>
    </row>
    <row r="437" spans="1:4" x14ac:dyDescent="0.2">
      <c r="A437" t="s">
        <v>2713</v>
      </c>
      <c r="B437" t="s">
        <v>2713</v>
      </c>
      <c r="C437" t="b">
        <v>1</v>
      </c>
      <c r="D437" t="s">
        <v>2772</v>
      </c>
    </row>
    <row r="438" spans="1:4" x14ac:dyDescent="0.2">
      <c r="A438" t="s">
        <v>2714</v>
      </c>
      <c r="B438" t="s">
        <v>2714</v>
      </c>
      <c r="C438" t="b">
        <v>1</v>
      </c>
      <c r="D438" t="s">
        <v>2772</v>
      </c>
    </row>
    <row r="439" spans="1:4" x14ac:dyDescent="0.2">
      <c r="A439" t="s">
        <v>2715</v>
      </c>
      <c r="B439" t="s">
        <v>2715</v>
      </c>
      <c r="C439" t="b">
        <v>1</v>
      </c>
      <c r="D439" t="s">
        <v>2772</v>
      </c>
    </row>
    <row r="440" spans="1:4" x14ac:dyDescent="0.2">
      <c r="A440" t="s">
        <v>2580</v>
      </c>
      <c r="B440" t="s">
        <v>2580</v>
      </c>
      <c r="C440" t="b">
        <v>1</v>
      </c>
      <c r="D440" t="s">
        <v>2774</v>
      </c>
    </row>
    <row r="441" spans="1:4" x14ac:dyDescent="0.2">
      <c r="A441" t="s">
        <v>2508</v>
      </c>
      <c r="B441" t="s">
        <v>2508</v>
      </c>
      <c r="C441" t="b">
        <v>1</v>
      </c>
      <c r="D441" t="s">
        <v>2772</v>
      </c>
    </row>
    <row r="442" spans="1:4" x14ac:dyDescent="0.2">
      <c r="A442" t="s">
        <v>2350</v>
      </c>
      <c r="B442" t="s">
        <v>2350</v>
      </c>
      <c r="C442" t="b">
        <v>0</v>
      </c>
      <c r="D442" t="s">
        <v>2772</v>
      </c>
    </row>
    <row r="443" spans="1:4" x14ac:dyDescent="0.2">
      <c r="A443" t="s">
        <v>2351</v>
      </c>
      <c r="B443" t="s">
        <v>2351</v>
      </c>
      <c r="C443" t="b">
        <v>0</v>
      </c>
      <c r="D443" t="s">
        <v>2772</v>
      </c>
    </row>
    <row r="444" spans="1:4" x14ac:dyDescent="0.2">
      <c r="A444" t="s">
        <v>2352</v>
      </c>
      <c r="B444" t="s">
        <v>2352</v>
      </c>
      <c r="C444" t="b">
        <v>0</v>
      </c>
      <c r="D444" t="s">
        <v>2772</v>
      </c>
    </row>
    <row r="445" spans="1:4" x14ac:dyDescent="0.2">
      <c r="A445" t="s">
        <v>2353</v>
      </c>
      <c r="B445" t="s">
        <v>2353</v>
      </c>
      <c r="C445" t="b">
        <v>0</v>
      </c>
      <c r="D445" t="s">
        <v>2772</v>
      </c>
    </row>
    <row r="446" spans="1:4" x14ac:dyDescent="0.2">
      <c r="A446" t="s">
        <v>2354</v>
      </c>
      <c r="B446" t="s">
        <v>2354</v>
      </c>
      <c r="C446" t="b">
        <v>0</v>
      </c>
      <c r="D446" t="s">
        <v>2772</v>
      </c>
    </row>
    <row r="447" spans="1:4" x14ac:dyDescent="0.2">
      <c r="A447" t="s">
        <v>2355</v>
      </c>
      <c r="B447" t="s">
        <v>2355</v>
      </c>
      <c r="C447" t="b">
        <v>0</v>
      </c>
      <c r="D447" t="s">
        <v>2772</v>
      </c>
    </row>
    <row r="448" spans="1:4" x14ac:dyDescent="0.2">
      <c r="A448" t="s">
        <v>2356</v>
      </c>
      <c r="B448" t="s">
        <v>2356</v>
      </c>
      <c r="C448" t="b">
        <v>0</v>
      </c>
      <c r="D448" t="s">
        <v>2772</v>
      </c>
    </row>
    <row r="449" spans="1:4" x14ac:dyDescent="0.2">
      <c r="A449" t="s">
        <v>2357</v>
      </c>
      <c r="B449" t="s">
        <v>2357</v>
      </c>
      <c r="C449" t="b">
        <v>0</v>
      </c>
      <c r="D449" t="s">
        <v>2772</v>
      </c>
    </row>
    <row r="450" spans="1:4" x14ac:dyDescent="0.2">
      <c r="A450" t="s">
        <v>2484</v>
      </c>
      <c r="B450" t="s">
        <v>2484</v>
      </c>
      <c r="C450" t="b">
        <v>0</v>
      </c>
      <c r="D450" t="s">
        <v>2772</v>
      </c>
    </row>
    <row r="451" spans="1:4" x14ac:dyDescent="0.2">
      <c r="A451" t="s">
        <v>2485</v>
      </c>
      <c r="B451" t="s">
        <v>2485</v>
      </c>
      <c r="C451" t="b">
        <v>0</v>
      </c>
      <c r="D451" t="s">
        <v>2772</v>
      </c>
    </row>
    <row r="452" spans="1:4" x14ac:dyDescent="0.2">
      <c r="A452" t="s">
        <v>2486</v>
      </c>
      <c r="B452" t="s">
        <v>2486</v>
      </c>
      <c r="C452" t="b">
        <v>0</v>
      </c>
      <c r="D452" t="s">
        <v>2772</v>
      </c>
    </row>
    <row r="453" spans="1:4" x14ac:dyDescent="0.2">
      <c r="A453" t="s">
        <v>2358</v>
      </c>
      <c r="B453" t="s">
        <v>2358</v>
      </c>
      <c r="C453" t="b">
        <v>0</v>
      </c>
      <c r="D453" t="s">
        <v>2772</v>
      </c>
    </row>
    <row r="454" spans="1:4" x14ac:dyDescent="0.2">
      <c r="A454" t="s">
        <v>2359</v>
      </c>
      <c r="B454" t="s">
        <v>2359</v>
      </c>
      <c r="C454" t="b">
        <v>0</v>
      </c>
      <c r="D454" t="s">
        <v>2772</v>
      </c>
    </row>
    <row r="455" spans="1:4" x14ac:dyDescent="0.2">
      <c r="A455" t="s">
        <v>2360</v>
      </c>
      <c r="B455" t="s">
        <v>2360</v>
      </c>
      <c r="C455" t="b">
        <v>0</v>
      </c>
      <c r="D455" t="s">
        <v>2772</v>
      </c>
    </row>
    <row r="456" spans="1:4" x14ac:dyDescent="0.2">
      <c r="A456" t="s">
        <v>2584</v>
      </c>
      <c r="B456" t="s">
        <v>2584</v>
      </c>
      <c r="C456" t="b">
        <v>1</v>
      </c>
      <c r="D456" t="s">
        <v>2772</v>
      </c>
    </row>
    <row r="457" spans="1:4" x14ac:dyDescent="0.2">
      <c r="A457" t="s">
        <v>2361</v>
      </c>
      <c r="B457" t="s">
        <v>2361</v>
      </c>
      <c r="C457" t="b">
        <v>1</v>
      </c>
      <c r="D457" t="s">
        <v>2772</v>
      </c>
    </row>
    <row r="458" spans="1:4" x14ac:dyDescent="0.2">
      <c r="A458" t="s">
        <v>2362</v>
      </c>
      <c r="B458" t="s">
        <v>2362</v>
      </c>
      <c r="C458" t="b">
        <v>0</v>
      </c>
      <c r="D458" t="s">
        <v>2772</v>
      </c>
    </row>
    <row r="459" spans="1:4" x14ac:dyDescent="0.2">
      <c r="A459" t="s">
        <v>2363</v>
      </c>
      <c r="B459" t="s">
        <v>2363</v>
      </c>
      <c r="C459" t="b">
        <v>0</v>
      </c>
      <c r="D459" t="s">
        <v>2772</v>
      </c>
    </row>
    <row r="460" spans="1:4" x14ac:dyDescent="0.2">
      <c r="A460" t="s">
        <v>2364</v>
      </c>
      <c r="B460" t="s">
        <v>2364</v>
      </c>
      <c r="C460" t="b">
        <v>0</v>
      </c>
      <c r="D460" t="s">
        <v>2772</v>
      </c>
    </row>
    <row r="461" spans="1:4" x14ac:dyDescent="0.2">
      <c r="A461" t="s">
        <v>2365</v>
      </c>
      <c r="B461" t="s">
        <v>2365</v>
      </c>
      <c r="C461" t="b">
        <v>0</v>
      </c>
      <c r="D461" t="s">
        <v>2772</v>
      </c>
    </row>
    <row r="462" spans="1:4" x14ac:dyDescent="0.2">
      <c r="A462" t="s">
        <v>2493</v>
      </c>
      <c r="B462" t="s">
        <v>2493</v>
      </c>
      <c r="C462" t="b">
        <v>0</v>
      </c>
      <c r="D462" t="s">
        <v>2772</v>
      </c>
    </row>
    <row r="463" spans="1:4" x14ac:dyDescent="0.2">
      <c r="A463" t="s">
        <v>2366</v>
      </c>
      <c r="B463" t="s">
        <v>2366</v>
      </c>
      <c r="C463" t="b">
        <v>0</v>
      </c>
      <c r="D463" t="s">
        <v>2772</v>
      </c>
    </row>
    <row r="464" spans="1:4" x14ac:dyDescent="0.2">
      <c r="A464" t="s">
        <v>2716</v>
      </c>
      <c r="B464" t="s">
        <v>2716</v>
      </c>
      <c r="C464" t="b">
        <v>1</v>
      </c>
      <c r="D464" t="s">
        <v>2774</v>
      </c>
    </row>
    <row r="465" spans="1:4" x14ac:dyDescent="0.2">
      <c r="A465" t="s">
        <v>2367</v>
      </c>
      <c r="B465" t="s">
        <v>2367</v>
      </c>
      <c r="C465" t="b">
        <v>1</v>
      </c>
      <c r="D465" t="s">
        <v>2772</v>
      </c>
    </row>
    <row r="466" spans="1:4" x14ac:dyDescent="0.2">
      <c r="A466" t="s">
        <v>2543</v>
      </c>
      <c r="B466" t="s">
        <v>2543</v>
      </c>
      <c r="C466" t="b">
        <v>1</v>
      </c>
      <c r="D466" t="s">
        <v>2772</v>
      </c>
    </row>
    <row r="467" spans="1:4" x14ac:dyDescent="0.2">
      <c r="A467" t="s">
        <v>2717</v>
      </c>
      <c r="B467" t="s">
        <v>2717</v>
      </c>
      <c r="C467" t="b">
        <v>1</v>
      </c>
      <c r="D467" t="s">
        <v>2772</v>
      </c>
    </row>
    <row r="468" spans="1:4" x14ac:dyDescent="0.2">
      <c r="A468" t="s">
        <v>2718</v>
      </c>
      <c r="B468" t="s">
        <v>2718</v>
      </c>
      <c r="C468" t="b">
        <v>1</v>
      </c>
      <c r="D468" t="s">
        <v>2774</v>
      </c>
    </row>
    <row r="469" spans="1:4" x14ac:dyDescent="0.2">
      <c r="A469" t="s">
        <v>2719</v>
      </c>
      <c r="B469" t="s">
        <v>2719</v>
      </c>
      <c r="C469" t="b">
        <v>1</v>
      </c>
      <c r="D469" t="s">
        <v>2774</v>
      </c>
    </row>
    <row r="470" spans="1:4" x14ac:dyDescent="0.2">
      <c r="A470" t="s">
        <v>2720</v>
      </c>
      <c r="B470" t="s">
        <v>2720</v>
      </c>
      <c r="C470" t="b">
        <v>1</v>
      </c>
      <c r="D470" t="s">
        <v>2774</v>
      </c>
    </row>
    <row r="471" spans="1:4" x14ac:dyDescent="0.2">
      <c r="A471" t="s">
        <v>2721</v>
      </c>
      <c r="B471" t="s">
        <v>2721</v>
      </c>
      <c r="C471" t="b">
        <v>1</v>
      </c>
      <c r="D471" t="s">
        <v>2774</v>
      </c>
    </row>
    <row r="472" spans="1:4" x14ac:dyDescent="0.2">
      <c r="A472" t="s">
        <v>2722</v>
      </c>
      <c r="B472" t="s">
        <v>2722</v>
      </c>
      <c r="C472" t="b">
        <v>1</v>
      </c>
      <c r="D472" t="s">
        <v>2774</v>
      </c>
    </row>
    <row r="473" spans="1:4" x14ac:dyDescent="0.2">
      <c r="A473" t="s">
        <v>2723</v>
      </c>
      <c r="B473" t="s">
        <v>2723</v>
      </c>
      <c r="C473" t="b">
        <v>1</v>
      </c>
      <c r="D473" t="s">
        <v>2774</v>
      </c>
    </row>
    <row r="474" spans="1:4" x14ac:dyDescent="0.2">
      <c r="A474" t="s">
        <v>2724</v>
      </c>
      <c r="B474" t="s">
        <v>2724</v>
      </c>
      <c r="C474" t="b">
        <v>1</v>
      </c>
      <c r="D474" t="s">
        <v>2774</v>
      </c>
    </row>
    <row r="475" spans="1:4" x14ac:dyDescent="0.2">
      <c r="A475" t="s">
        <v>2725</v>
      </c>
      <c r="B475" t="s">
        <v>2725</v>
      </c>
      <c r="C475" t="b">
        <v>1</v>
      </c>
      <c r="D475" t="s">
        <v>2772</v>
      </c>
    </row>
    <row r="476" spans="1:4" x14ac:dyDescent="0.2">
      <c r="A476" t="s">
        <v>2567</v>
      </c>
      <c r="B476" t="s">
        <v>2567</v>
      </c>
      <c r="C476" t="b">
        <v>1</v>
      </c>
      <c r="D476" t="s">
        <v>2773</v>
      </c>
    </row>
    <row r="477" spans="1:4" x14ac:dyDescent="0.2">
      <c r="A477" t="s">
        <v>2542</v>
      </c>
      <c r="B477" t="s">
        <v>2542</v>
      </c>
      <c r="C477" t="b">
        <v>1</v>
      </c>
      <c r="D477" t="s">
        <v>2772</v>
      </c>
    </row>
    <row r="478" spans="1:4" x14ac:dyDescent="0.2">
      <c r="A478" t="s">
        <v>2726</v>
      </c>
      <c r="B478" t="s">
        <v>2726</v>
      </c>
      <c r="C478" t="b">
        <v>1</v>
      </c>
      <c r="D478" t="s">
        <v>2775</v>
      </c>
    </row>
    <row r="479" spans="1:4" x14ac:dyDescent="0.2">
      <c r="A479" t="s">
        <v>2555</v>
      </c>
      <c r="B479" t="s">
        <v>2555</v>
      </c>
      <c r="C479" t="b">
        <v>1</v>
      </c>
      <c r="D479" t="s">
        <v>2772</v>
      </c>
    </row>
    <row r="480" spans="1:4" x14ac:dyDescent="0.2">
      <c r="A480" t="s">
        <v>2727</v>
      </c>
      <c r="B480" t="s">
        <v>2727</v>
      </c>
      <c r="C480" t="b">
        <v>1</v>
      </c>
      <c r="D480" t="s">
        <v>2775</v>
      </c>
    </row>
    <row r="481" spans="1:4" x14ac:dyDescent="0.2">
      <c r="A481" t="s">
        <v>2556</v>
      </c>
      <c r="B481" t="s">
        <v>2556</v>
      </c>
      <c r="C481" t="b">
        <v>1</v>
      </c>
      <c r="D481" t="s">
        <v>2772</v>
      </c>
    </row>
    <row r="482" spans="1:4" x14ac:dyDescent="0.2">
      <c r="A482" t="s">
        <v>2728</v>
      </c>
      <c r="B482" t="s">
        <v>2728</v>
      </c>
      <c r="C482" t="b">
        <v>1</v>
      </c>
      <c r="D482" t="s">
        <v>2775</v>
      </c>
    </row>
    <row r="483" spans="1:4" x14ac:dyDescent="0.2">
      <c r="A483" t="s">
        <v>2557</v>
      </c>
      <c r="B483" t="s">
        <v>2557</v>
      </c>
      <c r="C483" t="b">
        <v>1</v>
      </c>
      <c r="D483" t="s">
        <v>2772</v>
      </c>
    </row>
    <row r="484" spans="1:4" x14ac:dyDescent="0.2">
      <c r="A484" t="s">
        <v>2729</v>
      </c>
      <c r="B484" t="s">
        <v>2729</v>
      </c>
      <c r="C484" t="b">
        <v>1</v>
      </c>
      <c r="D484" t="s">
        <v>2775</v>
      </c>
    </row>
    <row r="485" spans="1:4" x14ac:dyDescent="0.2">
      <c r="A485" t="s">
        <v>2558</v>
      </c>
      <c r="B485" t="s">
        <v>2558</v>
      </c>
      <c r="C485" t="b">
        <v>1</v>
      </c>
      <c r="D485" t="s">
        <v>2772</v>
      </c>
    </row>
    <row r="486" spans="1:4" x14ac:dyDescent="0.2">
      <c r="A486" t="s">
        <v>2730</v>
      </c>
      <c r="B486" t="s">
        <v>2730</v>
      </c>
      <c r="C486" t="b">
        <v>1</v>
      </c>
      <c r="D486" t="s">
        <v>2775</v>
      </c>
    </row>
    <row r="487" spans="1:4" x14ac:dyDescent="0.2">
      <c r="A487" t="s">
        <v>2559</v>
      </c>
      <c r="B487" t="s">
        <v>2559</v>
      </c>
      <c r="C487" t="b">
        <v>1</v>
      </c>
      <c r="D487" t="s">
        <v>2772</v>
      </c>
    </row>
    <row r="488" spans="1:4" x14ac:dyDescent="0.2">
      <c r="A488" t="s">
        <v>2731</v>
      </c>
      <c r="B488" t="s">
        <v>2731</v>
      </c>
      <c r="C488" t="b">
        <v>1</v>
      </c>
      <c r="D488" t="s">
        <v>2775</v>
      </c>
    </row>
    <row r="489" spans="1:4" x14ac:dyDescent="0.2">
      <c r="A489" t="s">
        <v>2368</v>
      </c>
      <c r="B489" t="s">
        <v>2368</v>
      </c>
      <c r="C489" t="b">
        <v>1</v>
      </c>
      <c r="D489" t="s">
        <v>2772</v>
      </c>
    </row>
    <row r="490" spans="1:4" x14ac:dyDescent="0.2">
      <c r="A490" t="s">
        <v>2369</v>
      </c>
      <c r="B490" t="s">
        <v>2369</v>
      </c>
      <c r="C490" t="b">
        <v>0</v>
      </c>
      <c r="D490" t="s">
        <v>2772</v>
      </c>
    </row>
    <row r="491" spans="1:4" x14ac:dyDescent="0.2">
      <c r="A491" t="s">
        <v>2370</v>
      </c>
      <c r="B491" t="s">
        <v>2370</v>
      </c>
      <c r="C491" t="b">
        <v>0</v>
      </c>
      <c r="D491" t="s">
        <v>2772</v>
      </c>
    </row>
    <row r="492" spans="1:4" x14ac:dyDescent="0.2">
      <c r="A492" t="s">
        <v>2371</v>
      </c>
      <c r="B492" t="s">
        <v>2371</v>
      </c>
      <c r="C492" t="b">
        <v>0</v>
      </c>
      <c r="D492" t="s">
        <v>2772</v>
      </c>
    </row>
    <row r="493" spans="1:4" x14ac:dyDescent="0.2">
      <c r="A493" t="s">
        <v>2372</v>
      </c>
      <c r="B493" t="s">
        <v>2372</v>
      </c>
      <c r="C493" t="b">
        <v>0</v>
      </c>
      <c r="D493" t="s">
        <v>2772</v>
      </c>
    </row>
    <row r="494" spans="1:4" x14ac:dyDescent="0.2">
      <c r="A494" t="s">
        <v>2373</v>
      </c>
      <c r="B494" t="s">
        <v>2373</v>
      </c>
      <c r="C494" t="b">
        <v>0</v>
      </c>
      <c r="D494" t="s">
        <v>2772</v>
      </c>
    </row>
    <row r="495" spans="1:4" x14ac:dyDescent="0.2">
      <c r="A495" t="s">
        <v>2374</v>
      </c>
      <c r="B495" t="s">
        <v>2374</v>
      </c>
      <c r="C495" t="b">
        <v>0</v>
      </c>
      <c r="D495" t="s">
        <v>2772</v>
      </c>
    </row>
    <row r="496" spans="1:4" x14ac:dyDescent="0.2">
      <c r="A496" t="s">
        <v>2454</v>
      </c>
      <c r="B496" t="s">
        <v>2454</v>
      </c>
      <c r="C496" t="b">
        <v>0</v>
      </c>
      <c r="D496" t="s">
        <v>2772</v>
      </c>
    </row>
    <row r="497" spans="1:4" x14ac:dyDescent="0.2">
      <c r="A497" t="s">
        <v>2375</v>
      </c>
      <c r="B497" t="s">
        <v>2375</v>
      </c>
      <c r="C497" t="b">
        <v>0</v>
      </c>
      <c r="D497" t="s">
        <v>2772</v>
      </c>
    </row>
    <row r="498" spans="1:4" x14ac:dyDescent="0.2">
      <c r="A498" t="s">
        <v>2428</v>
      </c>
      <c r="B498" t="s">
        <v>2428</v>
      </c>
      <c r="C498" t="b">
        <v>0</v>
      </c>
      <c r="D498" t="s">
        <v>2772</v>
      </c>
    </row>
    <row r="499" spans="1:4" x14ac:dyDescent="0.2">
      <c r="A499" t="s">
        <v>2429</v>
      </c>
      <c r="B499" t="s">
        <v>2429</v>
      </c>
      <c r="C499" t="b">
        <v>0</v>
      </c>
      <c r="D499" t="s">
        <v>2772</v>
      </c>
    </row>
    <row r="500" spans="1:4" x14ac:dyDescent="0.2">
      <c r="A500" t="s">
        <v>2430</v>
      </c>
      <c r="B500" t="s">
        <v>2430</v>
      </c>
      <c r="C500" t="b">
        <v>0</v>
      </c>
      <c r="D500" t="s">
        <v>2772</v>
      </c>
    </row>
    <row r="501" spans="1:4" x14ac:dyDescent="0.2">
      <c r="A501" t="s">
        <v>2431</v>
      </c>
      <c r="B501" t="s">
        <v>2431</v>
      </c>
      <c r="C501" t="b">
        <v>0</v>
      </c>
      <c r="D501" t="s">
        <v>2772</v>
      </c>
    </row>
    <row r="502" spans="1:4" x14ac:dyDescent="0.2">
      <c r="A502" t="s">
        <v>2732</v>
      </c>
      <c r="B502" t="s">
        <v>2732</v>
      </c>
      <c r="C502" t="b">
        <v>1</v>
      </c>
      <c r="D502" t="s">
        <v>2772</v>
      </c>
    </row>
    <row r="503" spans="1:4" x14ac:dyDescent="0.2">
      <c r="A503" t="s">
        <v>2733</v>
      </c>
      <c r="B503" t="s">
        <v>2733</v>
      </c>
      <c r="C503" t="b">
        <v>1</v>
      </c>
      <c r="D503" t="s">
        <v>2774</v>
      </c>
    </row>
    <row r="504" spans="1:4" x14ac:dyDescent="0.2">
      <c r="A504" t="s">
        <v>2734</v>
      </c>
      <c r="B504" t="s">
        <v>2734</v>
      </c>
      <c r="C504" t="b">
        <v>1</v>
      </c>
      <c r="D504" t="s">
        <v>2772</v>
      </c>
    </row>
    <row r="505" spans="1:4" x14ac:dyDescent="0.2">
      <c r="A505" t="s">
        <v>2581</v>
      </c>
      <c r="B505" t="s">
        <v>2581</v>
      </c>
      <c r="C505" t="b">
        <v>1</v>
      </c>
      <c r="D505" t="s">
        <v>2773</v>
      </c>
    </row>
    <row r="506" spans="1:4" x14ac:dyDescent="0.2">
      <c r="A506" t="s">
        <v>2583</v>
      </c>
      <c r="B506" t="s">
        <v>2583</v>
      </c>
      <c r="C506" t="b">
        <v>1</v>
      </c>
      <c r="D506" t="s">
        <v>2774</v>
      </c>
    </row>
    <row r="507" spans="1:4" x14ac:dyDescent="0.2">
      <c r="A507" t="s">
        <v>2376</v>
      </c>
      <c r="B507" t="s">
        <v>2376</v>
      </c>
      <c r="C507" t="b">
        <v>0</v>
      </c>
      <c r="D507" t="s">
        <v>2772</v>
      </c>
    </row>
    <row r="508" spans="1:4" x14ac:dyDescent="0.2">
      <c r="A508" t="s">
        <v>2377</v>
      </c>
      <c r="B508" t="s">
        <v>2377</v>
      </c>
      <c r="C508" t="b">
        <v>0</v>
      </c>
      <c r="D508" t="s">
        <v>2772</v>
      </c>
    </row>
    <row r="509" spans="1:4" x14ac:dyDescent="0.2">
      <c r="A509" t="s">
        <v>2378</v>
      </c>
      <c r="B509" t="s">
        <v>2378</v>
      </c>
      <c r="C509" t="b">
        <v>0</v>
      </c>
      <c r="D509" t="s">
        <v>2772</v>
      </c>
    </row>
    <row r="510" spans="1:4" x14ac:dyDescent="0.2">
      <c r="A510" t="s">
        <v>2379</v>
      </c>
      <c r="B510" t="s">
        <v>2379</v>
      </c>
      <c r="C510" t="b">
        <v>0</v>
      </c>
      <c r="D510" t="s">
        <v>2772</v>
      </c>
    </row>
    <row r="511" spans="1:4" x14ac:dyDescent="0.2">
      <c r="A511" t="s">
        <v>2380</v>
      </c>
      <c r="B511" t="s">
        <v>2380</v>
      </c>
      <c r="C511" t="b">
        <v>0</v>
      </c>
      <c r="D511" t="s">
        <v>2772</v>
      </c>
    </row>
    <row r="512" spans="1:4" x14ac:dyDescent="0.2">
      <c r="A512" t="s">
        <v>2381</v>
      </c>
      <c r="B512" t="s">
        <v>2381</v>
      </c>
      <c r="C512" t="b">
        <v>0</v>
      </c>
      <c r="D512" t="s">
        <v>2772</v>
      </c>
    </row>
    <row r="513" spans="1:4" x14ac:dyDescent="0.2">
      <c r="A513" t="s">
        <v>2382</v>
      </c>
      <c r="B513" t="s">
        <v>2382</v>
      </c>
      <c r="C513" t="b">
        <v>0</v>
      </c>
      <c r="D513" t="s">
        <v>2772</v>
      </c>
    </row>
    <row r="514" spans="1:4" x14ac:dyDescent="0.2">
      <c r="A514" t="s">
        <v>2383</v>
      </c>
      <c r="B514" t="s">
        <v>2383</v>
      </c>
      <c r="C514" t="b">
        <v>0</v>
      </c>
      <c r="D514" t="s">
        <v>2772</v>
      </c>
    </row>
    <row r="515" spans="1:4" x14ac:dyDescent="0.2">
      <c r="A515" t="s">
        <v>2384</v>
      </c>
      <c r="B515" t="s">
        <v>2384</v>
      </c>
      <c r="C515" t="b">
        <v>0</v>
      </c>
      <c r="D515" t="s">
        <v>2772</v>
      </c>
    </row>
    <row r="516" spans="1:4" x14ac:dyDescent="0.2">
      <c r="A516" t="s">
        <v>2385</v>
      </c>
      <c r="B516" t="s">
        <v>2385</v>
      </c>
      <c r="C516" t="b">
        <v>0</v>
      </c>
      <c r="D516" t="s">
        <v>2772</v>
      </c>
    </row>
    <row r="517" spans="1:4" x14ac:dyDescent="0.2">
      <c r="A517" t="s">
        <v>2386</v>
      </c>
      <c r="B517" t="s">
        <v>2386</v>
      </c>
      <c r="C517" t="b">
        <v>0</v>
      </c>
      <c r="D517" t="s">
        <v>2772</v>
      </c>
    </row>
    <row r="518" spans="1:4" x14ac:dyDescent="0.2">
      <c r="A518" t="s">
        <v>2387</v>
      </c>
      <c r="B518" t="s">
        <v>2387</v>
      </c>
      <c r="C518" t="b">
        <v>0</v>
      </c>
      <c r="D518" t="s">
        <v>2772</v>
      </c>
    </row>
    <row r="519" spans="1:4" x14ac:dyDescent="0.2">
      <c r="A519" t="s">
        <v>2388</v>
      </c>
      <c r="B519" t="s">
        <v>2388</v>
      </c>
      <c r="C519" t="b">
        <v>0</v>
      </c>
      <c r="D519" t="s">
        <v>2772</v>
      </c>
    </row>
    <row r="520" spans="1:4" x14ac:dyDescent="0.2">
      <c r="A520" t="s">
        <v>2447</v>
      </c>
      <c r="B520" t="s">
        <v>2447</v>
      </c>
      <c r="C520" t="b">
        <v>0</v>
      </c>
      <c r="D520" t="s">
        <v>2772</v>
      </c>
    </row>
    <row r="521" spans="1:4" x14ac:dyDescent="0.2">
      <c r="A521" t="s">
        <v>2389</v>
      </c>
      <c r="B521" t="s">
        <v>2389</v>
      </c>
      <c r="C521" t="b">
        <v>0</v>
      </c>
      <c r="D521" t="s">
        <v>2772</v>
      </c>
    </row>
    <row r="522" spans="1:4" x14ac:dyDescent="0.2">
      <c r="A522" t="s">
        <v>2390</v>
      </c>
      <c r="B522" t="s">
        <v>2390</v>
      </c>
      <c r="C522" t="b">
        <v>0</v>
      </c>
      <c r="D522" t="s">
        <v>2772</v>
      </c>
    </row>
    <row r="523" spans="1:4" x14ac:dyDescent="0.2">
      <c r="A523" t="s">
        <v>2391</v>
      </c>
      <c r="B523" t="s">
        <v>2391</v>
      </c>
      <c r="C523" t="b">
        <v>0</v>
      </c>
      <c r="D523" t="s">
        <v>2772</v>
      </c>
    </row>
    <row r="524" spans="1:4" x14ac:dyDescent="0.2">
      <c r="A524" t="s">
        <v>2392</v>
      </c>
      <c r="B524" t="s">
        <v>2392</v>
      </c>
      <c r="C524" t="b">
        <v>0</v>
      </c>
      <c r="D524" t="s">
        <v>2772</v>
      </c>
    </row>
    <row r="525" spans="1:4" x14ac:dyDescent="0.2">
      <c r="A525" t="s">
        <v>2393</v>
      </c>
      <c r="B525" t="s">
        <v>2393</v>
      </c>
      <c r="C525" t="b">
        <v>0</v>
      </c>
      <c r="D525" t="s">
        <v>2772</v>
      </c>
    </row>
    <row r="526" spans="1:4" x14ac:dyDescent="0.2">
      <c r="A526" t="s">
        <v>2394</v>
      </c>
      <c r="B526" t="s">
        <v>2394</v>
      </c>
      <c r="C526" t="b">
        <v>0</v>
      </c>
      <c r="D526" t="s">
        <v>2772</v>
      </c>
    </row>
    <row r="527" spans="1:4" x14ac:dyDescent="0.2">
      <c r="A527" t="s">
        <v>2395</v>
      </c>
      <c r="B527" t="s">
        <v>2395</v>
      </c>
      <c r="C527" t="b">
        <v>0</v>
      </c>
      <c r="D527" t="s">
        <v>2772</v>
      </c>
    </row>
    <row r="528" spans="1:4" x14ac:dyDescent="0.2">
      <c r="A528" t="s">
        <v>2396</v>
      </c>
      <c r="B528" t="s">
        <v>2396</v>
      </c>
      <c r="C528" t="b">
        <v>0</v>
      </c>
      <c r="D528" t="s">
        <v>2772</v>
      </c>
    </row>
    <row r="529" spans="1:4" x14ac:dyDescent="0.2">
      <c r="A529" t="s">
        <v>2397</v>
      </c>
      <c r="B529" t="s">
        <v>2397</v>
      </c>
      <c r="C529" t="b">
        <v>0</v>
      </c>
      <c r="D529" t="s">
        <v>2772</v>
      </c>
    </row>
    <row r="530" spans="1:4" x14ac:dyDescent="0.2">
      <c r="A530" t="s">
        <v>2398</v>
      </c>
      <c r="B530" t="s">
        <v>2398</v>
      </c>
      <c r="C530" t="b">
        <v>0</v>
      </c>
      <c r="D530" t="s">
        <v>2772</v>
      </c>
    </row>
    <row r="531" spans="1:4" x14ac:dyDescent="0.2">
      <c r="A531" t="s">
        <v>2399</v>
      </c>
      <c r="B531" t="s">
        <v>2399</v>
      </c>
      <c r="C531" t="b">
        <v>0</v>
      </c>
      <c r="D531" t="s">
        <v>2772</v>
      </c>
    </row>
    <row r="532" spans="1:4" x14ac:dyDescent="0.2">
      <c r="A532" t="s">
        <v>2400</v>
      </c>
      <c r="B532" t="s">
        <v>2400</v>
      </c>
      <c r="C532" t="b">
        <v>0</v>
      </c>
      <c r="D532" t="s">
        <v>2772</v>
      </c>
    </row>
    <row r="533" spans="1:4" x14ac:dyDescent="0.2">
      <c r="A533" t="s">
        <v>2401</v>
      </c>
      <c r="B533" t="s">
        <v>2401</v>
      </c>
      <c r="C533" t="b">
        <v>0</v>
      </c>
      <c r="D533" t="s">
        <v>2772</v>
      </c>
    </row>
    <row r="534" spans="1:4" x14ac:dyDescent="0.2">
      <c r="A534" t="s">
        <v>2402</v>
      </c>
      <c r="B534" t="s">
        <v>2402</v>
      </c>
      <c r="C534" t="b">
        <v>0</v>
      </c>
      <c r="D534" t="s">
        <v>2772</v>
      </c>
    </row>
    <row r="535" spans="1:4" x14ac:dyDescent="0.2">
      <c r="A535" t="s">
        <v>2403</v>
      </c>
      <c r="B535" t="s">
        <v>2403</v>
      </c>
      <c r="C535" t="b">
        <v>0</v>
      </c>
      <c r="D535" t="s">
        <v>2772</v>
      </c>
    </row>
    <row r="536" spans="1:4" x14ac:dyDescent="0.2">
      <c r="A536" t="s">
        <v>2404</v>
      </c>
      <c r="B536" t="s">
        <v>2404</v>
      </c>
      <c r="C536" t="b">
        <v>0</v>
      </c>
      <c r="D536" t="s">
        <v>2772</v>
      </c>
    </row>
    <row r="537" spans="1:4" x14ac:dyDescent="0.2">
      <c r="A537" t="s">
        <v>2405</v>
      </c>
      <c r="B537" t="s">
        <v>2405</v>
      </c>
      <c r="C537" t="b">
        <v>0</v>
      </c>
      <c r="D537" t="s">
        <v>2772</v>
      </c>
    </row>
    <row r="538" spans="1:4" x14ac:dyDescent="0.2">
      <c r="A538" t="s">
        <v>2406</v>
      </c>
      <c r="B538" t="s">
        <v>2406</v>
      </c>
      <c r="C538" t="b">
        <v>0</v>
      </c>
      <c r="D538" t="s">
        <v>2772</v>
      </c>
    </row>
    <row r="539" spans="1:4" x14ac:dyDescent="0.2">
      <c r="A539" t="s">
        <v>2407</v>
      </c>
      <c r="B539" t="s">
        <v>2407</v>
      </c>
      <c r="C539" t="b">
        <v>0</v>
      </c>
      <c r="D539" t="s">
        <v>2772</v>
      </c>
    </row>
    <row r="540" spans="1:4" x14ac:dyDescent="0.2">
      <c r="A540" t="s">
        <v>2472</v>
      </c>
      <c r="B540" t="s">
        <v>2472</v>
      </c>
      <c r="C540" t="b">
        <v>0</v>
      </c>
      <c r="D540" t="s">
        <v>2772</v>
      </c>
    </row>
    <row r="541" spans="1:4" x14ac:dyDescent="0.2">
      <c r="A541" t="s">
        <v>2473</v>
      </c>
      <c r="B541" t="s">
        <v>2473</v>
      </c>
      <c r="C541" t="b">
        <v>0</v>
      </c>
      <c r="D541" t="s">
        <v>2772</v>
      </c>
    </row>
    <row r="542" spans="1:4" x14ac:dyDescent="0.2">
      <c r="A542" t="s">
        <v>2455</v>
      </c>
      <c r="B542" t="s">
        <v>2455</v>
      </c>
      <c r="C542" t="b">
        <v>0</v>
      </c>
      <c r="D542" t="s">
        <v>2772</v>
      </c>
    </row>
    <row r="543" spans="1:4" x14ac:dyDescent="0.2">
      <c r="A543" t="s">
        <v>2456</v>
      </c>
      <c r="B543" t="s">
        <v>2456</v>
      </c>
      <c r="C543" t="b">
        <v>0</v>
      </c>
      <c r="D543" t="s">
        <v>2772</v>
      </c>
    </row>
    <row r="544" spans="1:4" x14ac:dyDescent="0.2">
      <c r="A544" t="s">
        <v>2457</v>
      </c>
      <c r="B544" t="s">
        <v>2457</v>
      </c>
      <c r="C544" t="b">
        <v>0</v>
      </c>
      <c r="D544" t="s">
        <v>2772</v>
      </c>
    </row>
    <row r="545" spans="1:4" x14ac:dyDescent="0.2">
      <c r="A545" t="s">
        <v>2458</v>
      </c>
      <c r="B545" t="s">
        <v>2458</v>
      </c>
      <c r="C545" t="b">
        <v>0</v>
      </c>
      <c r="D545" t="s">
        <v>2772</v>
      </c>
    </row>
    <row r="546" spans="1:4" x14ac:dyDescent="0.2">
      <c r="A546" t="s">
        <v>444</v>
      </c>
      <c r="B546" t="s">
        <v>444</v>
      </c>
      <c r="C546" t="b">
        <v>0</v>
      </c>
      <c r="D546" t="s">
        <v>2776</v>
      </c>
    </row>
    <row r="547" spans="1:4" x14ac:dyDescent="0.2">
      <c r="A547" t="s">
        <v>445</v>
      </c>
      <c r="B547" t="s">
        <v>445</v>
      </c>
      <c r="C547" t="b">
        <v>0</v>
      </c>
      <c r="D547" t="s">
        <v>2776</v>
      </c>
    </row>
    <row r="548" spans="1:4" x14ac:dyDescent="0.2">
      <c r="A548" t="s">
        <v>446</v>
      </c>
      <c r="B548" t="s">
        <v>446</v>
      </c>
      <c r="C548" t="b">
        <v>0</v>
      </c>
      <c r="D548" t="s">
        <v>2776</v>
      </c>
    </row>
    <row r="549" spans="1:4" x14ac:dyDescent="0.2">
      <c r="A549" t="s">
        <v>447</v>
      </c>
      <c r="B549" t="s">
        <v>447</v>
      </c>
      <c r="C549" t="b">
        <v>0</v>
      </c>
      <c r="D549" t="s">
        <v>2776</v>
      </c>
    </row>
    <row r="550" spans="1:4" x14ac:dyDescent="0.2">
      <c r="A550" t="s">
        <v>448</v>
      </c>
      <c r="B550" t="s">
        <v>448</v>
      </c>
      <c r="C550" t="b">
        <v>0</v>
      </c>
      <c r="D550" t="s">
        <v>2776</v>
      </c>
    </row>
    <row r="551" spans="1:4" x14ac:dyDescent="0.2">
      <c r="A551" t="s">
        <v>449</v>
      </c>
      <c r="B551" t="s">
        <v>449</v>
      </c>
      <c r="C551" t="b">
        <v>0</v>
      </c>
      <c r="D551" t="s">
        <v>2776</v>
      </c>
    </row>
    <row r="552" spans="1:4" x14ac:dyDescent="0.2">
      <c r="A552" t="s">
        <v>450</v>
      </c>
      <c r="B552" t="s">
        <v>450</v>
      </c>
      <c r="C552" t="b">
        <v>0</v>
      </c>
      <c r="D552" t="s">
        <v>2776</v>
      </c>
    </row>
    <row r="553" spans="1:4" x14ac:dyDescent="0.2">
      <c r="A553" t="s">
        <v>451</v>
      </c>
      <c r="B553" t="s">
        <v>451</v>
      </c>
      <c r="C553" t="b">
        <v>0</v>
      </c>
      <c r="D553" t="s">
        <v>2776</v>
      </c>
    </row>
    <row r="554" spans="1:4" x14ac:dyDescent="0.2">
      <c r="A554" t="s">
        <v>452</v>
      </c>
      <c r="B554" t="s">
        <v>452</v>
      </c>
      <c r="C554" t="b">
        <v>0</v>
      </c>
      <c r="D554" t="s">
        <v>2776</v>
      </c>
    </row>
    <row r="555" spans="1:4" x14ac:dyDescent="0.2">
      <c r="A555" t="s">
        <v>2503</v>
      </c>
      <c r="B555" t="s">
        <v>2503</v>
      </c>
      <c r="C555" t="b">
        <v>0</v>
      </c>
      <c r="D555" t="s">
        <v>2776</v>
      </c>
    </row>
    <row r="556" spans="1:4" x14ac:dyDescent="0.2">
      <c r="A556" t="s">
        <v>453</v>
      </c>
      <c r="B556" t="s">
        <v>453</v>
      </c>
      <c r="C556" t="b">
        <v>0</v>
      </c>
      <c r="D556" t="s">
        <v>2776</v>
      </c>
    </row>
    <row r="557" spans="1:4" x14ac:dyDescent="0.2">
      <c r="A557" t="s">
        <v>454</v>
      </c>
      <c r="B557" t="s">
        <v>454</v>
      </c>
      <c r="C557" t="b">
        <v>0</v>
      </c>
      <c r="D557" t="s">
        <v>2776</v>
      </c>
    </row>
    <row r="558" spans="1:4" x14ac:dyDescent="0.2">
      <c r="A558" t="s">
        <v>455</v>
      </c>
      <c r="B558" t="s">
        <v>455</v>
      </c>
      <c r="C558" t="b">
        <v>0</v>
      </c>
      <c r="D558" t="s">
        <v>2776</v>
      </c>
    </row>
    <row r="559" spans="1:4" x14ac:dyDescent="0.2">
      <c r="A559" t="s">
        <v>456</v>
      </c>
      <c r="B559" t="s">
        <v>456</v>
      </c>
      <c r="C559" t="b">
        <v>0</v>
      </c>
      <c r="D559" t="s">
        <v>2776</v>
      </c>
    </row>
    <row r="560" spans="1:4" x14ac:dyDescent="0.2">
      <c r="A560" t="s">
        <v>457</v>
      </c>
      <c r="B560" t="s">
        <v>457</v>
      </c>
      <c r="C560" t="b">
        <v>0</v>
      </c>
      <c r="D560" t="s">
        <v>2776</v>
      </c>
    </row>
    <row r="561" spans="1:4" x14ac:dyDescent="0.2">
      <c r="A561" t="s">
        <v>458</v>
      </c>
      <c r="B561" t="s">
        <v>458</v>
      </c>
      <c r="C561" t="b">
        <v>0</v>
      </c>
      <c r="D561" t="s">
        <v>2776</v>
      </c>
    </row>
    <row r="562" spans="1:4" x14ac:dyDescent="0.2">
      <c r="A562" t="s">
        <v>459</v>
      </c>
      <c r="B562" t="s">
        <v>459</v>
      </c>
      <c r="C562" t="b">
        <v>0</v>
      </c>
      <c r="D562" t="s">
        <v>2776</v>
      </c>
    </row>
    <row r="563" spans="1:4" x14ac:dyDescent="0.2">
      <c r="A563" t="s">
        <v>460</v>
      </c>
      <c r="B563" t="s">
        <v>460</v>
      </c>
      <c r="C563" t="b">
        <v>0</v>
      </c>
      <c r="D563" t="s">
        <v>2776</v>
      </c>
    </row>
    <row r="564" spans="1:4" x14ac:dyDescent="0.2">
      <c r="A564" t="s">
        <v>461</v>
      </c>
      <c r="B564" t="s">
        <v>461</v>
      </c>
      <c r="C564" t="b">
        <v>0</v>
      </c>
      <c r="D564" t="s">
        <v>2776</v>
      </c>
    </row>
    <row r="565" spans="1:4" x14ac:dyDescent="0.2">
      <c r="A565" t="s">
        <v>462</v>
      </c>
      <c r="B565" t="s">
        <v>462</v>
      </c>
      <c r="C565" t="b">
        <v>0</v>
      </c>
      <c r="D565" t="s">
        <v>2776</v>
      </c>
    </row>
    <row r="566" spans="1:4" x14ac:dyDescent="0.2">
      <c r="A566" t="s">
        <v>463</v>
      </c>
      <c r="B566" t="s">
        <v>463</v>
      </c>
      <c r="C566" t="b">
        <v>0</v>
      </c>
      <c r="D566" t="s">
        <v>2776</v>
      </c>
    </row>
    <row r="567" spans="1:4" x14ac:dyDescent="0.2">
      <c r="A567" t="s">
        <v>464</v>
      </c>
      <c r="B567" t="s">
        <v>464</v>
      </c>
      <c r="C567" t="b">
        <v>0</v>
      </c>
      <c r="D567" t="s">
        <v>2776</v>
      </c>
    </row>
    <row r="568" spans="1:4" x14ac:dyDescent="0.2">
      <c r="A568" t="s">
        <v>465</v>
      </c>
      <c r="B568" t="s">
        <v>465</v>
      </c>
      <c r="C568" t="b">
        <v>0</v>
      </c>
      <c r="D568" t="s">
        <v>2776</v>
      </c>
    </row>
    <row r="569" spans="1:4" x14ac:dyDescent="0.2">
      <c r="A569" t="s">
        <v>466</v>
      </c>
      <c r="B569" t="s">
        <v>466</v>
      </c>
      <c r="C569" t="b">
        <v>0</v>
      </c>
      <c r="D569" t="s">
        <v>2776</v>
      </c>
    </row>
    <row r="570" spans="1:4" x14ac:dyDescent="0.2">
      <c r="A570" t="s">
        <v>467</v>
      </c>
      <c r="B570" t="s">
        <v>467</v>
      </c>
      <c r="C570" t="b">
        <v>0</v>
      </c>
      <c r="D570" t="s">
        <v>2776</v>
      </c>
    </row>
    <row r="571" spans="1:4" x14ac:dyDescent="0.2">
      <c r="A571" t="s">
        <v>468</v>
      </c>
      <c r="B571" t="s">
        <v>468</v>
      </c>
      <c r="C571" t="b">
        <v>0</v>
      </c>
      <c r="D571" t="s">
        <v>2776</v>
      </c>
    </row>
    <row r="572" spans="1:4" x14ac:dyDescent="0.2">
      <c r="A572" t="s">
        <v>469</v>
      </c>
      <c r="B572" t="s">
        <v>469</v>
      </c>
      <c r="C572" t="b">
        <v>0</v>
      </c>
      <c r="D572" t="s">
        <v>2776</v>
      </c>
    </row>
    <row r="573" spans="1:4" x14ac:dyDescent="0.2">
      <c r="A573" t="s">
        <v>2408</v>
      </c>
      <c r="B573" t="s">
        <v>2408</v>
      </c>
      <c r="C573" t="b">
        <v>0</v>
      </c>
      <c r="D573" t="s">
        <v>2772</v>
      </c>
    </row>
    <row r="574" spans="1:4" x14ac:dyDescent="0.2">
      <c r="A574" t="s">
        <v>2409</v>
      </c>
      <c r="B574" t="s">
        <v>2409</v>
      </c>
      <c r="C574" t="b">
        <v>0</v>
      </c>
      <c r="D574" t="s">
        <v>2772</v>
      </c>
    </row>
    <row r="575" spans="1:4" x14ac:dyDescent="0.2">
      <c r="A575" t="s">
        <v>2410</v>
      </c>
      <c r="B575" t="s">
        <v>2410</v>
      </c>
      <c r="C575" t="b">
        <v>0</v>
      </c>
      <c r="D575" t="s">
        <v>2772</v>
      </c>
    </row>
    <row r="576" spans="1:4" x14ac:dyDescent="0.2">
      <c r="A576" t="s">
        <v>2411</v>
      </c>
      <c r="B576" t="s">
        <v>2411</v>
      </c>
      <c r="C576" t="b">
        <v>0</v>
      </c>
      <c r="D576" t="s">
        <v>2772</v>
      </c>
    </row>
    <row r="577" spans="1:4" x14ac:dyDescent="0.2">
      <c r="A577" t="s">
        <v>2412</v>
      </c>
      <c r="B577" t="s">
        <v>2412</v>
      </c>
      <c r="C577" t="b">
        <v>0</v>
      </c>
      <c r="D577" t="s">
        <v>2772</v>
      </c>
    </row>
    <row r="578" spans="1:4" x14ac:dyDescent="0.2">
      <c r="A578" t="s">
        <v>2413</v>
      </c>
      <c r="B578" t="s">
        <v>2413</v>
      </c>
      <c r="C578" t="b">
        <v>0</v>
      </c>
      <c r="D578" t="s">
        <v>2772</v>
      </c>
    </row>
    <row r="579" spans="1:4" x14ac:dyDescent="0.2">
      <c r="A579" t="s">
        <v>2414</v>
      </c>
      <c r="B579" t="s">
        <v>2414</v>
      </c>
      <c r="C579" t="b">
        <v>0</v>
      </c>
      <c r="D579" t="s">
        <v>2772</v>
      </c>
    </row>
    <row r="580" spans="1:4" x14ac:dyDescent="0.2">
      <c r="A580" t="s">
        <v>2415</v>
      </c>
      <c r="B580" t="s">
        <v>2415</v>
      </c>
      <c r="C580" t="b">
        <v>0</v>
      </c>
      <c r="D580" t="s">
        <v>2772</v>
      </c>
    </row>
    <row r="581" spans="1:4" x14ac:dyDescent="0.2">
      <c r="A581" t="s">
        <v>470</v>
      </c>
      <c r="B581" t="s">
        <v>470</v>
      </c>
      <c r="C581" t="b">
        <v>0</v>
      </c>
      <c r="D581" t="s">
        <v>2776</v>
      </c>
    </row>
    <row r="582" spans="1:4" x14ac:dyDescent="0.2">
      <c r="A582" t="s">
        <v>473</v>
      </c>
      <c r="B582" t="s">
        <v>473</v>
      </c>
      <c r="C582" t="b">
        <v>0</v>
      </c>
      <c r="D582" t="s">
        <v>2776</v>
      </c>
    </row>
    <row r="583" spans="1:4" x14ac:dyDescent="0.2">
      <c r="A583" t="s">
        <v>474</v>
      </c>
      <c r="B583" t="s">
        <v>474</v>
      </c>
      <c r="C583" t="b">
        <v>0</v>
      </c>
      <c r="D583" t="s">
        <v>2776</v>
      </c>
    </row>
    <row r="584" spans="1:4" x14ac:dyDescent="0.2">
      <c r="A584" t="s">
        <v>475</v>
      </c>
      <c r="B584" t="s">
        <v>475</v>
      </c>
      <c r="C584" t="b">
        <v>0</v>
      </c>
      <c r="D584" t="s">
        <v>2776</v>
      </c>
    </row>
    <row r="585" spans="1:4" x14ac:dyDescent="0.2">
      <c r="A585" t="s">
        <v>476</v>
      </c>
      <c r="B585" t="s">
        <v>476</v>
      </c>
      <c r="C585" t="b">
        <v>0</v>
      </c>
      <c r="D585" t="s">
        <v>2776</v>
      </c>
    </row>
    <row r="586" spans="1:4" x14ac:dyDescent="0.2">
      <c r="A586" t="s">
        <v>477</v>
      </c>
      <c r="B586" t="s">
        <v>477</v>
      </c>
      <c r="C586" t="b">
        <v>0</v>
      </c>
      <c r="D586" t="s">
        <v>2776</v>
      </c>
    </row>
    <row r="587" spans="1:4" x14ac:dyDescent="0.2">
      <c r="A587" t="s">
        <v>1008</v>
      </c>
      <c r="B587" t="s">
        <v>1008</v>
      </c>
      <c r="C587" t="b">
        <v>0</v>
      </c>
      <c r="D587" t="s">
        <v>2776</v>
      </c>
    </row>
    <row r="588" spans="1:4" x14ac:dyDescent="0.2">
      <c r="A588" t="s">
        <v>478</v>
      </c>
      <c r="B588" t="s">
        <v>478</v>
      </c>
      <c r="C588" t="b">
        <v>0</v>
      </c>
      <c r="D588" t="s">
        <v>2776</v>
      </c>
    </row>
    <row r="589" spans="1:4" x14ac:dyDescent="0.2">
      <c r="A589" t="s">
        <v>479</v>
      </c>
      <c r="B589" t="s">
        <v>479</v>
      </c>
      <c r="C589" t="b">
        <v>0</v>
      </c>
      <c r="D589" t="s">
        <v>2776</v>
      </c>
    </row>
    <row r="590" spans="1:4" x14ac:dyDescent="0.2">
      <c r="A590" t="s">
        <v>480</v>
      </c>
      <c r="B590" t="s">
        <v>480</v>
      </c>
      <c r="C590" t="b">
        <v>0</v>
      </c>
      <c r="D590" t="s">
        <v>2776</v>
      </c>
    </row>
    <row r="591" spans="1:4" x14ac:dyDescent="0.2">
      <c r="A591" t="s">
        <v>481</v>
      </c>
      <c r="B591" t="s">
        <v>481</v>
      </c>
      <c r="C591" t="b">
        <v>0</v>
      </c>
      <c r="D591" t="s">
        <v>2776</v>
      </c>
    </row>
    <row r="592" spans="1:4" x14ac:dyDescent="0.2">
      <c r="A592" t="s">
        <v>482</v>
      </c>
      <c r="B592" t="s">
        <v>482</v>
      </c>
      <c r="C592" t="b">
        <v>0</v>
      </c>
      <c r="D592" t="s">
        <v>2776</v>
      </c>
    </row>
    <row r="593" spans="1:4" x14ac:dyDescent="0.2">
      <c r="A593" t="s">
        <v>483</v>
      </c>
      <c r="B593" t="s">
        <v>483</v>
      </c>
      <c r="C593" t="b">
        <v>0</v>
      </c>
      <c r="D593" t="s">
        <v>2776</v>
      </c>
    </row>
    <row r="594" spans="1:4" x14ac:dyDescent="0.2">
      <c r="A594" t="s">
        <v>484</v>
      </c>
      <c r="B594" t="s">
        <v>484</v>
      </c>
      <c r="C594" t="b">
        <v>0</v>
      </c>
      <c r="D594" t="s">
        <v>2776</v>
      </c>
    </row>
    <row r="595" spans="1:4" x14ac:dyDescent="0.2">
      <c r="A595" t="s">
        <v>485</v>
      </c>
      <c r="B595" t="s">
        <v>485</v>
      </c>
      <c r="C595" t="b">
        <v>0</v>
      </c>
      <c r="D595" t="s">
        <v>2776</v>
      </c>
    </row>
    <row r="596" spans="1:4" x14ac:dyDescent="0.2">
      <c r="A596" t="s">
        <v>486</v>
      </c>
      <c r="B596" t="s">
        <v>486</v>
      </c>
      <c r="C596" t="b">
        <v>0</v>
      </c>
      <c r="D596" t="s">
        <v>2776</v>
      </c>
    </row>
    <row r="597" spans="1:4" x14ac:dyDescent="0.2">
      <c r="A597" t="s">
        <v>487</v>
      </c>
      <c r="B597" t="s">
        <v>487</v>
      </c>
      <c r="C597" t="b">
        <v>0</v>
      </c>
      <c r="D597" t="s">
        <v>2776</v>
      </c>
    </row>
    <row r="598" spans="1:4" x14ac:dyDescent="0.2">
      <c r="A598" t="s">
        <v>488</v>
      </c>
      <c r="B598" t="s">
        <v>488</v>
      </c>
      <c r="C598" t="b">
        <v>0</v>
      </c>
      <c r="D598" t="s">
        <v>2776</v>
      </c>
    </row>
    <row r="599" spans="1:4" x14ac:dyDescent="0.2">
      <c r="A599" t="s">
        <v>489</v>
      </c>
      <c r="B599" t="s">
        <v>489</v>
      </c>
      <c r="C599" t="b">
        <v>0</v>
      </c>
      <c r="D599" t="s">
        <v>2776</v>
      </c>
    </row>
    <row r="600" spans="1:4" x14ac:dyDescent="0.2">
      <c r="A600" t="s">
        <v>490</v>
      </c>
      <c r="B600" t="s">
        <v>490</v>
      </c>
      <c r="C600" t="b">
        <v>0</v>
      </c>
      <c r="D600" t="s">
        <v>2776</v>
      </c>
    </row>
    <row r="601" spans="1:4" x14ac:dyDescent="0.2">
      <c r="A601" t="s">
        <v>491</v>
      </c>
      <c r="B601" t="s">
        <v>491</v>
      </c>
      <c r="C601" t="b">
        <v>0</v>
      </c>
      <c r="D601" t="s">
        <v>2776</v>
      </c>
    </row>
    <row r="602" spans="1:4" x14ac:dyDescent="0.2">
      <c r="A602" t="s">
        <v>2435</v>
      </c>
      <c r="B602" t="s">
        <v>2435</v>
      </c>
      <c r="C602" t="b">
        <v>0</v>
      </c>
      <c r="D602" t="s">
        <v>2772</v>
      </c>
    </row>
    <row r="603" spans="1:4" x14ac:dyDescent="0.2">
      <c r="A603" t="s">
        <v>2436</v>
      </c>
      <c r="B603" t="s">
        <v>2436</v>
      </c>
      <c r="C603" t="b">
        <v>0</v>
      </c>
      <c r="D603" t="s">
        <v>2772</v>
      </c>
    </row>
    <row r="604" spans="1:4" x14ac:dyDescent="0.2">
      <c r="A604" t="s">
        <v>2487</v>
      </c>
      <c r="B604" t="s">
        <v>2487</v>
      </c>
      <c r="C604" t="b">
        <v>0</v>
      </c>
      <c r="D604" t="s">
        <v>2772</v>
      </c>
    </row>
    <row r="605" spans="1:4" x14ac:dyDescent="0.2">
      <c r="A605" t="s">
        <v>2501</v>
      </c>
      <c r="B605" t="s">
        <v>2501</v>
      </c>
      <c r="C605" t="b">
        <v>0</v>
      </c>
      <c r="D605" t="s">
        <v>2772</v>
      </c>
    </row>
    <row r="606" spans="1:4" x14ac:dyDescent="0.2">
      <c r="A606" t="s">
        <v>2735</v>
      </c>
      <c r="B606" t="s">
        <v>2735</v>
      </c>
      <c r="C606" t="b">
        <v>1</v>
      </c>
      <c r="D606" t="s">
        <v>2772</v>
      </c>
    </row>
    <row r="607" spans="1:4" x14ac:dyDescent="0.2">
      <c r="A607" t="s">
        <v>2736</v>
      </c>
      <c r="B607" t="s">
        <v>2736</v>
      </c>
      <c r="C607" t="b">
        <v>1</v>
      </c>
      <c r="D607" t="s">
        <v>2772</v>
      </c>
    </row>
    <row r="608" spans="1:4" x14ac:dyDescent="0.2">
      <c r="A608" t="s">
        <v>2582</v>
      </c>
      <c r="B608" t="s">
        <v>2582</v>
      </c>
      <c r="C608" t="b">
        <v>1</v>
      </c>
      <c r="D608" t="s">
        <v>2772</v>
      </c>
    </row>
    <row r="609" spans="1:4" x14ac:dyDescent="0.2">
      <c r="A609" t="s">
        <v>2416</v>
      </c>
      <c r="B609" t="s">
        <v>2416</v>
      </c>
      <c r="C609" t="b">
        <v>1</v>
      </c>
      <c r="D609" t="s">
        <v>2772</v>
      </c>
    </row>
    <row r="610" spans="1:4" x14ac:dyDescent="0.2">
      <c r="A610" t="s">
        <v>2417</v>
      </c>
      <c r="B610" t="s">
        <v>2417</v>
      </c>
      <c r="C610" t="b">
        <v>0</v>
      </c>
      <c r="D610" t="s">
        <v>2772</v>
      </c>
    </row>
    <row r="611" spans="1:4" x14ac:dyDescent="0.2">
      <c r="A611" t="s">
        <v>2448</v>
      </c>
      <c r="B611" t="s">
        <v>2448</v>
      </c>
      <c r="C611" t="b">
        <v>0</v>
      </c>
      <c r="D611" t="s">
        <v>2772</v>
      </c>
    </row>
    <row r="612" spans="1:4" x14ac:dyDescent="0.2">
      <c r="A612" t="s">
        <v>2449</v>
      </c>
      <c r="B612" t="s">
        <v>2449</v>
      </c>
      <c r="C612" t="b">
        <v>0</v>
      </c>
      <c r="D612" t="s">
        <v>2772</v>
      </c>
    </row>
    <row r="613" spans="1:4" x14ac:dyDescent="0.2">
      <c r="A613" t="s">
        <v>2478</v>
      </c>
      <c r="B613" t="s">
        <v>2478</v>
      </c>
      <c r="C613" t="b">
        <v>0</v>
      </c>
      <c r="D613" t="s">
        <v>2772</v>
      </c>
    </row>
    <row r="614" spans="1:4" x14ac:dyDescent="0.2">
      <c r="A614" t="s">
        <v>2496</v>
      </c>
      <c r="B614" t="s">
        <v>2496</v>
      </c>
      <c r="C614" t="b">
        <v>0</v>
      </c>
      <c r="D614" t="s">
        <v>2772</v>
      </c>
    </row>
    <row r="615" spans="1:4" x14ac:dyDescent="0.2">
      <c r="A615" t="s">
        <v>2494</v>
      </c>
      <c r="B615" t="s">
        <v>2494</v>
      </c>
      <c r="C615" t="b">
        <v>0</v>
      </c>
      <c r="D615" t="s">
        <v>2772</v>
      </c>
    </row>
    <row r="616" spans="1:4" x14ac:dyDescent="0.2">
      <c r="A616" t="s">
        <v>2418</v>
      </c>
      <c r="B616" t="s">
        <v>2418</v>
      </c>
      <c r="C616" t="b">
        <v>0</v>
      </c>
      <c r="D616" t="s">
        <v>2772</v>
      </c>
    </row>
    <row r="617" spans="1:4" x14ac:dyDescent="0.2">
      <c r="A617" t="s">
        <v>2419</v>
      </c>
      <c r="B617" t="s">
        <v>2419</v>
      </c>
      <c r="C617" t="b">
        <v>0</v>
      </c>
      <c r="D617" t="s">
        <v>2772</v>
      </c>
    </row>
    <row r="618" spans="1:4" x14ac:dyDescent="0.2">
      <c r="A618" t="s">
        <v>2420</v>
      </c>
      <c r="B618" t="s">
        <v>2420</v>
      </c>
      <c r="C618" t="b">
        <v>0</v>
      </c>
      <c r="D618" t="s">
        <v>2772</v>
      </c>
    </row>
    <row r="619" spans="1:4" x14ac:dyDescent="0.2">
      <c r="A619" t="s">
        <v>2421</v>
      </c>
      <c r="B619" t="s">
        <v>2421</v>
      </c>
      <c r="C619" t="b">
        <v>0</v>
      </c>
      <c r="D619" t="s">
        <v>2772</v>
      </c>
    </row>
    <row r="620" spans="1:4" x14ac:dyDescent="0.2">
      <c r="A620" t="s">
        <v>2422</v>
      </c>
      <c r="B620" t="s">
        <v>2422</v>
      </c>
      <c r="C620" t="b">
        <v>0</v>
      </c>
      <c r="D620" t="s">
        <v>2772</v>
      </c>
    </row>
    <row r="621" spans="1:4" x14ac:dyDescent="0.2">
      <c r="A621" t="s">
        <v>2466</v>
      </c>
      <c r="B621" t="s">
        <v>2466</v>
      </c>
      <c r="C621" t="b">
        <v>0</v>
      </c>
      <c r="D621" t="s">
        <v>2772</v>
      </c>
    </row>
    <row r="622" spans="1:4" x14ac:dyDescent="0.2">
      <c r="A622" t="s">
        <v>2467</v>
      </c>
      <c r="B622" t="s">
        <v>2467</v>
      </c>
      <c r="C622" t="b">
        <v>0</v>
      </c>
      <c r="D622" t="s">
        <v>2772</v>
      </c>
    </row>
    <row r="623" spans="1:4" x14ac:dyDescent="0.2">
      <c r="A623" t="s">
        <v>2502</v>
      </c>
      <c r="B623" t="s">
        <v>2502</v>
      </c>
      <c r="C623" t="b">
        <v>0</v>
      </c>
      <c r="D623" t="s">
        <v>2772</v>
      </c>
    </row>
    <row r="624" spans="1:4" x14ac:dyDescent="0.2">
      <c r="A624" t="s">
        <v>2468</v>
      </c>
      <c r="B624" t="s">
        <v>2468</v>
      </c>
      <c r="C624" t="b">
        <v>0</v>
      </c>
      <c r="D624" t="s">
        <v>2772</v>
      </c>
    </row>
    <row r="625" spans="1:4" x14ac:dyDescent="0.2">
      <c r="A625" t="s">
        <v>2572</v>
      </c>
      <c r="B625" t="s">
        <v>2572</v>
      </c>
      <c r="C625" t="b">
        <v>1</v>
      </c>
      <c r="D625" t="s">
        <v>2772</v>
      </c>
    </row>
    <row r="626" spans="1:4" x14ac:dyDescent="0.2">
      <c r="A626" t="s">
        <v>2423</v>
      </c>
      <c r="B626" t="s">
        <v>2423</v>
      </c>
      <c r="C626" t="b">
        <v>0</v>
      </c>
      <c r="D626" t="s">
        <v>2772</v>
      </c>
    </row>
    <row r="627" spans="1:4" x14ac:dyDescent="0.2">
      <c r="A627" t="s">
        <v>2424</v>
      </c>
      <c r="B627" t="s">
        <v>2424</v>
      </c>
      <c r="C627" t="b">
        <v>0</v>
      </c>
      <c r="D627" t="s">
        <v>2772</v>
      </c>
    </row>
    <row r="628" spans="1:4" x14ac:dyDescent="0.2">
      <c r="A628" t="s">
        <v>2425</v>
      </c>
      <c r="B628" t="s">
        <v>2425</v>
      </c>
      <c r="C628" t="b">
        <v>0</v>
      </c>
      <c r="D628" t="s">
        <v>2772</v>
      </c>
    </row>
    <row r="629" spans="1:4" x14ac:dyDescent="0.2">
      <c r="A629" t="s">
        <v>2426</v>
      </c>
      <c r="B629" t="s">
        <v>2426</v>
      </c>
      <c r="C629" t="b">
        <v>0</v>
      </c>
      <c r="D629" t="s">
        <v>2772</v>
      </c>
    </row>
    <row r="630" spans="1:4" x14ac:dyDescent="0.2">
      <c r="A630" t="s">
        <v>3066</v>
      </c>
      <c r="B630" t="s">
        <v>3066</v>
      </c>
      <c r="C630" s="9" t="s">
        <v>3077</v>
      </c>
      <c r="D630" s="9" t="s">
        <v>3078</v>
      </c>
    </row>
    <row r="631" spans="1:4" x14ac:dyDescent="0.2">
      <c r="A631" t="s">
        <v>3067</v>
      </c>
      <c r="B631" t="s">
        <v>3067</v>
      </c>
      <c r="C631" s="9" t="s">
        <v>3077</v>
      </c>
      <c r="D631" s="9" t="s">
        <v>3078</v>
      </c>
    </row>
    <row r="632" spans="1:4" x14ac:dyDescent="0.2">
      <c r="A632" t="s">
        <v>3068</v>
      </c>
      <c r="B632" t="s">
        <v>3068</v>
      </c>
      <c r="C632" s="9" t="s">
        <v>3077</v>
      </c>
      <c r="D632" s="9" t="s">
        <v>3078</v>
      </c>
    </row>
    <row r="633" spans="1:4" x14ac:dyDescent="0.2">
      <c r="A633" t="s">
        <v>3069</v>
      </c>
      <c r="B633" t="s">
        <v>3069</v>
      </c>
      <c r="C633" s="9" t="s">
        <v>3077</v>
      </c>
      <c r="D633" s="9" t="s">
        <v>3078</v>
      </c>
    </row>
    <row r="634" spans="1:4" x14ac:dyDescent="0.2">
      <c r="A634" t="s">
        <v>3070</v>
      </c>
      <c r="B634" t="s">
        <v>3070</v>
      </c>
      <c r="C634" s="9" t="s">
        <v>3077</v>
      </c>
      <c r="D634" s="9" t="s">
        <v>3078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AAG143"/>
  <sheetViews>
    <sheetView topLeftCell="B10" workbookViewId="0">
      <selection activeCell="B10" sqref="B10"/>
    </sheetView>
  </sheetViews>
  <sheetFormatPr defaultRowHeight="11.25" x14ac:dyDescent="0.2"/>
  <cols>
    <col min="1" max="1" width="0" style="47" hidden="1" customWidth="1"/>
    <col min="2" max="2" width="10.7109375" style="47" customWidth="1"/>
    <col min="3" max="3" width="17.42578125" style="47" customWidth="1"/>
    <col min="4" max="4" width="10.5703125" style="47" customWidth="1"/>
    <col min="5" max="5" width="10.5703125" style="47" hidden="1" customWidth="1"/>
    <col min="6" max="6" width="12.140625" style="47" customWidth="1"/>
    <col min="7" max="7" width="22.7109375" style="47" customWidth="1"/>
    <col min="8" max="13" width="9.140625" style="47"/>
    <col min="14" max="14" width="12.5703125" style="47" bestFit="1" customWidth="1"/>
    <col min="15" max="15" width="16.140625" style="47" customWidth="1"/>
    <col min="16" max="20" width="9.140625" style="47"/>
    <col min="21" max="21" width="7.85546875" style="47" customWidth="1"/>
    <col min="22" max="22" width="17.42578125" style="47" customWidth="1"/>
    <col min="23" max="23" width="15.85546875" style="47" customWidth="1"/>
    <col min="24" max="16384" width="9.140625" style="47"/>
  </cols>
  <sheetData>
    <row r="1" spans="1:709" s="61" customFormat="1" ht="12" hidden="1" thickBot="1" x14ac:dyDescent="0.25">
      <c r="A1" s="60"/>
      <c r="B1" s="161" t="s">
        <v>427</v>
      </c>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c r="AT1" s="162"/>
      <c r="AU1" s="162"/>
      <c r="AV1" s="162"/>
      <c r="AW1" s="162"/>
      <c r="AX1" s="162"/>
      <c r="AY1" s="162"/>
      <c r="AZ1" s="162"/>
      <c r="BA1" s="162"/>
      <c r="BB1" s="162"/>
      <c r="BC1" s="162"/>
      <c r="BD1" s="162"/>
      <c r="BE1" s="162"/>
      <c r="BF1" s="162"/>
      <c r="BG1" s="162"/>
      <c r="BH1" s="162"/>
      <c r="BI1" s="162"/>
      <c r="BJ1" s="162"/>
      <c r="BK1" s="162"/>
      <c r="BL1" s="162"/>
      <c r="BM1" s="162"/>
      <c r="BN1" s="162"/>
      <c r="BO1" s="162"/>
      <c r="BP1" s="162"/>
      <c r="BQ1" s="162"/>
      <c r="BR1" s="162"/>
      <c r="BS1" s="162"/>
      <c r="BT1" s="162"/>
      <c r="BU1" s="162"/>
      <c r="BV1" s="162"/>
      <c r="BW1" s="162"/>
      <c r="BX1" s="162"/>
      <c r="BY1" s="162"/>
      <c r="BZ1" s="162"/>
      <c r="CA1" s="162"/>
      <c r="CB1" s="162"/>
      <c r="CC1" s="162"/>
      <c r="CD1" s="162"/>
      <c r="CE1" s="162"/>
      <c r="CF1" s="162"/>
      <c r="CG1" s="162"/>
      <c r="CH1" s="162"/>
      <c r="CI1" s="162"/>
      <c r="CJ1" s="162"/>
      <c r="CK1" s="162"/>
      <c r="CL1" s="162"/>
      <c r="CM1" s="162"/>
      <c r="CN1" s="162"/>
      <c r="CO1" s="162"/>
      <c r="CP1" s="162"/>
      <c r="CQ1" s="162"/>
      <c r="CR1" s="162"/>
      <c r="CS1" s="162"/>
      <c r="CT1" s="162"/>
      <c r="CU1" s="162"/>
      <c r="CV1" s="162"/>
      <c r="CW1" s="162"/>
      <c r="CX1" s="162"/>
      <c r="CY1" s="162"/>
      <c r="CZ1" s="162"/>
      <c r="DA1" s="162"/>
      <c r="DB1" s="162"/>
      <c r="DC1" s="162"/>
      <c r="DD1" s="162"/>
      <c r="DE1" s="162"/>
      <c r="DF1" s="162"/>
      <c r="DG1" s="162"/>
      <c r="DH1" s="162"/>
      <c r="DI1" s="162"/>
      <c r="DJ1" s="162"/>
      <c r="DK1" s="162"/>
      <c r="DL1" s="162"/>
      <c r="DM1" s="162"/>
      <c r="DN1" s="162"/>
      <c r="DO1" s="162"/>
      <c r="DP1" s="162"/>
      <c r="DQ1" s="162"/>
      <c r="DR1" s="162"/>
      <c r="DS1" s="162"/>
      <c r="DT1" s="162"/>
      <c r="DU1" s="162"/>
      <c r="DV1" s="162"/>
      <c r="DW1" s="162"/>
      <c r="DX1" s="162"/>
      <c r="DY1" s="162"/>
      <c r="DZ1" s="162"/>
      <c r="EA1" s="162"/>
      <c r="EB1" s="162"/>
      <c r="EC1" s="162"/>
      <c r="ED1" s="162"/>
      <c r="EE1" s="162"/>
      <c r="EF1" s="162"/>
      <c r="EG1" s="162"/>
      <c r="EH1" s="162"/>
      <c r="EI1" s="162"/>
      <c r="EJ1" s="162"/>
      <c r="EK1" s="162"/>
      <c r="EL1" s="162"/>
      <c r="EM1" s="162"/>
      <c r="EN1" s="162"/>
      <c r="EO1" s="162"/>
      <c r="EP1" s="162"/>
      <c r="EQ1" s="162"/>
      <c r="ER1" s="162"/>
      <c r="ES1" s="162"/>
      <c r="ET1" s="162"/>
      <c r="EU1" s="162"/>
      <c r="EV1" s="162"/>
      <c r="EW1" s="162"/>
      <c r="EX1" s="162"/>
      <c r="EY1" s="162"/>
      <c r="EZ1" s="162"/>
      <c r="FA1" s="162"/>
      <c r="FB1" s="162"/>
      <c r="FC1" s="162"/>
      <c r="FD1" s="162"/>
      <c r="FE1" s="162"/>
      <c r="FF1" s="162"/>
      <c r="FG1" s="162"/>
      <c r="FH1" s="162"/>
      <c r="FI1" s="162"/>
      <c r="FJ1" s="162"/>
      <c r="FK1" s="162"/>
      <c r="FL1" s="162"/>
      <c r="FM1" s="162"/>
      <c r="FN1" s="162"/>
      <c r="FO1" s="162"/>
      <c r="FP1" s="162"/>
      <c r="FQ1" s="162"/>
      <c r="FR1" s="162"/>
      <c r="FS1" s="162"/>
      <c r="FT1" s="162"/>
      <c r="FU1" s="162"/>
      <c r="FV1" s="162"/>
      <c r="FW1" s="162"/>
      <c r="FX1" s="162"/>
      <c r="FY1" s="162"/>
      <c r="FZ1" s="162"/>
      <c r="GA1" s="162"/>
      <c r="GB1" s="162"/>
      <c r="GC1" s="162"/>
      <c r="GD1" s="162"/>
      <c r="GE1" s="162"/>
      <c r="GF1" s="162"/>
      <c r="GG1" s="162"/>
      <c r="GH1" s="162"/>
      <c r="GI1" s="162"/>
      <c r="GJ1" s="162"/>
      <c r="GK1" s="162"/>
      <c r="GL1" s="162"/>
      <c r="GM1" s="162"/>
      <c r="GN1" s="162"/>
      <c r="GO1" s="162"/>
      <c r="GP1" s="162"/>
      <c r="GQ1" s="162"/>
      <c r="GR1" s="162"/>
      <c r="GS1" s="162"/>
      <c r="GT1" s="162"/>
      <c r="GU1" s="162"/>
      <c r="GV1" s="162"/>
      <c r="GW1" s="162"/>
      <c r="GX1" s="162"/>
      <c r="GY1" s="162"/>
      <c r="GZ1" s="162"/>
      <c r="HA1" s="162"/>
      <c r="HB1" s="162"/>
      <c r="HC1" s="162"/>
      <c r="HD1" s="162"/>
      <c r="HF1" s="163" t="s">
        <v>211</v>
      </c>
      <c r="HG1" s="163"/>
      <c r="HH1" s="163"/>
      <c r="HI1" s="163"/>
      <c r="HJ1" s="163"/>
      <c r="HK1" s="163"/>
      <c r="HL1" s="163"/>
      <c r="HM1" s="163"/>
      <c r="HN1" s="163"/>
      <c r="HO1" s="163"/>
      <c r="HP1" s="163"/>
      <c r="HQ1" s="163"/>
      <c r="HR1" s="163"/>
      <c r="HS1" s="163"/>
      <c r="HT1" s="163"/>
      <c r="HU1" s="163"/>
      <c r="HV1" s="163"/>
      <c r="HW1" s="163"/>
      <c r="HX1" s="163"/>
      <c r="HY1" s="163"/>
      <c r="HZ1" s="163"/>
      <c r="IA1" s="163"/>
      <c r="IB1" s="163"/>
      <c r="IC1" s="163"/>
      <c r="ID1" s="163"/>
      <c r="IE1" s="163"/>
      <c r="IF1" s="163"/>
      <c r="IG1" s="163"/>
      <c r="IH1" s="163"/>
      <c r="II1" s="163"/>
      <c r="IJ1" s="163"/>
      <c r="IK1" s="163"/>
      <c r="IL1" s="163"/>
      <c r="IM1" s="163"/>
      <c r="IN1" s="163"/>
      <c r="IO1" s="163"/>
      <c r="IP1" s="163"/>
      <c r="IQ1" s="163"/>
      <c r="IR1" s="163"/>
      <c r="IS1" s="163"/>
      <c r="IT1" s="163"/>
      <c r="IU1" s="163"/>
      <c r="IV1" s="163"/>
      <c r="IW1" s="163"/>
      <c r="IX1" s="163"/>
      <c r="IY1" s="163"/>
      <c r="IZ1" s="163"/>
      <c r="JA1" s="163"/>
      <c r="JB1" s="163"/>
      <c r="JC1" s="163"/>
      <c r="JD1" s="163"/>
      <c r="JE1" s="163"/>
      <c r="JF1" s="163"/>
      <c r="JG1" s="163"/>
      <c r="JH1" s="163"/>
      <c r="JI1" s="163"/>
      <c r="JJ1" s="163"/>
      <c r="JK1" s="163"/>
      <c r="JL1" s="163"/>
      <c r="JM1" s="163"/>
      <c r="JN1" s="163"/>
      <c r="JO1" s="163"/>
      <c r="JP1" s="163"/>
      <c r="JQ1" s="163"/>
      <c r="JR1" s="163"/>
      <c r="JS1" s="163"/>
      <c r="JT1" s="163"/>
      <c r="JU1" s="163"/>
      <c r="JV1" s="163"/>
      <c r="JW1" s="163"/>
      <c r="JX1" s="163"/>
      <c r="JY1" s="163"/>
      <c r="JZ1" s="163"/>
      <c r="KA1" s="163"/>
      <c r="KB1" s="163"/>
      <c r="KC1" s="163"/>
      <c r="KD1" s="163"/>
      <c r="KE1" s="163"/>
      <c r="KF1" s="163"/>
      <c r="KG1" s="163"/>
      <c r="KH1" s="163"/>
      <c r="KI1" s="163"/>
      <c r="KJ1" s="163"/>
      <c r="KK1" s="163"/>
      <c r="KL1" s="163"/>
      <c r="KM1" s="163"/>
      <c r="KN1" s="163"/>
      <c r="KO1" s="163"/>
      <c r="KP1" s="163"/>
      <c r="KQ1" s="163"/>
      <c r="KR1" s="163"/>
      <c r="KS1" s="163"/>
      <c r="KT1" s="163"/>
      <c r="KU1" s="163"/>
      <c r="KV1" s="163"/>
      <c r="KW1" s="163"/>
      <c r="KX1" s="163"/>
      <c r="KY1" s="163"/>
      <c r="KZ1" s="163"/>
      <c r="LA1" s="163"/>
      <c r="LB1" s="163"/>
      <c r="LC1" s="163"/>
      <c r="LD1" s="163"/>
      <c r="LE1" s="163"/>
      <c r="LF1" s="163"/>
      <c r="LG1" s="163"/>
      <c r="LH1" s="163"/>
      <c r="LI1" s="163"/>
      <c r="LJ1" s="163"/>
      <c r="LK1" s="163"/>
      <c r="LL1" s="163"/>
      <c r="LM1" s="163"/>
      <c r="LN1" s="163"/>
      <c r="LO1" s="163"/>
      <c r="LP1" s="163"/>
      <c r="LQ1" s="163"/>
      <c r="LR1" s="163"/>
      <c r="LS1" s="163"/>
      <c r="LT1" s="163"/>
      <c r="LU1" s="163"/>
      <c r="LV1" s="163"/>
      <c r="LW1" s="163"/>
      <c r="LX1" s="163"/>
      <c r="LY1" s="163"/>
      <c r="LZ1" s="163"/>
      <c r="MA1" s="163"/>
      <c r="MB1" s="163"/>
      <c r="MC1" s="163"/>
      <c r="MD1" s="163"/>
      <c r="ME1" s="163"/>
      <c r="MF1" s="163"/>
      <c r="MG1" s="163"/>
      <c r="MH1" s="163"/>
      <c r="MI1" s="163"/>
      <c r="MJ1" s="163"/>
      <c r="MK1" s="163"/>
      <c r="ML1" s="163"/>
      <c r="MM1" s="163"/>
      <c r="MN1" s="163"/>
      <c r="MO1" s="163"/>
      <c r="MP1" s="163"/>
      <c r="MQ1" s="163"/>
      <c r="MR1" s="163"/>
      <c r="MS1" s="163"/>
      <c r="MT1" s="163"/>
      <c r="MU1" s="163"/>
      <c r="MV1" s="163"/>
      <c r="MW1" s="163"/>
      <c r="MX1" s="163"/>
      <c r="MY1" s="163"/>
      <c r="MZ1" s="163"/>
      <c r="NA1" s="163"/>
      <c r="NB1" s="163"/>
      <c r="NC1" s="163"/>
      <c r="ND1" s="163"/>
      <c r="NE1" s="163"/>
      <c r="NF1" s="163"/>
      <c r="NG1" s="163"/>
      <c r="NH1" s="163"/>
      <c r="NI1" s="163"/>
      <c r="NJ1" s="163"/>
      <c r="NK1" s="163"/>
      <c r="NL1" s="163"/>
      <c r="NM1" s="163"/>
      <c r="NN1" s="163"/>
      <c r="NO1" s="163"/>
      <c r="NP1" s="163"/>
      <c r="NQ1" s="163"/>
      <c r="NR1" s="163"/>
      <c r="NS1" s="163"/>
      <c r="NT1" s="163"/>
      <c r="NU1" s="163"/>
      <c r="NV1" s="163"/>
      <c r="NW1" s="163"/>
      <c r="NX1" s="163"/>
      <c r="NY1" s="163"/>
      <c r="NZ1" s="163"/>
      <c r="OA1" s="163"/>
      <c r="OB1" s="163"/>
      <c r="OC1" s="163"/>
      <c r="OD1" s="163"/>
      <c r="OE1" s="163"/>
      <c r="OF1" s="163"/>
      <c r="OG1" s="163"/>
      <c r="OH1" s="163"/>
      <c r="OI1" s="163"/>
      <c r="OJ1" s="163"/>
      <c r="OK1" s="163"/>
      <c r="OL1" s="163"/>
      <c r="OM1" s="163"/>
      <c r="ON1" s="163"/>
      <c r="OO1" s="163"/>
      <c r="OP1" s="163"/>
      <c r="OQ1" s="163"/>
      <c r="OR1" s="163"/>
      <c r="OS1" s="163"/>
      <c r="OT1" s="163"/>
      <c r="OU1" s="163"/>
      <c r="OV1" s="163"/>
      <c r="OW1" s="163"/>
      <c r="OX1" s="163"/>
      <c r="OY1" s="163"/>
      <c r="OZ1" s="163"/>
      <c r="PA1" s="163"/>
      <c r="PB1" s="163"/>
      <c r="PC1" s="163"/>
      <c r="PD1" s="163"/>
      <c r="PE1" s="163"/>
      <c r="PF1" s="163"/>
      <c r="PG1" s="163"/>
      <c r="PH1" s="163"/>
      <c r="PI1" s="163"/>
      <c r="PJ1" s="163"/>
      <c r="PK1" s="163"/>
      <c r="PL1" s="163"/>
      <c r="PM1" s="163"/>
      <c r="PN1" s="163"/>
      <c r="PO1" s="163"/>
      <c r="PP1" s="163"/>
      <c r="PQ1" s="163"/>
      <c r="PR1" s="163"/>
      <c r="PS1" s="163"/>
      <c r="PT1" s="163"/>
      <c r="PU1" s="163"/>
      <c r="PV1" s="163"/>
      <c r="PW1" s="163"/>
      <c r="PX1" s="163"/>
      <c r="PY1" s="163"/>
      <c r="PZ1" s="163"/>
      <c r="QA1" s="163"/>
      <c r="QB1" s="163"/>
      <c r="QC1" s="163"/>
      <c r="QD1" s="163"/>
      <c r="QE1" s="163"/>
      <c r="QF1" s="163"/>
      <c r="QG1" s="163"/>
      <c r="QH1" s="163"/>
      <c r="QI1" s="163"/>
      <c r="QJ1" s="163"/>
      <c r="QK1" s="163"/>
      <c r="QL1" s="163"/>
      <c r="QM1" s="163"/>
      <c r="QN1" s="163"/>
      <c r="QO1" s="163"/>
      <c r="QP1" s="163"/>
      <c r="QQ1" s="163"/>
      <c r="QR1" s="163"/>
      <c r="QS1" s="163"/>
      <c r="QT1" s="163"/>
      <c r="QU1" s="163"/>
      <c r="QV1" s="163"/>
      <c r="QW1" s="163"/>
      <c r="QX1" s="163"/>
      <c r="QY1" s="163"/>
      <c r="QZ1" s="163"/>
      <c r="RA1" s="163"/>
      <c r="RB1" s="163"/>
      <c r="RC1" s="163"/>
      <c r="RD1" s="163"/>
      <c r="RE1" s="163"/>
      <c r="RF1" s="163"/>
      <c r="RG1" s="163"/>
      <c r="RH1" s="163"/>
      <c r="RI1" s="163"/>
      <c r="RJ1" s="163"/>
      <c r="RK1" s="163"/>
      <c r="RL1" s="163"/>
      <c r="RM1" s="163"/>
      <c r="RN1" s="163"/>
      <c r="RO1" s="163"/>
      <c r="RP1" s="163"/>
      <c r="RQ1" s="163"/>
      <c r="RR1" s="163"/>
      <c r="RS1" s="163"/>
      <c r="RT1" s="163"/>
      <c r="RU1" s="163"/>
      <c r="RV1" s="163"/>
      <c r="RW1" s="163"/>
      <c r="RX1" s="163"/>
      <c r="RY1" s="163"/>
      <c r="RZ1" s="163"/>
      <c r="SA1" s="163"/>
      <c r="SB1" s="163"/>
      <c r="SC1" s="163"/>
      <c r="SD1" s="163"/>
      <c r="SE1" s="163"/>
      <c r="SF1" s="163"/>
      <c r="SG1" s="163"/>
      <c r="SH1" s="163"/>
      <c r="SI1" s="163"/>
      <c r="SJ1" s="163"/>
      <c r="SK1" s="163"/>
      <c r="SL1" s="163"/>
      <c r="SM1" s="163"/>
      <c r="SN1" s="163"/>
      <c r="SO1" s="163"/>
      <c r="SP1" s="163"/>
      <c r="SQ1" s="163"/>
      <c r="SR1" s="163"/>
      <c r="SS1" s="163"/>
      <c r="ST1" s="163"/>
      <c r="SU1" s="163"/>
      <c r="SV1" s="163"/>
      <c r="SW1" s="163"/>
      <c r="SX1" s="163"/>
      <c r="SY1" s="163"/>
      <c r="SZ1" s="163"/>
      <c r="TA1" s="163"/>
      <c r="TB1" s="163"/>
      <c r="TC1" s="163"/>
      <c r="TD1" s="163"/>
      <c r="TE1" s="163"/>
      <c r="TF1" s="163"/>
      <c r="TG1" s="163"/>
      <c r="TH1" s="163"/>
      <c r="TI1" s="163"/>
      <c r="TJ1" s="163"/>
      <c r="TK1" s="163"/>
      <c r="TL1" s="163"/>
      <c r="TM1" s="163"/>
      <c r="TN1" s="163"/>
      <c r="TO1" s="163"/>
      <c r="TP1" s="163"/>
      <c r="TQ1" s="163"/>
      <c r="TR1" s="163"/>
      <c r="TS1" s="163"/>
      <c r="TT1" s="163"/>
      <c r="TU1" s="163"/>
      <c r="TV1" s="163"/>
      <c r="TW1" s="163"/>
      <c r="TX1" s="163"/>
      <c r="TY1" s="163"/>
      <c r="TZ1" s="163"/>
      <c r="UA1" s="163"/>
      <c r="UB1" s="163"/>
      <c r="UC1" s="163"/>
      <c r="UD1" s="163"/>
      <c r="UE1" s="163"/>
      <c r="UF1" s="163"/>
      <c r="UG1" s="163"/>
      <c r="UH1" s="163"/>
      <c r="UI1" s="163"/>
      <c r="UJ1" s="163"/>
      <c r="UK1" s="163"/>
      <c r="UL1" s="163"/>
      <c r="UM1" s="163"/>
      <c r="UN1" s="163"/>
      <c r="UO1" s="163"/>
      <c r="UP1" s="163"/>
      <c r="UQ1" s="163"/>
      <c r="UR1" s="163"/>
      <c r="US1" s="163"/>
      <c r="UT1" s="163"/>
      <c r="UU1" s="163"/>
      <c r="UV1" s="163"/>
      <c r="UW1" s="163"/>
      <c r="UX1" s="163"/>
      <c r="UY1" s="163"/>
      <c r="UZ1" s="163"/>
      <c r="VA1" s="163"/>
      <c r="VB1" s="163"/>
      <c r="VC1" s="163"/>
      <c r="VD1" s="163"/>
      <c r="VE1" s="163"/>
      <c r="VF1" s="163"/>
      <c r="VG1" s="163"/>
      <c r="VH1" s="163"/>
      <c r="VI1" s="163"/>
      <c r="VJ1" s="163"/>
      <c r="VK1" s="163"/>
      <c r="VL1" s="163"/>
      <c r="VM1" s="163"/>
      <c r="VN1" s="163"/>
      <c r="VO1" s="163"/>
      <c r="VP1" s="163"/>
      <c r="VQ1" s="163"/>
      <c r="VR1" s="163"/>
      <c r="VS1" s="163"/>
      <c r="VT1" s="163"/>
      <c r="VU1" s="163"/>
      <c r="VV1" s="163"/>
      <c r="VW1" s="163"/>
      <c r="VX1" s="163"/>
      <c r="VY1" s="163"/>
      <c r="VZ1" s="163"/>
      <c r="WA1" s="163"/>
      <c r="WB1" s="163"/>
      <c r="WC1" s="163"/>
      <c r="WD1" s="163"/>
      <c r="WE1" s="163"/>
      <c r="WF1" s="163"/>
      <c r="WG1" s="163"/>
      <c r="WH1" s="163"/>
      <c r="WI1" s="163"/>
      <c r="WJ1" s="163"/>
      <c r="WK1" s="163"/>
      <c r="WL1" s="163"/>
      <c r="WM1" s="163"/>
      <c r="WN1" s="163"/>
      <c r="WO1" s="163"/>
      <c r="WP1" s="163"/>
      <c r="WQ1" s="163"/>
      <c r="WR1" s="163"/>
      <c r="WS1" s="163"/>
      <c r="WT1" s="163"/>
      <c r="WU1" s="163"/>
      <c r="WV1" s="163"/>
      <c r="WW1" s="163"/>
      <c r="WX1" s="163"/>
      <c r="WY1" s="163"/>
      <c r="WZ1" s="163"/>
      <c r="XA1" s="163"/>
      <c r="XB1" s="163"/>
      <c r="XC1" s="163"/>
      <c r="XD1" s="163"/>
      <c r="XE1" s="163"/>
      <c r="XF1" s="163"/>
      <c r="XG1" s="163"/>
      <c r="XH1" s="163"/>
      <c r="XI1" s="163"/>
      <c r="XJ1" s="163"/>
      <c r="XK1" s="163"/>
      <c r="XL1" s="163"/>
      <c r="XM1" s="163"/>
      <c r="XN1" s="163"/>
      <c r="XO1" s="163"/>
      <c r="XP1" s="163"/>
      <c r="XQ1" s="163"/>
      <c r="XR1" s="163"/>
      <c r="XS1" s="163"/>
      <c r="XT1" s="163"/>
      <c r="XU1" s="163"/>
      <c r="XV1" s="163"/>
      <c r="XW1" s="163"/>
      <c r="XX1" s="163"/>
      <c r="XY1" s="163"/>
      <c r="XZ1" s="163"/>
      <c r="YA1" s="163"/>
      <c r="YB1" s="163"/>
      <c r="YC1" s="163"/>
      <c r="YD1" s="163"/>
      <c r="YE1" s="163"/>
      <c r="YF1" s="163"/>
      <c r="YG1" s="163"/>
      <c r="YH1" s="163"/>
      <c r="YI1" s="163"/>
      <c r="YJ1" s="163"/>
      <c r="YK1" s="163"/>
      <c r="YL1" s="163"/>
      <c r="YM1" s="163"/>
      <c r="YN1" s="163"/>
      <c r="YO1" s="163"/>
      <c r="YP1" s="163"/>
      <c r="YQ1" s="163"/>
      <c r="YR1" s="163"/>
      <c r="YS1" s="163"/>
      <c r="YT1" s="163"/>
      <c r="YU1" s="163"/>
      <c r="YV1" s="163"/>
      <c r="YW1" s="163"/>
      <c r="YX1" s="163"/>
      <c r="YY1" s="163"/>
      <c r="YZ1" s="163"/>
      <c r="ZA1" s="163"/>
      <c r="ZB1" s="163"/>
      <c r="ZC1" s="163"/>
      <c r="ZD1" s="163"/>
      <c r="ZE1" s="163"/>
      <c r="ZF1" s="163"/>
      <c r="ZG1" s="163"/>
      <c r="ZH1" s="163"/>
      <c r="ZI1" s="163"/>
      <c r="ZJ1" s="163"/>
      <c r="ZK1" s="163"/>
      <c r="ZL1" s="163"/>
      <c r="ZM1" s="163"/>
      <c r="ZN1" s="163"/>
      <c r="ZO1" s="163"/>
      <c r="ZP1" s="163"/>
      <c r="ZQ1" s="163"/>
      <c r="ZR1" s="163"/>
      <c r="ZS1" s="163"/>
      <c r="ZT1" s="163"/>
      <c r="ZU1" s="163"/>
      <c r="ZV1" s="163"/>
      <c r="ZW1" s="163"/>
      <c r="ZX1" s="163"/>
      <c r="ZY1" s="163"/>
      <c r="ZZ1" s="163"/>
      <c r="AAA1" s="163"/>
      <c r="AAB1" s="163"/>
      <c r="AAC1" s="163"/>
      <c r="AAD1" s="164"/>
      <c r="AAE1" s="135" t="s">
        <v>210</v>
      </c>
      <c r="AAF1" s="135" t="s">
        <v>327</v>
      </c>
      <c r="AAG1" s="137" t="s">
        <v>212</v>
      </c>
    </row>
    <row r="2" spans="1:709" s="61" customFormat="1" ht="12" hidden="1" thickBot="1" x14ac:dyDescent="0.25">
      <c r="A2" s="60"/>
      <c r="B2" s="140" t="s">
        <v>205</v>
      </c>
      <c r="C2" s="141"/>
      <c r="D2" s="141"/>
      <c r="E2" s="141"/>
      <c r="F2" s="141"/>
      <c r="G2" s="142"/>
      <c r="H2" s="143" t="s">
        <v>206</v>
      </c>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62"/>
      <c r="HF2" s="145" t="s">
        <v>207</v>
      </c>
      <c r="HG2" s="146"/>
      <c r="HH2" s="146"/>
      <c r="HI2" s="147"/>
      <c r="HJ2" s="148" t="s">
        <v>208</v>
      </c>
      <c r="HK2" s="149"/>
      <c r="HL2" s="149"/>
      <c r="HM2" s="149"/>
      <c r="HN2" s="149"/>
      <c r="HO2" s="149"/>
      <c r="HP2" s="149"/>
      <c r="HQ2" s="149"/>
      <c r="HR2" s="149"/>
      <c r="HS2" s="149"/>
      <c r="HT2" s="149"/>
      <c r="HU2" s="149"/>
      <c r="HV2" s="149"/>
      <c r="HW2" s="149"/>
      <c r="HX2" s="149"/>
      <c r="HY2" s="149"/>
      <c r="HZ2" s="149"/>
      <c r="IA2" s="149"/>
      <c r="IB2" s="149"/>
      <c r="IC2" s="149"/>
      <c r="ID2" s="149"/>
      <c r="IE2" s="149"/>
      <c r="IF2" s="149"/>
      <c r="IG2" s="149"/>
      <c r="IH2" s="149"/>
      <c r="II2" s="149"/>
      <c r="IJ2" s="149"/>
      <c r="IK2" s="149"/>
      <c r="IL2" s="149"/>
      <c r="IM2" s="149"/>
      <c r="IN2" s="149"/>
      <c r="IO2" s="149"/>
      <c r="IP2" s="149"/>
      <c r="IQ2" s="149"/>
      <c r="IR2" s="149"/>
      <c r="IS2" s="149"/>
      <c r="IT2" s="149"/>
      <c r="IU2" s="149"/>
      <c r="IV2" s="149"/>
      <c r="IW2" s="149"/>
      <c r="IX2" s="149"/>
      <c r="IY2" s="149"/>
      <c r="IZ2" s="149"/>
      <c r="JA2" s="149"/>
      <c r="JB2" s="149"/>
      <c r="JC2" s="149"/>
      <c r="JD2" s="149"/>
      <c r="JE2" s="149"/>
      <c r="JF2" s="149"/>
      <c r="JG2" s="149"/>
      <c r="JH2" s="149"/>
      <c r="JI2" s="149"/>
      <c r="JJ2" s="149"/>
      <c r="JK2" s="149"/>
      <c r="JL2" s="149"/>
      <c r="JM2" s="149"/>
      <c r="JN2" s="149"/>
      <c r="JO2" s="149"/>
      <c r="JP2" s="149"/>
      <c r="JQ2" s="149"/>
      <c r="JR2" s="149"/>
      <c r="JS2" s="149"/>
      <c r="JT2" s="149"/>
      <c r="JU2" s="149"/>
      <c r="JV2" s="149"/>
      <c r="JW2" s="149"/>
      <c r="JX2" s="149"/>
      <c r="JY2" s="149"/>
      <c r="JZ2" s="149"/>
      <c r="KA2" s="149"/>
      <c r="KB2" s="149"/>
      <c r="KC2" s="149"/>
      <c r="KD2" s="149"/>
      <c r="KE2" s="149"/>
      <c r="KF2" s="149"/>
      <c r="KG2" s="149"/>
      <c r="KH2" s="150"/>
      <c r="KI2" s="151" t="s">
        <v>206</v>
      </c>
      <c r="KJ2" s="152"/>
      <c r="KK2" s="152"/>
      <c r="KL2" s="152"/>
      <c r="KM2" s="152"/>
      <c r="KN2" s="152"/>
      <c r="KO2" s="152"/>
      <c r="KP2" s="152"/>
      <c r="KQ2" s="152"/>
      <c r="KR2" s="152"/>
      <c r="KS2" s="152"/>
      <c r="KT2" s="152"/>
      <c r="KU2" s="152"/>
      <c r="KV2" s="152"/>
      <c r="KW2" s="152"/>
      <c r="KX2" s="152"/>
      <c r="KY2" s="152"/>
      <c r="KZ2" s="152"/>
      <c r="LA2" s="152"/>
      <c r="LB2" s="152"/>
      <c r="LC2" s="152"/>
      <c r="LD2" s="152"/>
      <c r="LE2" s="152"/>
      <c r="LF2" s="152"/>
      <c r="LG2" s="152"/>
      <c r="LH2" s="152"/>
      <c r="LI2" s="152"/>
      <c r="LJ2" s="152"/>
      <c r="LK2" s="152"/>
      <c r="LL2" s="152"/>
      <c r="LM2" s="152"/>
      <c r="LN2" s="152"/>
      <c r="LO2" s="152"/>
      <c r="LP2" s="152"/>
      <c r="LQ2" s="152"/>
      <c r="LR2" s="152"/>
      <c r="LS2" s="152"/>
      <c r="LT2" s="152"/>
      <c r="LU2" s="152"/>
      <c r="LV2" s="152"/>
      <c r="LW2" s="152"/>
      <c r="LX2" s="152"/>
      <c r="LY2" s="152"/>
      <c r="LZ2" s="152"/>
      <c r="MA2" s="152"/>
      <c r="MB2" s="152"/>
      <c r="MC2" s="152"/>
      <c r="MD2" s="152"/>
      <c r="ME2" s="152"/>
      <c r="MF2" s="152"/>
      <c r="MG2" s="152"/>
      <c r="MH2" s="152"/>
      <c r="MI2" s="152"/>
      <c r="MJ2" s="152"/>
      <c r="MK2" s="152"/>
      <c r="ML2" s="152"/>
      <c r="MM2" s="152"/>
      <c r="MN2" s="152"/>
      <c r="MO2" s="152"/>
      <c r="MP2" s="152"/>
      <c r="MQ2" s="152"/>
      <c r="MR2" s="152"/>
      <c r="MS2" s="152"/>
      <c r="MT2" s="152"/>
      <c r="MU2" s="152"/>
      <c r="MV2" s="152"/>
      <c r="MW2" s="152"/>
      <c r="MX2" s="152"/>
      <c r="MY2" s="152"/>
      <c r="MZ2" s="152"/>
      <c r="NA2" s="152"/>
      <c r="NB2" s="152"/>
      <c r="NC2" s="152"/>
      <c r="ND2" s="152"/>
      <c r="NE2" s="152"/>
      <c r="NF2" s="152"/>
      <c r="NG2" s="152"/>
      <c r="NH2" s="152"/>
      <c r="NI2" s="152"/>
      <c r="NJ2" s="152"/>
      <c r="NK2" s="152"/>
      <c r="NL2" s="152"/>
      <c r="NM2" s="152"/>
      <c r="NN2" s="152"/>
      <c r="NO2" s="152"/>
      <c r="NP2" s="152"/>
      <c r="NQ2" s="152"/>
      <c r="NR2" s="152"/>
      <c r="NS2" s="152"/>
      <c r="NT2" s="152"/>
      <c r="NU2" s="152"/>
      <c r="NV2" s="152"/>
      <c r="NW2" s="152"/>
      <c r="NX2" s="152"/>
      <c r="NY2" s="152"/>
      <c r="NZ2" s="152"/>
      <c r="OA2" s="152"/>
      <c r="OB2" s="152"/>
      <c r="OC2" s="152"/>
      <c r="OD2" s="152"/>
      <c r="OE2" s="152"/>
      <c r="OF2" s="152"/>
      <c r="OG2" s="152"/>
      <c r="OH2" s="152"/>
      <c r="OI2" s="152"/>
      <c r="OJ2" s="152"/>
      <c r="OK2" s="152"/>
      <c r="OL2" s="152"/>
      <c r="OM2" s="152"/>
      <c r="ON2" s="152"/>
      <c r="OO2" s="152"/>
      <c r="OP2" s="152"/>
      <c r="OQ2" s="152"/>
      <c r="OR2" s="152"/>
      <c r="OS2" s="152"/>
      <c r="OT2" s="152"/>
      <c r="OU2" s="152"/>
      <c r="OV2" s="152"/>
      <c r="OW2" s="152"/>
      <c r="OX2" s="152"/>
      <c r="OY2" s="152"/>
      <c r="OZ2" s="152"/>
      <c r="PA2" s="152"/>
      <c r="PB2" s="152"/>
      <c r="PC2" s="152"/>
      <c r="PD2" s="152"/>
      <c r="PE2" s="152"/>
      <c r="PF2" s="152"/>
      <c r="PG2" s="152"/>
      <c r="PH2" s="152"/>
      <c r="PI2" s="152"/>
      <c r="PJ2" s="152"/>
      <c r="PK2" s="152"/>
      <c r="PL2" s="152"/>
      <c r="PM2" s="152"/>
      <c r="PN2" s="152"/>
      <c r="PO2" s="152"/>
      <c r="PP2" s="152"/>
      <c r="PQ2" s="152"/>
      <c r="PR2" s="152"/>
      <c r="PS2" s="152"/>
      <c r="PT2" s="152"/>
      <c r="PU2" s="152"/>
      <c r="PV2" s="152"/>
      <c r="PW2" s="152"/>
      <c r="PX2" s="152"/>
      <c r="PY2" s="152"/>
      <c r="PZ2" s="152"/>
      <c r="QA2" s="152"/>
      <c r="QB2" s="152"/>
      <c r="QC2" s="152"/>
      <c r="QD2" s="152"/>
      <c r="QE2" s="152"/>
      <c r="QF2" s="152"/>
      <c r="QG2" s="152"/>
      <c r="QH2" s="152"/>
      <c r="QI2" s="152"/>
      <c r="QJ2" s="152"/>
      <c r="QK2" s="152"/>
      <c r="QL2" s="152"/>
      <c r="QM2" s="152"/>
      <c r="QN2" s="152"/>
      <c r="QO2" s="152"/>
      <c r="QP2" s="152"/>
      <c r="QQ2" s="152"/>
      <c r="QR2" s="152"/>
      <c r="QS2" s="152"/>
      <c r="QT2" s="152"/>
      <c r="QU2" s="152"/>
      <c r="QV2" s="152"/>
      <c r="QW2" s="152"/>
      <c r="QX2" s="152"/>
      <c r="QY2" s="152"/>
      <c r="QZ2" s="152"/>
      <c r="RA2" s="152"/>
      <c r="RB2" s="152"/>
      <c r="RC2" s="152"/>
      <c r="RD2" s="152"/>
      <c r="RE2" s="152"/>
      <c r="RF2" s="152"/>
      <c r="RG2" s="152"/>
      <c r="RH2" s="152"/>
      <c r="RI2" s="152"/>
      <c r="RJ2" s="152"/>
      <c r="RK2" s="152"/>
      <c r="RL2" s="152"/>
      <c r="RM2" s="152"/>
      <c r="RN2" s="152"/>
      <c r="RO2" s="152"/>
      <c r="RP2" s="152"/>
      <c r="RQ2" s="152"/>
      <c r="RR2" s="152"/>
      <c r="RS2" s="152"/>
      <c r="RT2" s="152"/>
      <c r="RU2" s="152"/>
      <c r="RV2" s="152"/>
      <c r="RW2" s="152"/>
      <c r="RX2" s="152"/>
      <c r="RY2" s="152"/>
      <c r="RZ2" s="152"/>
      <c r="SA2" s="152"/>
      <c r="SB2" s="152"/>
      <c r="SC2" s="152"/>
      <c r="SD2" s="152"/>
      <c r="SE2" s="152"/>
      <c r="SF2" s="152"/>
      <c r="SG2" s="152"/>
      <c r="SH2" s="152"/>
      <c r="SI2" s="152"/>
      <c r="SJ2" s="152"/>
      <c r="SK2" s="152"/>
      <c r="SL2" s="152"/>
      <c r="SM2" s="152"/>
      <c r="SN2" s="152"/>
      <c r="SO2" s="152"/>
      <c r="SP2" s="152"/>
      <c r="SQ2" s="152"/>
      <c r="SR2" s="152"/>
      <c r="SS2" s="152"/>
      <c r="ST2" s="152"/>
      <c r="SU2" s="152"/>
      <c r="SV2" s="152"/>
      <c r="SW2" s="152"/>
      <c r="SX2" s="152"/>
      <c r="SY2" s="152"/>
      <c r="SZ2" s="152"/>
      <c r="TA2" s="152"/>
      <c r="TB2" s="152"/>
      <c r="TC2" s="152"/>
      <c r="TD2" s="152"/>
      <c r="TE2" s="152"/>
      <c r="TF2" s="152"/>
      <c r="TG2" s="152"/>
      <c r="TH2" s="152"/>
      <c r="TI2" s="152"/>
      <c r="TJ2" s="152"/>
      <c r="TK2" s="152"/>
      <c r="TL2" s="152"/>
      <c r="TM2" s="152"/>
      <c r="TN2" s="152"/>
      <c r="TO2" s="152"/>
      <c r="TP2" s="152"/>
      <c r="TQ2" s="152"/>
      <c r="TR2" s="152"/>
      <c r="TS2" s="152"/>
      <c r="TT2" s="152"/>
      <c r="TU2" s="152"/>
      <c r="TV2" s="152"/>
      <c r="TW2" s="152"/>
      <c r="TX2" s="152"/>
      <c r="TY2" s="152"/>
      <c r="TZ2" s="152"/>
      <c r="UA2" s="152"/>
      <c r="UB2" s="152"/>
      <c r="UC2" s="152"/>
      <c r="UD2" s="152"/>
      <c r="UE2" s="152"/>
      <c r="UF2" s="152"/>
      <c r="UG2" s="152"/>
      <c r="UH2" s="152"/>
      <c r="UI2" s="152"/>
      <c r="UJ2" s="152"/>
      <c r="UK2" s="152"/>
      <c r="UL2" s="152"/>
      <c r="UM2" s="152"/>
      <c r="UN2" s="152"/>
      <c r="UO2" s="152"/>
      <c r="UP2" s="152"/>
      <c r="UQ2" s="152"/>
      <c r="UR2" s="152"/>
      <c r="US2" s="152"/>
      <c r="UT2" s="152"/>
      <c r="UU2" s="152"/>
      <c r="UV2" s="152"/>
      <c r="UW2" s="152"/>
      <c r="UX2" s="152"/>
      <c r="UY2" s="152"/>
      <c r="UZ2" s="152"/>
      <c r="VA2" s="152"/>
      <c r="VB2" s="152"/>
      <c r="VC2" s="152"/>
      <c r="VD2" s="152"/>
      <c r="VE2" s="152"/>
      <c r="VF2" s="152"/>
      <c r="VG2" s="152"/>
      <c r="VH2" s="152"/>
      <c r="VI2" s="152"/>
      <c r="VJ2" s="152"/>
      <c r="VK2" s="152"/>
      <c r="VL2" s="152"/>
      <c r="VM2" s="152"/>
      <c r="VN2" s="152"/>
      <c r="VO2" s="152"/>
      <c r="VP2" s="152"/>
      <c r="VQ2" s="152"/>
      <c r="VR2" s="152"/>
      <c r="VS2" s="152"/>
      <c r="VT2" s="152"/>
      <c r="VU2" s="152"/>
      <c r="VV2" s="152"/>
      <c r="VW2" s="152"/>
      <c r="VX2" s="152"/>
      <c r="VY2" s="152"/>
      <c r="VZ2" s="152"/>
      <c r="WA2" s="152"/>
      <c r="WB2" s="152"/>
      <c r="WC2" s="152"/>
      <c r="WD2" s="152"/>
      <c r="WE2" s="152"/>
      <c r="WF2" s="152"/>
      <c r="WG2" s="152"/>
      <c r="WH2" s="152"/>
      <c r="WI2" s="152"/>
      <c r="WJ2" s="152"/>
      <c r="WK2" s="152"/>
      <c r="WL2" s="152"/>
      <c r="WM2" s="152"/>
      <c r="WN2" s="152"/>
      <c r="WO2" s="152"/>
      <c r="WP2" s="152"/>
      <c r="WQ2" s="152"/>
      <c r="WR2" s="152"/>
      <c r="WS2" s="152"/>
      <c r="WT2" s="152"/>
      <c r="WU2" s="152"/>
      <c r="WV2" s="152"/>
      <c r="WW2" s="152"/>
      <c r="WX2" s="152"/>
      <c r="WY2" s="152"/>
      <c r="WZ2" s="152"/>
      <c r="XA2" s="152"/>
      <c r="XB2" s="152"/>
      <c r="XC2" s="152"/>
      <c r="XD2" s="152"/>
      <c r="XE2" s="152"/>
      <c r="XF2" s="152"/>
      <c r="XG2" s="152"/>
      <c r="XH2" s="152"/>
      <c r="XI2" s="152"/>
      <c r="XJ2" s="152"/>
      <c r="XK2" s="152"/>
      <c r="XL2" s="152"/>
      <c r="XM2" s="152"/>
      <c r="XN2" s="152"/>
      <c r="XO2" s="152"/>
      <c r="XP2" s="152"/>
      <c r="XQ2" s="152"/>
      <c r="XR2" s="152"/>
      <c r="XS2" s="152"/>
      <c r="XT2" s="152"/>
      <c r="XU2" s="152"/>
      <c r="XV2" s="152"/>
      <c r="XW2" s="152"/>
      <c r="XX2" s="152"/>
      <c r="XY2" s="152"/>
      <c r="XZ2" s="152"/>
      <c r="YA2" s="152"/>
      <c r="YB2" s="152"/>
      <c r="YC2" s="152"/>
      <c r="YD2" s="152"/>
      <c r="YE2" s="152"/>
      <c r="YF2" s="152"/>
      <c r="YG2" s="152"/>
      <c r="YH2" s="152"/>
      <c r="YI2" s="152"/>
      <c r="YJ2" s="152"/>
      <c r="YK2" s="152"/>
      <c r="YL2" s="152"/>
      <c r="YM2" s="152"/>
      <c r="YN2" s="152"/>
      <c r="YO2" s="152"/>
      <c r="YP2" s="152"/>
      <c r="YQ2" s="152"/>
      <c r="YR2" s="152"/>
      <c r="YS2" s="152"/>
      <c r="YT2" s="152"/>
      <c r="YU2" s="152"/>
      <c r="YV2" s="152"/>
      <c r="YW2" s="152"/>
      <c r="YX2" s="152"/>
      <c r="YY2" s="152"/>
      <c r="YZ2" s="152"/>
      <c r="ZA2" s="152"/>
      <c r="ZB2" s="152"/>
      <c r="ZC2" s="152"/>
      <c r="ZD2" s="152"/>
      <c r="ZE2" s="152"/>
      <c r="ZF2" s="152"/>
      <c r="ZG2" s="152"/>
      <c r="ZH2" s="152"/>
      <c r="ZI2" s="153"/>
      <c r="ZJ2" s="154" t="s">
        <v>205</v>
      </c>
      <c r="ZK2" s="155"/>
      <c r="ZL2" s="155"/>
      <c r="ZM2" s="155"/>
      <c r="ZN2" s="155"/>
      <c r="ZO2" s="155"/>
      <c r="ZP2" s="155"/>
      <c r="ZQ2" s="155"/>
      <c r="ZR2" s="155"/>
      <c r="ZS2" s="155"/>
      <c r="ZT2" s="155"/>
      <c r="ZU2" s="155"/>
      <c r="ZV2" s="155"/>
      <c r="ZW2" s="155"/>
      <c r="ZX2" s="155"/>
      <c r="ZY2" s="155"/>
      <c r="ZZ2" s="155"/>
      <c r="AAA2" s="155"/>
      <c r="AAB2" s="156"/>
      <c r="AAC2" s="157" t="s">
        <v>209</v>
      </c>
      <c r="AAD2" s="158"/>
      <c r="AAE2" s="136"/>
      <c r="AAF2" s="136"/>
      <c r="AAG2" s="138"/>
    </row>
    <row r="3" spans="1:709" s="70" customFormat="1" ht="12" hidden="1" thickBot="1" x14ac:dyDescent="0.25">
      <c r="A3" s="63" t="s">
        <v>103</v>
      </c>
      <c r="B3" s="63" t="s">
        <v>23</v>
      </c>
      <c r="C3" s="63" t="s">
        <v>66</v>
      </c>
      <c r="D3" s="63" t="s">
        <v>0</v>
      </c>
      <c r="E3" s="63" t="s">
        <v>76</v>
      </c>
      <c r="F3" s="63" t="s">
        <v>77</v>
      </c>
      <c r="G3" s="64" t="s">
        <v>233</v>
      </c>
      <c r="H3" s="63" t="s">
        <v>115</v>
      </c>
      <c r="I3" s="63" t="s">
        <v>110</v>
      </c>
      <c r="J3" s="63" t="s">
        <v>151</v>
      </c>
      <c r="K3" s="63" t="s">
        <v>75</v>
      </c>
      <c r="L3" s="63" t="s">
        <v>98</v>
      </c>
      <c r="M3" s="63" t="s">
        <v>428</v>
      </c>
      <c r="N3" s="63" t="s">
        <v>429</v>
      </c>
      <c r="O3" s="63" t="s">
        <v>131</v>
      </c>
      <c r="P3" s="63" t="s">
        <v>264</v>
      </c>
      <c r="Q3" s="63" t="s">
        <v>265</v>
      </c>
      <c r="R3" s="63" t="s">
        <v>128</v>
      </c>
      <c r="S3" s="63" t="s">
        <v>224</v>
      </c>
      <c r="T3" s="63" t="s">
        <v>225</v>
      </c>
      <c r="U3" s="63" t="s">
        <v>360</v>
      </c>
      <c r="V3" s="63" t="s">
        <v>13</v>
      </c>
      <c r="W3" s="63" t="s">
        <v>2</v>
      </c>
      <c r="X3" s="63" t="s">
        <v>129</v>
      </c>
      <c r="Y3" s="63" t="s">
        <v>37</v>
      </c>
      <c r="Z3" s="63" t="s">
        <v>4</v>
      </c>
      <c r="AA3" s="63" t="s">
        <v>130</v>
      </c>
      <c r="AB3" s="63" t="s">
        <v>33</v>
      </c>
      <c r="AC3" s="63" t="s">
        <v>31</v>
      </c>
      <c r="AD3" s="63" t="s">
        <v>46</v>
      </c>
      <c r="AE3" s="63" t="s">
        <v>132</v>
      </c>
      <c r="AF3" s="63" t="s">
        <v>40</v>
      </c>
      <c r="AG3" s="63" t="s">
        <v>223</v>
      </c>
      <c r="AH3" s="63" t="s">
        <v>14</v>
      </c>
      <c r="AI3" s="63" t="s">
        <v>15</v>
      </c>
      <c r="AJ3" s="63" t="s">
        <v>215</v>
      </c>
      <c r="AK3" s="63" t="s">
        <v>16</v>
      </c>
      <c r="AL3" s="63" t="s">
        <v>17</v>
      </c>
      <c r="AM3" s="63" t="s">
        <v>216</v>
      </c>
      <c r="AN3" s="63" t="s">
        <v>217</v>
      </c>
      <c r="AO3" s="63" t="s">
        <v>59</v>
      </c>
      <c r="AP3" s="63" t="s">
        <v>138</v>
      </c>
      <c r="AQ3" s="63" t="s">
        <v>356</v>
      </c>
      <c r="AR3" s="63" t="s">
        <v>357</v>
      </c>
      <c r="AS3" s="63" t="s">
        <v>32</v>
      </c>
      <c r="AT3" s="63" t="s">
        <v>116</v>
      </c>
      <c r="AU3" s="63" t="s">
        <v>254</v>
      </c>
      <c r="AV3" s="63" t="s">
        <v>337</v>
      </c>
      <c r="AW3" s="63" t="s">
        <v>112</v>
      </c>
      <c r="AX3" s="63" t="s">
        <v>338</v>
      </c>
      <c r="AY3" s="63" t="s">
        <v>339</v>
      </c>
      <c r="AZ3" s="63" t="s">
        <v>102</v>
      </c>
      <c r="BA3" s="63" t="s">
        <v>51</v>
      </c>
      <c r="BB3" s="63" t="s">
        <v>57</v>
      </c>
      <c r="BC3" s="63" t="s">
        <v>149</v>
      </c>
      <c r="BD3" s="63" t="s">
        <v>150</v>
      </c>
      <c r="BE3" s="63" t="s">
        <v>133</v>
      </c>
      <c r="BF3" s="63" t="s">
        <v>358</v>
      </c>
      <c r="BG3" s="63" t="s">
        <v>359</v>
      </c>
      <c r="BH3" s="63" t="s">
        <v>38</v>
      </c>
      <c r="BI3" s="63" t="s">
        <v>74</v>
      </c>
      <c r="BJ3" s="63" t="s">
        <v>266</v>
      </c>
      <c r="BK3" s="63" t="s">
        <v>122</v>
      </c>
      <c r="BL3" s="63" t="s">
        <v>213</v>
      </c>
      <c r="BM3" s="63" t="s">
        <v>139</v>
      </c>
      <c r="BN3" s="63" t="s">
        <v>353</v>
      </c>
      <c r="BO3" s="63" t="s">
        <v>121</v>
      </c>
      <c r="BP3" s="63" t="s">
        <v>140</v>
      </c>
      <c r="BQ3" s="63" t="s">
        <v>355</v>
      </c>
      <c r="BR3" s="63" t="s">
        <v>47</v>
      </c>
      <c r="BS3" s="63" t="s">
        <v>41</v>
      </c>
      <c r="BT3" s="63" t="s">
        <v>55</v>
      </c>
      <c r="BU3" s="63" t="s">
        <v>152</v>
      </c>
      <c r="BV3" s="63" t="s">
        <v>153</v>
      </c>
      <c r="BW3" s="63" t="s">
        <v>134</v>
      </c>
      <c r="BX3" s="63" t="s">
        <v>35</v>
      </c>
      <c r="BY3" s="63" t="s">
        <v>20</v>
      </c>
      <c r="BZ3" s="63" t="s">
        <v>141</v>
      </c>
      <c r="CA3" s="63" t="s">
        <v>49</v>
      </c>
      <c r="CB3" s="63" t="s">
        <v>72</v>
      </c>
      <c r="CC3" s="63" t="s">
        <v>73</v>
      </c>
      <c r="CD3" s="63" t="s">
        <v>117</v>
      </c>
      <c r="CE3" s="63" t="s">
        <v>330</v>
      </c>
      <c r="CF3" s="63" t="s">
        <v>342</v>
      </c>
      <c r="CG3" s="63" t="s">
        <v>48</v>
      </c>
      <c r="CH3" s="63" t="s">
        <v>39</v>
      </c>
      <c r="CI3" s="63" t="s">
        <v>260</v>
      </c>
      <c r="CJ3" s="63" t="s">
        <v>261</v>
      </c>
      <c r="CK3" s="63" t="s">
        <v>30</v>
      </c>
      <c r="CL3" s="63" t="s">
        <v>221</v>
      </c>
      <c r="CM3" s="63" t="s">
        <v>56</v>
      </c>
      <c r="CN3" s="63" t="s">
        <v>114</v>
      </c>
      <c r="CO3" s="63" t="s">
        <v>118</v>
      </c>
      <c r="CP3" s="63" t="s">
        <v>94</v>
      </c>
      <c r="CQ3" s="63" t="s">
        <v>156</v>
      </c>
      <c r="CR3" s="63" t="s">
        <v>120</v>
      </c>
      <c r="CS3" s="63" t="s">
        <v>326</v>
      </c>
      <c r="CT3" s="63" t="s">
        <v>142</v>
      </c>
      <c r="CU3" s="63" t="s">
        <v>143</v>
      </c>
      <c r="CV3" s="63" t="s">
        <v>354</v>
      </c>
      <c r="CW3" s="63" t="s">
        <v>119</v>
      </c>
      <c r="CX3" s="63" t="s">
        <v>44</v>
      </c>
      <c r="CY3" s="63" t="s">
        <v>256</v>
      </c>
      <c r="CZ3" s="63" t="s">
        <v>325</v>
      </c>
      <c r="DA3" s="63" t="s">
        <v>135</v>
      </c>
      <c r="DB3" s="63" t="s">
        <v>93</v>
      </c>
      <c r="DC3" s="63" t="s">
        <v>222</v>
      </c>
      <c r="DD3" s="63" t="s">
        <v>50</v>
      </c>
      <c r="DE3" s="63" t="s">
        <v>50</v>
      </c>
      <c r="DF3" s="63" t="s">
        <v>107</v>
      </c>
      <c r="DG3" s="63" t="s">
        <v>257</v>
      </c>
      <c r="DH3" s="63" t="s">
        <v>123</v>
      </c>
      <c r="DI3" s="63" t="s">
        <v>89</v>
      </c>
      <c r="DJ3" s="63" t="s">
        <v>113</v>
      </c>
      <c r="DK3" s="63" t="s">
        <v>92</v>
      </c>
      <c r="DL3" s="63" t="s">
        <v>96</v>
      </c>
      <c r="DM3" s="63" t="s">
        <v>1</v>
      </c>
      <c r="DN3" s="63" t="s">
        <v>69</v>
      </c>
      <c r="DO3" s="63" t="s">
        <v>65</v>
      </c>
      <c r="DP3" s="63" t="s">
        <v>279</v>
      </c>
      <c r="DQ3" s="63" t="s">
        <v>144</v>
      </c>
      <c r="DR3" s="63" t="s">
        <v>43</v>
      </c>
      <c r="DS3" s="63" t="s">
        <v>145</v>
      </c>
      <c r="DT3" s="63" t="s">
        <v>361</v>
      </c>
      <c r="DU3" s="63" t="s">
        <v>137</v>
      </c>
      <c r="DV3" s="63" t="s">
        <v>146</v>
      </c>
      <c r="DW3" s="63" t="s">
        <v>42</v>
      </c>
      <c r="DX3" s="63" t="s">
        <v>5</v>
      </c>
      <c r="DY3" s="63" t="s">
        <v>29</v>
      </c>
      <c r="DZ3" s="63" t="s">
        <v>154</v>
      </c>
      <c r="EA3" s="63" t="s">
        <v>28</v>
      </c>
      <c r="EB3" s="63" t="s">
        <v>136</v>
      </c>
      <c r="EC3" s="63" t="s">
        <v>34</v>
      </c>
      <c r="ED3" s="63" t="s">
        <v>97</v>
      </c>
      <c r="EE3" s="63" t="s">
        <v>218</v>
      </c>
      <c r="EF3" s="63" t="s">
        <v>148</v>
      </c>
      <c r="EG3" s="63" t="s">
        <v>253</v>
      </c>
      <c r="EH3" s="63" t="s">
        <v>111</v>
      </c>
      <c r="EI3" s="63" t="s">
        <v>87</v>
      </c>
      <c r="EJ3" s="63" t="s">
        <v>91</v>
      </c>
      <c r="EK3" s="63" t="s">
        <v>124</v>
      </c>
      <c r="EL3" s="63" t="s">
        <v>415</v>
      </c>
      <c r="EM3" s="63" t="s">
        <v>416</v>
      </c>
      <c r="EN3" s="63" t="s">
        <v>417</v>
      </c>
      <c r="EO3" s="63" t="s">
        <v>125</v>
      </c>
      <c r="EP3" s="63" t="s">
        <v>409</v>
      </c>
      <c r="EQ3" s="63" t="s">
        <v>3</v>
      </c>
      <c r="ER3" s="63" t="s">
        <v>418</v>
      </c>
      <c r="ES3" s="63" t="s">
        <v>419</v>
      </c>
      <c r="ET3" s="63" t="s">
        <v>420</v>
      </c>
      <c r="EU3" s="63" t="s">
        <v>423</v>
      </c>
      <c r="EV3" s="63" t="s">
        <v>422</v>
      </c>
      <c r="EW3" s="63" t="s">
        <v>421</v>
      </c>
      <c r="EX3" s="63" t="s">
        <v>109</v>
      </c>
      <c r="EY3" s="63" t="s">
        <v>90</v>
      </c>
      <c r="EZ3" s="63" t="s">
        <v>126</v>
      </c>
      <c r="FA3" s="63" t="s">
        <v>88</v>
      </c>
      <c r="FB3" s="63" t="s">
        <v>127</v>
      </c>
      <c r="FC3" s="63" t="s">
        <v>80</v>
      </c>
      <c r="FD3" s="63" t="s">
        <v>81</v>
      </c>
      <c r="FE3" s="63" t="s">
        <v>319</v>
      </c>
      <c r="FF3" s="63" t="s">
        <v>158</v>
      </c>
      <c r="FG3" s="63" t="s">
        <v>147</v>
      </c>
      <c r="FH3" s="63" t="s">
        <v>277</v>
      </c>
      <c r="FI3" s="63" t="s">
        <v>276</v>
      </c>
      <c r="FJ3" s="63" t="s">
        <v>275</v>
      </c>
      <c r="FK3" s="63" t="s">
        <v>274</v>
      </c>
      <c r="FL3" s="63" t="s">
        <v>273</v>
      </c>
      <c r="FM3" s="63" t="s">
        <v>272</v>
      </c>
      <c r="FN3" s="63" t="s">
        <v>271</v>
      </c>
      <c r="FO3" s="63" t="s">
        <v>270</v>
      </c>
      <c r="FP3" s="63" t="s">
        <v>278</v>
      </c>
      <c r="FQ3" s="63" t="s">
        <v>269</v>
      </c>
      <c r="FR3" s="63" t="s">
        <v>267</v>
      </c>
      <c r="FS3" s="63" t="s">
        <v>268</v>
      </c>
      <c r="FT3" s="65" t="s">
        <v>308</v>
      </c>
      <c r="FU3" s="65" t="s">
        <v>291</v>
      </c>
      <c r="FV3" s="65" t="s">
        <v>292</v>
      </c>
      <c r="FW3" s="65" t="s">
        <v>293</v>
      </c>
      <c r="FX3" s="65" t="s">
        <v>294</v>
      </c>
      <c r="FY3" s="65" t="s">
        <v>295</v>
      </c>
      <c r="FZ3" s="65" t="s">
        <v>296</v>
      </c>
      <c r="GA3" s="65" t="s">
        <v>297</v>
      </c>
      <c r="GB3" s="63" t="s">
        <v>404</v>
      </c>
      <c r="GC3" s="65" t="s">
        <v>298</v>
      </c>
      <c r="GD3" s="65" t="s">
        <v>299</v>
      </c>
      <c r="GE3" s="65" t="s">
        <v>300</v>
      </c>
      <c r="GF3" s="65" t="s">
        <v>301</v>
      </c>
      <c r="GG3" s="65" t="s">
        <v>302</v>
      </c>
      <c r="GH3" s="65" t="s">
        <v>303</v>
      </c>
      <c r="GI3" s="65" t="s">
        <v>304</v>
      </c>
      <c r="GJ3" s="65" t="s">
        <v>305</v>
      </c>
      <c r="GK3" s="65" t="s">
        <v>306</v>
      </c>
      <c r="GL3" s="65" t="s">
        <v>307</v>
      </c>
      <c r="GM3" s="65" t="s">
        <v>314</v>
      </c>
      <c r="GN3" s="65" t="s">
        <v>315</v>
      </c>
      <c r="GO3" s="63" t="s">
        <v>290</v>
      </c>
      <c r="GP3" s="63" t="s">
        <v>309</v>
      </c>
      <c r="GQ3" s="63" t="s">
        <v>310</v>
      </c>
      <c r="GR3" s="63" t="s">
        <v>311</v>
      </c>
      <c r="GS3" s="63" t="s">
        <v>312</v>
      </c>
      <c r="GT3" s="63" t="s">
        <v>313</v>
      </c>
      <c r="GU3" s="63" t="s">
        <v>413</v>
      </c>
      <c r="GV3" s="63" t="s">
        <v>280</v>
      </c>
      <c r="GW3" s="63" t="s">
        <v>281</v>
      </c>
      <c r="GX3" s="63" t="s">
        <v>282</v>
      </c>
      <c r="GY3" s="63" t="s">
        <v>283</v>
      </c>
      <c r="GZ3" s="63" t="s">
        <v>285</v>
      </c>
      <c r="HA3" s="63" t="s">
        <v>286</v>
      </c>
      <c r="HB3" s="63" t="s">
        <v>287</v>
      </c>
      <c r="HC3" s="63" t="s">
        <v>288</v>
      </c>
      <c r="HD3" s="63" t="s">
        <v>289</v>
      </c>
      <c r="HE3" s="66" t="s">
        <v>204</v>
      </c>
      <c r="HF3" s="67" t="s">
        <v>183</v>
      </c>
      <c r="HG3" s="68" t="s">
        <v>184</v>
      </c>
      <c r="HH3" s="68" t="s">
        <v>170</v>
      </c>
      <c r="HI3" s="68" t="s">
        <v>169</v>
      </c>
      <c r="HJ3" s="69" t="s">
        <v>27</v>
      </c>
      <c r="HK3" s="69" t="s">
        <v>24</v>
      </c>
      <c r="HL3" s="69" t="s">
        <v>24</v>
      </c>
      <c r="HM3" s="69" t="s">
        <v>26</v>
      </c>
      <c r="HN3" s="69" t="s">
        <v>64</v>
      </c>
      <c r="HO3" s="69" t="s">
        <v>25</v>
      </c>
      <c r="HP3" s="69" t="s">
        <v>25</v>
      </c>
      <c r="HQ3" s="69" t="s">
        <v>25</v>
      </c>
      <c r="HR3" s="69" t="s">
        <v>25</v>
      </c>
      <c r="HS3" s="69" t="s">
        <v>25</v>
      </c>
      <c r="HT3" s="69" t="s">
        <v>25</v>
      </c>
      <c r="HU3" s="69" t="s">
        <v>25</v>
      </c>
      <c r="HV3" s="69" t="s">
        <v>25</v>
      </c>
      <c r="HW3" s="69" t="s">
        <v>25</v>
      </c>
      <c r="HX3" s="69" t="s">
        <v>25</v>
      </c>
      <c r="HY3" s="69" t="s">
        <v>25</v>
      </c>
      <c r="HZ3" s="69" t="s">
        <v>25</v>
      </c>
      <c r="IA3" s="69" t="s">
        <v>25</v>
      </c>
      <c r="IB3" s="69" t="s">
        <v>25</v>
      </c>
      <c r="IC3" s="69" t="s">
        <v>25</v>
      </c>
      <c r="ID3" s="69" t="s">
        <v>25</v>
      </c>
      <c r="IE3" s="69" t="s">
        <v>25</v>
      </c>
      <c r="IF3" s="69" t="s">
        <v>25</v>
      </c>
      <c r="IG3" s="69" t="s">
        <v>25</v>
      </c>
      <c r="IH3" s="69" t="s">
        <v>25</v>
      </c>
      <c r="II3" s="69" t="s">
        <v>25</v>
      </c>
      <c r="IJ3" s="69" t="s">
        <v>25</v>
      </c>
      <c r="IK3" s="69" t="s">
        <v>25</v>
      </c>
      <c r="IL3" s="69" t="s">
        <v>25</v>
      </c>
      <c r="IM3" s="69" t="s">
        <v>25</v>
      </c>
      <c r="IN3" s="69" t="s">
        <v>25</v>
      </c>
      <c r="IO3" s="69" t="s">
        <v>25</v>
      </c>
      <c r="IP3" s="69" t="s">
        <v>25</v>
      </c>
      <c r="IQ3" s="69" t="s">
        <v>25</v>
      </c>
      <c r="IR3" s="69" t="s">
        <v>25</v>
      </c>
      <c r="IS3" s="69" t="s">
        <v>25</v>
      </c>
      <c r="IT3" s="69" t="s">
        <v>25</v>
      </c>
      <c r="IU3" s="69" t="s">
        <v>25</v>
      </c>
      <c r="IV3" s="69" t="s">
        <v>25</v>
      </c>
      <c r="IW3" s="69" t="s">
        <v>25</v>
      </c>
      <c r="IX3" s="69" t="s">
        <v>25</v>
      </c>
      <c r="IY3" s="69" t="s">
        <v>25</v>
      </c>
      <c r="IZ3" s="69" t="s">
        <v>25</v>
      </c>
      <c r="JA3" s="69" t="s">
        <v>25</v>
      </c>
      <c r="JB3" s="69" t="s">
        <v>25</v>
      </c>
      <c r="JC3" s="69" t="s">
        <v>25</v>
      </c>
      <c r="JD3" s="69" t="s">
        <v>25</v>
      </c>
      <c r="JE3" s="69" t="s">
        <v>25</v>
      </c>
      <c r="JF3" s="69" t="s">
        <v>25</v>
      </c>
      <c r="JG3" s="69" t="s">
        <v>25</v>
      </c>
      <c r="JH3" s="69" t="s">
        <v>25</v>
      </c>
      <c r="JI3" s="69" t="s">
        <v>25</v>
      </c>
      <c r="JJ3" s="69" t="s">
        <v>25</v>
      </c>
      <c r="JK3" s="69" t="s">
        <v>25</v>
      </c>
      <c r="JL3" s="69" t="s">
        <v>25</v>
      </c>
      <c r="JM3" s="69" t="s">
        <v>25</v>
      </c>
      <c r="JN3" s="69" t="s">
        <v>25</v>
      </c>
      <c r="JO3" s="69" t="s">
        <v>25</v>
      </c>
      <c r="JP3" s="69" t="s">
        <v>25</v>
      </c>
      <c r="JQ3" s="69" t="s">
        <v>25</v>
      </c>
      <c r="JR3" s="69" t="s">
        <v>25</v>
      </c>
      <c r="JS3" s="69" t="s">
        <v>25</v>
      </c>
      <c r="JT3" s="69" t="s">
        <v>25</v>
      </c>
      <c r="JU3" s="69" t="s">
        <v>25</v>
      </c>
      <c r="JV3" s="69" t="s">
        <v>25</v>
      </c>
      <c r="JW3" s="69" t="s">
        <v>25</v>
      </c>
      <c r="JX3" s="69" t="s">
        <v>25</v>
      </c>
      <c r="JY3" s="69" t="s">
        <v>25</v>
      </c>
      <c r="JZ3" s="69" t="s">
        <v>25</v>
      </c>
      <c r="KA3" s="69" t="s">
        <v>25</v>
      </c>
      <c r="KB3" s="69" t="s">
        <v>25</v>
      </c>
      <c r="KC3" s="69" t="s">
        <v>25</v>
      </c>
      <c r="KD3" s="69" t="s">
        <v>25</v>
      </c>
      <c r="KE3" s="69" t="s">
        <v>25</v>
      </c>
      <c r="KF3" s="69" t="s">
        <v>25</v>
      </c>
      <c r="KG3" s="69" t="s">
        <v>25</v>
      </c>
      <c r="KH3" s="69" t="s">
        <v>25</v>
      </c>
      <c r="KI3" s="63" t="s">
        <v>115</v>
      </c>
      <c r="KJ3" s="63" t="s">
        <v>110</v>
      </c>
      <c r="KK3" s="63" t="s">
        <v>162</v>
      </c>
      <c r="KL3" s="63" t="s">
        <v>151</v>
      </c>
      <c r="KM3" s="63" t="s">
        <v>75</v>
      </c>
      <c r="KN3" s="63" t="s">
        <v>75</v>
      </c>
      <c r="KO3" s="63" t="s">
        <v>98</v>
      </c>
      <c r="KP3" s="63" t="s">
        <v>363</v>
      </c>
      <c r="KQ3" s="63" t="s">
        <v>364</v>
      </c>
      <c r="KR3" s="63" t="s">
        <v>365</v>
      </c>
      <c r="KS3" s="63" t="s">
        <v>366</v>
      </c>
      <c r="KT3" s="63" t="s">
        <v>367</v>
      </c>
      <c r="KU3" s="63" t="s">
        <v>368</v>
      </c>
      <c r="KV3" s="63" t="s">
        <v>369</v>
      </c>
      <c r="KW3" s="63" t="s">
        <v>370</v>
      </c>
      <c r="KX3" s="63" t="s">
        <v>371</v>
      </c>
      <c r="KY3" s="63" t="s">
        <v>372</v>
      </c>
      <c r="KZ3" s="63" t="s">
        <v>373</v>
      </c>
      <c r="LA3" s="63" t="s">
        <v>374</v>
      </c>
      <c r="LB3" s="63" t="s">
        <v>375</v>
      </c>
      <c r="LC3" s="63" t="s">
        <v>376</v>
      </c>
      <c r="LD3" s="63" t="s">
        <v>377</v>
      </c>
      <c r="LE3" s="63" t="s">
        <v>378</v>
      </c>
      <c r="LF3" s="63" t="s">
        <v>379</v>
      </c>
      <c r="LG3" s="63" t="s">
        <v>379</v>
      </c>
      <c r="LH3" s="63" t="s">
        <v>380</v>
      </c>
      <c r="LI3" s="63" t="s">
        <v>381</v>
      </c>
      <c r="LJ3" s="63" t="s">
        <v>382</v>
      </c>
      <c r="LK3" s="63" t="s">
        <v>383</v>
      </c>
      <c r="LL3" s="63" t="s">
        <v>384</v>
      </c>
      <c r="LM3" s="63" t="s">
        <v>385</v>
      </c>
      <c r="LN3" s="63" t="s">
        <v>131</v>
      </c>
      <c r="LO3" s="63" t="s">
        <v>131</v>
      </c>
      <c r="LP3" s="63" t="s">
        <v>264</v>
      </c>
      <c r="LQ3" s="63" t="s">
        <v>265</v>
      </c>
      <c r="LR3" s="63" t="s">
        <v>220</v>
      </c>
      <c r="LS3" s="63" t="s">
        <v>220</v>
      </c>
      <c r="LT3" s="63" t="s">
        <v>163</v>
      </c>
      <c r="LU3" s="63" t="s">
        <v>164</v>
      </c>
      <c r="LV3" s="63" t="s">
        <v>164</v>
      </c>
      <c r="LW3" s="63" t="s">
        <v>165</v>
      </c>
      <c r="LX3" s="63" t="s">
        <v>128</v>
      </c>
      <c r="LY3" s="63" t="s">
        <v>224</v>
      </c>
      <c r="LZ3" s="63" t="s">
        <v>321</v>
      </c>
      <c r="MA3" s="63" t="s">
        <v>320</v>
      </c>
      <c r="MB3" s="63" t="s">
        <v>225</v>
      </c>
      <c r="MC3" s="63" t="s">
        <v>360</v>
      </c>
      <c r="MD3" s="63" t="s">
        <v>166</v>
      </c>
      <c r="ME3" s="63" t="s">
        <v>13</v>
      </c>
      <c r="MF3" s="63" t="s">
        <v>2</v>
      </c>
      <c r="MG3" s="63" t="s">
        <v>2</v>
      </c>
      <c r="MH3" s="63" t="s">
        <v>226</v>
      </c>
      <c r="MI3" s="63" t="s">
        <v>226</v>
      </c>
      <c r="MJ3" s="63" t="s">
        <v>347</v>
      </c>
      <c r="MK3" s="63" t="s">
        <v>70</v>
      </c>
      <c r="ML3" s="63" t="s">
        <v>70</v>
      </c>
      <c r="MM3" s="63" t="s">
        <v>70</v>
      </c>
      <c r="MN3" s="63" t="s">
        <v>71</v>
      </c>
      <c r="MO3" s="63" t="s">
        <v>71</v>
      </c>
      <c r="MP3" s="63" t="s">
        <v>71</v>
      </c>
      <c r="MQ3" s="63" t="s">
        <v>79</v>
      </c>
      <c r="MR3" s="63" t="s">
        <v>79</v>
      </c>
      <c r="MS3" s="63" t="s">
        <v>61</v>
      </c>
      <c r="MT3" s="63" t="s">
        <v>36</v>
      </c>
      <c r="MU3" s="63" t="s">
        <v>62</v>
      </c>
      <c r="MV3" s="63" t="s">
        <v>87</v>
      </c>
      <c r="MW3" s="63" t="s">
        <v>87</v>
      </c>
      <c r="MX3" s="63" t="s">
        <v>167</v>
      </c>
      <c r="MY3" s="63" t="s">
        <v>11</v>
      </c>
      <c r="MZ3" s="63" t="s">
        <v>168</v>
      </c>
      <c r="NA3" s="63" t="s">
        <v>129</v>
      </c>
      <c r="NB3" s="63" t="s">
        <v>129</v>
      </c>
      <c r="NC3" s="63" t="s">
        <v>352</v>
      </c>
      <c r="ND3" s="63" t="s">
        <v>352</v>
      </c>
      <c r="NE3" s="63" t="s">
        <v>37</v>
      </c>
      <c r="NF3" s="63" t="s">
        <v>124</v>
      </c>
      <c r="NG3" s="63" t="s">
        <v>4</v>
      </c>
      <c r="NH3" s="63" t="s">
        <v>130</v>
      </c>
      <c r="NI3" s="63" t="s">
        <v>130</v>
      </c>
      <c r="NJ3" s="63" t="s">
        <v>171</v>
      </c>
      <c r="NK3" s="63" t="s">
        <v>171</v>
      </c>
      <c r="NL3" s="63" t="s">
        <v>33</v>
      </c>
      <c r="NM3" s="63" t="s">
        <v>33</v>
      </c>
      <c r="NN3" s="63" t="s">
        <v>31</v>
      </c>
      <c r="NO3" s="63" t="s">
        <v>31</v>
      </c>
      <c r="NP3" s="63" t="s">
        <v>46</v>
      </c>
      <c r="NQ3" s="63" t="s">
        <v>46</v>
      </c>
      <c r="NR3" s="63" t="s">
        <v>132</v>
      </c>
      <c r="NS3" s="63" t="s">
        <v>132</v>
      </c>
      <c r="NT3" s="63" t="s">
        <v>78</v>
      </c>
      <c r="NU3" s="63" t="s">
        <v>78</v>
      </c>
      <c r="NV3" s="63" t="s">
        <v>40</v>
      </c>
      <c r="NW3" s="63" t="s">
        <v>223</v>
      </c>
      <c r="NX3" s="63" t="s">
        <v>223</v>
      </c>
      <c r="NY3" s="63" t="s">
        <v>172</v>
      </c>
      <c r="NZ3" s="63" t="s">
        <v>59</v>
      </c>
      <c r="OA3" s="63" t="s">
        <v>60</v>
      </c>
      <c r="OB3" s="63" t="s">
        <v>138</v>
      </c>
      <c r="OC3" s="63" t="s">
        <v>138</v>
      </c>
      <c r="OD3" s="63" t="s">
        <v>138</v>
      </c>
      <c r="OE3" s="63" t="s">
        <v>138</v>
      </c>
      <c r="OF3" s="63" t="s">
        <v>138</v>
      </c>
      <c r="OG3" s="63" t="s">
        <v>138</v>
      </c>
      <c r="OH3" s="63" t="s">
        <v>14</v>
      </c>
      <c r="OI3" s="63" t="s">
        <v>15</v>
      </c>
      <c r="OJ3" s="63" t="s">
        <v>16</v>
      </c>
      <c r="OK3" s="63" t="s">
        <v>17</v>
      </c>
      <c r="OL3" s="63" t="s">
        <v>18</v>
      </c>
      <c r="OM3" s="63" t="s">
        <v>19</v>
      </c>
      <c r="ON3" s="63" t="s">
        <v>32</v>
      </c>
      <c r="OO3" s="63" t="s">
        <v>32</v>
      </c>
      <c r="OP3" s="63" t="s">
        <v>116</v>
      </c>
      <c r="OQ3" s="63" t="s">
        <v>254</v>
      </c>
      <c r="OR3" s="63" t="s">
        <v>173</v>
      </c>
      <c r="OS3" s="63" t="s">
        <v>102</v>
      </c>
      <c r="OT3" s="63" t="s">
        <v>51</v>
      </c>
      <c r="OU3" s="63" t="s">
        <v>57</v>
      </c>
      <c r="OV3" s="63" t="s">
        <v>57</v>
      </c>
      <c r="OW3" s="63" t="s">
        <v>386</v>
      </c>
      <c r="OX3" s="63" t="s">
        <v>387</v>
      </c>
      <c r="OY3" s="63" t="s">
        <v>388</v>
      </c>
      <c r="OZ3" s="63" t="s">
        <v>389</v>
      </c>
      <c r="PA3" s="63" t="s">
        <v>390</v>
      </c>
      <c r="PB3" s="63" t="s">
        <v>391</v>
      </c>
      <c r="PC3" s="63" t="s">
        <v>392</v>
      </c>
      <c r="PD3" s="63" t="s">
        <v>393</v>
      </c>
      <c r="PE3" s="63" t="s">
        <v>149</v>
      </c>
      <c r="PF3" s="63" t="s">
        <v>149</v>
      </c>
      <c r="PG3" s="63" t="s">
        <v>150</v>
      </c>
      <c r="PH3" s="63" t="s">
        <v>150</v>
      </c>
      <c r="PI3" s="63" t="s">
        <v>133</v>
      </c>
      <c r="PJ3" s="63" t="s">
        <v>133</v>
      </c>
      <c r="PK3" s="63" t="s">
        <v>359</v>
      </c>
      <c r="PL3" s="63" t="s">
        <v>358</v>
      </c>
      <c r="PM3" s="63" t="s">
        <v>38</v>
      </c>
      <c r="PN3" s="63" t="s">
        <v>74</v>
      </c>
      <c r="PO3" s="63" t="s">
        <v>74</v>
      </c>
      <c r="PP3" s="63" t="s">
        <v>74</v>
      </c>
      <c r="PQ3" s="63" t="s">
        <v>74</v>
      </c>
      <c r="PR3" s="63" t="s">
        <v>74</v>
      </c>
      <c r="PS3" s="63" t="s">
        <v>266</v>
      </c>
      <c r="PT3" s="63" t="s">
        <v>266</v>
      </c>
      <c r="PU3" s="63" t="s">
        <v>122</v>
      </c>
      <c r="PV3" s="63" t="s">
        <v>174</v>
      </c>
      <c r="PW3" s="63" t="s">
        <v>213</v>
      </c>
      <c r="PX3" s="63" t="s">
        <v>139</v>
      </c>
      <c r="PY3" s="63" t="s">
        <v>121</v>
      </c>
      <c r="PZ3" s="63" t="s">
        <v>121</v>
      </c>
      <c r="QA3" s="63" t="s">
        <v>175</v>
      </c>
      <c r="QB3" s="63" t="s">
        <v>175</v>
      </c>
      <c r="QC3" s="63" t="s">
        <v>355</v>
      </c>
      <c r="QD3" s="63" t="s">
        <v>47</v>
      </c>
      <c r="QE3" s="63" t="s">
        <v>176</v>
      </c>
      <c r="QF3" s="63" t="s">
        <v>152</v>
      </c>
      <c r="QG3" s="63" t="s">
        <v>153</v>
      </c>
      <c r="QH3" s="63" t="s">
        <v>177</v>
      </c>
      <c r="QI3" s="63" t="s">
        <v>20</v>
      </c>
      <c r="QJ3" s="63" t="s">
        <v>134</v>
      </c>
      <c r="QK3" s="63" t="s">
        <v>134</v>
      </c>
      <c r="QL3" s="63" t="s">
        <v>35</v>
      </c>
      <c r="QM3" s="63" t="s">
        <v>219</v>
      </c>
      <c r="QN3" s="63" t="s">
        <v>35</v>
      </c>
      <c r="QO3" s="63" t="s">
        <v>141</v>
      </c>
      <c r="QP3" s="63" t="s">
        <v>49</v>
      </c>
      <c r="QQ3" s="63" t="s">
        <v>159</v>
      </c>
      <c r="QR3" s="63" t="s">
        <v>159</v>
      </c>
      <c r="QS3" s="63" t="s">
        <v>159</v>
      </c>
      <c r="QT3" s="63" t="s">
        <v>159</v>
      </c>
      <c r="QU3" s="63" t="s">
        <v>159</v>
      </c>
      <c r="QV3" s="63" t="s">
        <v>159</v>
      </c>
      <c r="QW3" s="63" t="s">
        <v>159</v>
      </c>
      <c r="QX3" s="63" t="s">
        <v>159</v>
      </c>
      <c r="QY3" s="63" t="s">
        <v>159</v>
      </c>
      <c r="QZ3" s="63" t="s">
        <v>159</v>
      </c>
      <c r="RA3" s="63" t="s">
        <v>72</v>
      </c>
      <c r="RB3" s="63" t="s">
        <v>72</v>
      </c>
      <c r="RC3" s="63" t="s">
        <v>72</v>
      </c>
      <c r="RD3" s="63" t="s">
        <v>72</v>
      </c>
      <c r="RE3" s="63" t="s">
        <v>73</v>
      </c>
      <c r="RF3" s="63" t="s">
        <v>73</v>
      </c>
      <c r="RG3" s="63" t="s">
        <v>73</v>
      </c>
      <c r="RH3" s="63" t="s">
        <v>73</v>
      </c>
      <c r="RI3" s="63" t="s">
        <v>117</v>
      </c>
      <c r="RJ3" s="63" t="s">
        <v>117</v>
      </c>
      <c r="RK3" s="63" t="s">
        <v>155</v>
      </c>
      <c r="RL3" s="63" t="s">
        <v>253</v>
      </c>
      <c r="RM3" s="63" t="s">
        <v>253</v>
      </c>
      <c r="RN3" s="63" t="s">
        <v>48</v>
      </c>
      <c r="RO3" s="63" t="s">
        <v>48</v>
      </c>
      <c r="RP3" s="63" t="s">
        <v>39</v>
      </c>
      <c r="RQ3" s="63" t="s">
        <v>260</v>
      </c>
      <c r="RR3" s="63" t="s">
        <v>261</v>
      </c>
      <c r="RS3" s="63" t="s">
        <v>346</v>
      </c>
      <c r="RT3" s="63" t="s">
        <v>30</v>
      </c>
      <c r="RU3" s="63" t="s">
        <v>178</v>
      </c>
      <c r="RV3" s="63" t="s">
        <v>221</v>
      </c>
      <c r="RW3" s="63" t="s">
        <v>221</v>
      </c>
      <c r="RX3" s="63" t="s">
        <v>56</v>
      </c>
      <c r="RY3" s="63" t="s">
        <v>179</v>
      </c>
      <c r="RZ3" s="63" t="s">
        <v>3</v>
      </c>
      <c r="SA3" s="63" t="s">
        <v>418</v>
      </c>
      <c r="SB3" s="63" t="s">
        <v>419</v>
      </c>
      <c r="SC3" s="63" t="s">
        <v>420</v>
      </c>
      <c r="SD3" s="63" t="s">
        <v>421</v>
      </c>
      <c r="SE3" s="63" t="s">
        <v>423</v>
      </c>
      <c r="SF3" s="63" t="s">
        <v>422</v>
      </c>
      <c r="SG3" s="63" t="s">
        <v>114</v>
      </c>
      <c r="SH3" s="63" t="s">
        <v>114</v>
      </c>
      <c r="SI3" s="63" t="s">
        <v>118</v>
      </c>
      <c r="SJ3" s="63" t="s">
        <v>180</v>
      </c>
      <c r="SK3" s="63" t="s">
        <v>94</v>
      </c>
      <c r="SL3" s="63" t="s">
        <v>94</v>
      </c>
      <c r="SM3" s="63" t="s">
        <v>156</v>
      </c>
      <c r="SN3" s="63" t="s">
        <v>349</v>
      </c>
      <c r="SO3" s="63" t="s">
        <v>394</v>
      </c>
      <c r="SP3" s="63" t="s">
        <v>395</v>
      </c>
      <c r="SQ3" s="63" t="s">
        <v>396</v>
      </c>
      <c r="SR3" s="63" t="s">
        <v>397</v>
      </c>
      <c r="SS3" s="63" t="s">
        <v>398</v>
      </c>
      <c r="ST3" s="63" t="s">
        <v>399</v>
      </c>
      <c r="SU3" s="63" t="s">
        <v>400</v>
      </c>
      <c r="SV3" s="63" t="s">
        <v>401</v>
      </c>
      <c r="SW3" s="63" t="s">
        <v>181</v>
      </c>
      <c r="SX3" s="63" t="s">
        <v>120</v>
      </c>
      <c r="SY3" s="63" t="s">
        <v>120</v>
      </c>
      <c r="SZ3" s="63" t="s">
        <v>326</v>
      </c>
      <c r="TA3" s="63" t="s">
        <v>326</v>
      </c>
      <c r="TB3" s="63" t="s">
        <v>142</v>
      </c>
      <c r="TC3" s="63" t="s">
        <v>142</v>
      </c>
      <c r="TD3" s="63" t="s">
        <v>143</v>
      </c>
      <c r="TE3" s="63" t="s">
        <v>354</v>
      </c>
      <c r="TF3" s="63" t="s">
        <v>143</v>
      </c>
      <c r="TG3" s="63" t="s">
        <v>119</v>
      </c>
      <c r="TH3" s="63" t="s">
        <v>256</v>
      </c>
      <c r="TI3" s="63" t="s">
        <v>410</v>
      </c>
      <c r="TJ3" s="63" t="s">
        <v>325</v>
      </c>
      <c r="TK3" s="63" t="s">
        <v>135</v>
      </c>
      <c r="TL3" s="63" t="s">
        <v>135</v>
      </c>
      <c r="TM3" s="63" t="s">
        <v>351</v>
      </c>
      <c r="TN3" s="63" t="s">
        <v>93</v>
      </c>
      <c r="TO3" s="63" t="s">
        <v>222</v>
      </c>
      <c r="TP3" s="63" t="s">
        <v>93</v>
      </c>
      <c r="TQ3" s="63" t="s">
        <v>222</v>
      </c>
      <c r="TR3" s="63" t="s">
        <v>348</v>
      </c>
      <c r="TS3" s="63" t="s">
        <v>185</v>
      </c>
      <c r="TT3" s="63" t="s">
        <v>50</v>
      </c>
      <c r="TU3" s="63" t="s">
        <v>50</v>
      </c>
      <c r="TV3" s="63" t="s">
        <v>10</v>
      </c>
      <c r="TW3" s="63" t="s">
        <v>257</v>
      </c>
      <c r="TX3" s="63" t="s">
        <v>186</v>
      </c>
      <c r="TY3" s="63" t="s">
        <v>123</v>
      </c>
      <c r="TZ3" s="63" t="s">
        <v>113</v>
      </c>
      <c r="UA3" s="63" t="s">
        <v>113</v>
      </c>
      <c r="UB3" s="63" t="s">
        <v>92</v>
      </c>
      <c r="UC3" s="63" t="s">
        <v>92</v>
      </c>
      <c r="UD3" s="63" t="s">
        <v>96</v>
      </c>
      <c r="UE3" s="63" t="s">
        <v>340</v>
      </c>
      <c r="UF3" s="63" t="s">
        <v>341</v>
      </c>
      <c r="UG3" s="63" t="s">
        <v>95</v>
      </c>
      <c r="UH3" s="63" t="s">
        <v>1</v>
      </c>
      <c r="UI3" s="63" t="s">
        <v>1</v>
      </c>
      <c r="UJ3" s="63" t="s">
        <v>108</v>
      </c>
      <c r="UK3" s="63" t="s">
        <v>108</v>
      </c>
      <c r="UL3" s="63" t="s">
        <v>108</v>
      </c>
      <c r="UM3" s="63" t="s">
        <v>108</v>
      </c>
      <c r="UN3" s="63" t="s">
        <v>108</v>
      </c>
      <c r="UO3" s="63" t="s">
        <v>157</v>
      </c>
      <c r="UP3" s="63" t="s">
        <v>107</v>
      </c>
      <c r="UQ3" s="63" t="s">
        <v>107</v>
      </c>
      <c r="UR3" s="63" t="s">
        <v>69</v>
      </c>
      <c r="US3" s="63" t="s">
        <v>69</v>
      </c>
      <c r="UT3" s="63" t="s">
        <v>69</v>
      </c>
      <c r="UU3" s="63" t="s">
        <v>69</v>
      </c>
      <c r="UV3" s="63" t="s">
        <v>69</v>
      </c>
      <c r="UW3" s="63" t="s">
        <v>65</v>
      </c>
      <c r="UX3" s="63" t="s">
        <v>65</v>
      </c>
      <c r="UY3" s="63" t="s">
        <v>279</v>
      </c>
      <c r="UZ3" s="63" t="s">
        <v>144</v>
      </c>
      <c r="VA3" s="63" t="s">
        <v>147</v>
      </c>
      <c r="VB3" s="63" t="s">
        <v>187</v>
      </c>
      <c r="VC3" s="63" t="s">
        <v>188</v>
      </c>
      <c r="VD3" s="63" t="s">
        <v>43</v>
      </c>
      <c r="VE3" s="63" t="s">
        <v>145</v>
      </c>
      <c r="VF3" s="63" t="s">
        <v>145</v>
      </c>
      <c r="VG3" s="63" t="s">
        <v>361</v>
      </c>
      <c r="VH3" s="63" t="s">
        <v>137</v>
      </c>
      <c r="VI3" s="63" t="s">
        <v>137</v>
      </c>
      <c r="VJ3" s="63" t="s">
        <v>52</v>
      </c>
      <c r="VK3" s="63" t="s">
        <v>53</v>
      </c>
      <c r="VL3" s="63" t="s">
        <v>54</v>
      </c>
      <c r="VM3" s="63" t="s">
        <v>54</v>
      </c>
      <c r="VN3" s="63" t="s">
        <v>54</v>
      </c>
      <c r="VO3" s="63" t="s">
        <v>55</v>
      </c>
      <c r="VP3" s="63" t="s">
        <v>146</v>
      </c>
      <c r="VQ3" s="63" t="s">
        <v>42</v>
      </c>
      <c r="VR3" s="63" t="s">
        <v>5</v>
      </c>
      <c r="VS3" s="63" t="s">
        <v>5</v>
      </c>
      <c r="VT3" s="63" t="s">
        <v>29</v>
      </c>
      <c r="VU3" s="63" t="s">
        <v>29</v>
      </c>
      <c r="VV3" s="63" t="s">
        <v>154</v>
      </c>
      <c r="VW3" s="63" t="s">
        <v>28</v>
      </c>
      <c r="VX3" s="63" t="s">
        <v>267</v>
      </c>
      <c r="VY3" s="63" t="s">
        <v>28</v>
      </c>
      <c r="VZ3" s="63" t="s">
        <v>189</v>
      </c>
      <c r="WA3" s="63" t="s">
        <v>343</v>
      </c>
      <c r="WB3" s="63" t="s">
        <v>344</v>
      </c>
      <c r="WC3" s="63" t="s">
        <v>136</v>
      </c>
      <c r="WD3" s="63" t="s">
        <v>136</v>
      </c>
      <c r="WE3" s="63" t="s">
        <v>136</v>
      </c>
      <c r="WF3" s="63" t="s">
        <v>136</v>
      </c>
      <c r="WG3" s="63" t="s">
        <v>190</v>
      </c>
      <c r="WH3" s="63" t="s">
        <v>214</v>
      </c>
      <c r="WI3" s="63" t="s">
        <v>402</v>
      </c>
      <c r="WJ3" s="63" t="s">
        <v>191</v>
      </c>
      <c r="WK3" s="63" t="s">
        <v>191</v>
      </c>
      <c r="WL3" s="63" t="s">
        <v>191</v>
      </c>
      <c r="WM3" s="63" t="s">
        <v>259</v>
      </c>
      <c r="WN3" s="63" t="s">
        <v>259</v>
      </c>
      <c r="WO3" s="63" t="s">
        <v>97</v>
      </c>
      <c r="WP3" s="63" t="s">
        <v>97</v>
      </c>
      <c r="WQ3" s="63" t="s">
        <v>97</v>
      </c>
      <c r="WR3" s="63" t="s">
        <v>21</v>
      </c>
      <c r="WS3" s="63" t="s">
        <v>21</v>
      </c>
      <c r="WT3" s="63" t="s">
        <v>22</v>
      </c>
      <c r="WU3" s="63" t="s">
        <v>22</v>
      </c>
      <c r="WV3" s="63" t="s">
        <v>34</v>
      </c>
      <c r="WW3" s="63" t="s">
        <v>34</v>
      </c>
      <c r="WX3" s="63" t="s">
        <v>192</v>
      </c>
      <c r="WY3" s="63" t="s">
        <v>111</v>
      </c>
      <c r="WZ3" s="63" t="s">
        <v>161</v>
      </c>
      <c r="XA3" s="63" t="s">
        <v>87</v>
      </c>
      <c r="XB3" s="63" t="s">
        <v>91</v>
      </c>
      <c r="XC3" s="63" t="s">
        <v>124</v>
      </c>
      <c r="XD3" s="63" t="s">
        <v>415</v>
      </c>
      <c r="XE3" s="63" t="s">
        <v>416</v>
      </c>
      <c r="XF3" s="63" t="s">
        <v>417</v>
      </c>
      <c r="XG3" s="63" t="s">
        <v>125</v>
      </c>
      <c r="XH3" s="63" t="s">
        <v>362</v>
      </c>
      <c r="XI3" s="63" t="s">
        <v>409</v>
      </c>
      <c r="XJ3" s="63" t="s">
        <v>109</v>
      </c>
      <c r="XK3" s="63" t="s">
        <v>90</v>
      </c>
      <c r="XL3" s="63" t="s">
        <v>126</v>
      </c>
      <c r="XM3" s="63" t="s">
        <v>88</v>
      </c>
      <c r="XN3" s="63" t="s">
        <v>80</v>
      </c>
      <c r="XO3" s="63" t="s">
        <v>127</v>
      </c>
      <c r="XP3" s="63" t="s">
        <v>81</v>
      </c>
      <c r="XQ3" s="63" t="s">
        <v>319</v>
      </c>
      <c r="XR3" s="63" t="s">
        <v>147</v>
      </c>
      <c r="XS3" s="63" t="s">
        <v>308</v>
      </c>
      <c r="XT3" s="63" t="s">
        <v>291</v>
      </c>
      <c r="XU3" s="63" t="s">
        <v>292</v>
      </c>
      <c r="XV3" s="63" t="s">
        <v>293</v>
      </c>
      <c r="XW3" s="63" t="s">
        <v>294</v>
      </c>
      <c r="XX3" s="63" t="s">
        <v>345</v>
      </c>
      <c r="XY3" s="63" t="s">
        <v>403</v>
      </c>
      <c r="XZ3" s="63" t="s">
        <v>271</v>
      </c>
      <c r="YA3" s="63" t="s">
        <v>269</v>
      </c>
      <c r="YB3" s="63" t="s">
        <v>296</v>
      </c>
      <c r="YC3" s="63" t="s">
        <v>297</v>
      </c>
      <c r="YD3" s="63" t="s">
        <v>404</v>
      </c>
      <c r="YE3" s="63" t="s">
        <v>298</v>
      </c>
      <c r="YF3" s="63" t="s">
        <v>299</v>
      </c>
      <c r="YG3" s="63" t="s">
        <v>300</v>
      </c>
      <c r="YH3" s="63" t="s">
        <v>301</v>
      </c>
      <c r="YI3" s="63" t="s">
        <v>302</v>
      </c>
      <c r="YJ3" s="63" t="s">
        <v>303</v>
      </c>
      <c r="YK3" s="63" t="s">
        <v>304</v>
      </c>
      <c r="YL3" s="63" t="s">
        <v>305</v>
      </c>
      <c r="YM3" s="63" t="s">
        <v>306</v>
      </c>
      <c r="YN3" s="63" t="s">
        <v>313</v>
      </c>
      <c r="YO3" s="63" t="s">
        <v>307</v>
      </c>
      <c r="YP3" s="63" t="s">
        <v>413</v>
      </c>
      <c r="YQ3" s="63" t="s">
        <v>280</v>
      </c>
      <c r="YR3" s="63" t="s">
        <v>281</v>
      </c>
      <c r="YS3" s="63" t="s">
        <v>282</v>
      </c>
      <c r="YT3" s="63" t="s">
        <v>283</v>
      </c>
      <c r="YU3" s="63" t="s">
        <v>286</v>
      </c>
      <c r="YV3" s="63" t="s">
        <v>287</v>
      </c>
      <c r="YW3" s="63" t="s">
        <v>288</v>
      </c>
      <c r="YX3" s="63" t="s">
        <v>284</v>
      </c>
      <c r="YY3" s="63" t="s">
        <v>285</v>
      </c>
      <c r="YZ3" s="63" t="s">
        <v>309</v>
      </c>
      <c r="ZA3" s="63" t="s">
        <v>289</v>
      </c>
      <c r="ZB3" s="63" t="s">
        <v>324</v>
      </c>
      <c r="ZC3" s="63" t="s">
        <v>405</v>
      </c>
      <c r="ZD3" s="63" t="s">
        <v>278</v>
      </c>
      <c r="ZE3" s="63" t="s">
        <v>351</v>
      </c>
      <c r="ZF3" s="63" t="s">
        <v>347</v>
      </c>
      <c r="ZG3" s="63" t="s">
        <v>348</v>
      </c>
      <c r="ZH3" s="63" t="s">
        <v>349</v>
      </c>
      <c r="ZI3" s="63" t="s">
        <v>350</v>
      </c>
      <c r="ZJ3" s="63" t="s">
        <v>23</v>
      </c>
      <c r="ZK3" s="63" t="s">
        <v>23</v>
      </c>
      <c r="ZL3" s="63" t="s">
        <v>23</v>
      </c>
      <c r="ZM3" s="63" t="s">
        <v>66</v>
      </c>
      <c r="ZN3" s="63" t="s">
        <v>0</v>
      </c>
      <c r="ZO3" s="63" t="s">
        <v>0</v>
      </c>
      <c r="ZP3" s="63" t="s">
        <v>0</v>
      </c>
      <c r="ZQ3" s="63" t="s">
        <v>0</v>
      </c>
      <c r="ZR3" s="63" t="s">
        <v>0</v>
      </c>
      <c r="ZS3" s="63" t="s">
        <v>76</v>
      </c>
      <c r="ZT3" s="63" t="s">
        <v>76</v>
      </c>
      <c r="ZU3" s="63" t="s">
        <v>76</v>
      </c>
      <c r="ZV3" s="63" t="s">
        <v>76</v>
      </c>
      <c r="ZW3" s="63" t="s">
        <v>77</v>
      </c>
      <c r="ZX3" s="63" t="s">
        <v>77</v>
      </c>
      <c r="ZY3" s="63" t="s">
        <v>77</v>
      </c>
      <c r="ZZ3" s="63" t="s">
        <v>77</v>
      </c>
      <c r="AAA3" s="63" t="s">
        <v>233</v>
      </c>
      <c r="AAB3" s="63" t="s">
        <v>233</v>
      </c>
      <c r="AAC3" s="63" t="s">
        <v>99</v>
      </c>
      <c r="AAD3" s="63" t="s">
        <v>99</v>
      </c>
      <c r="AAE3" s="67" t="s">
        <v>182</v>
      </c>
      <c r="AAF3" s="67" t="s">
        <v>327</v>
      </c>
      <c r="AAG3" s="139"/>
    </row>
    <row r="4" spans="1:709" s="61" customFormat="1" hidden="1" x14ac:dyDescent="0.2">
      <c r="A4" s="71" t="s">
        <v>100</v>
      </c>
      <c r="B4" s="71"/>
      <c r="C4" s="71"/>
      <c r="D4" s="71"/>
      <c r="E4" s="71"/>
      <c r="F4" s="71"/>
      <c r="G4" s="71"/>
      <c r="H4" s="71"/>
      <c r="I4" s="71">
        <v>160</v>
      </c>
      <c r="J4" s="71"/>
      <c r="K4" s="71">
        <v>55</v>
      </c>
      <c r="L4" s="71"/>
      <c r="M4" s="71">
        <v>430</v>
      </c>
      <c r="N4" s="71">
        <v>430</v>
      </c>
      <c r="O4" s="71"/>
      <c r="P4" s="71">
        <v>2760</v>
      </c>
      <c r="Q4" s="71">
        <v>2760</v>
      </c>
      <c r="R4" s="71"/>
      <c r="S4" s="71"/>
      <c r="T4" s="71"/>
      <c r="U4" s="71"/>
      <c r="V4" s="71">
        <v>80</v>
      </c>
      <c r="W4" s="71"/>
      <c r="X4" s="71"/>
      <c r="Y4" s="71"/>
      <c r="Z4" s="71">
        <v>153</v>
      </c>
      <c r="AA4" s="71"/>
      <c r="AB4" s="71">
        <v>120</v>
      </c>
      <c r="AC4" s="71">
        <v>1320</v>
      </c>
      <c r="AD4" s="71">
        <v>1320</v>
      </c>
      <c r="AE4" s="71"/>
      <c r="AF4" s="71">
        <v>1680</v>
      </c>
      <c r="AG4" s="71"/>
      <c r="AH4" s="71"/>
      <c r="AI4" s="71"/>
      <c r="AJ4" s="71"/>
      <c r="AK4" s="71"/>
      <c r="AL4" s="71"/>
      <c r="AM4" s="71"/>
      <c r="AN4" s="71"/>
      <c r="AO4" s="71"/>
      <c r="AP4" s="71"/>
      <c r="AQ4" s="71"/>
      <c r="AR4" s="71"/>
      <c r="AS4" s="71"/>
      <c r="AT4" s="71"/>
      <c r="AU4" s="71"/>
      <c r="AV4" s="71"/>
      <c r="AW4" s="71"/>
      <c r="AX4" s="71"/>
      <c r="AY4" s="71"/>
      <c r="AZ4" s="71">
        <v>58</v>
      </c>
      <c r="BA4" s="71">
        <v>58</v>
      </c>
      <c r="BB4" s="71"/>
      <c r="BC4" s="71"/>
      <c r="BD4" s="71"/>
      <c r="BE4" s="71"/>
      <c r="BF4" s="71"/>
      <c r="BG4" s="71"/>
      <c r="BH4" s="71"/>
      <c r="BI4" s="71"/>
      <c r="BJ4" s="71"/>
      <c r="BK4" s="71">
        <v>74</v>
      </c>
      <c r="BL4" s="71"/>
      <c r="BM4" s="71"/>
      <c r="BN4" s="71"/>
      <c r="BO4" s="71">
        <v>342</v>
      </c>
      <c r="BP4" s="71"/>
      <c r="BQ4" s="71"/>
      <c r="BR4" s="71">
        <v>2060</v>
      </c>
      <c r="BS4" s="71"/>
      <c r="BT4" s="71"/>
      <c r="BU4" s="71"/>
      <c r="BV4" s="71"/>
      <c r="BW4" s="71"/>
      <c r="BX4" s="71">
        <v>150</v>
      </c>
      <c r="BY4" s="71"/>
      <c r="BZ4" s="71"/>
      <c r="CA4" s="71">
        <v>860</v>
      </c>
      <c r="CB4" s="71"/>
      <c r="CC4" s="71"/>
      <c r="CD4" s="71"/>
      <c r="CE4" s="71"/>
      <c r="CF4" s="71"/>
      <c r="CG4" s="71">
        <v>1320</v>
      </c>
      <c r="CH4" s="71"/>
      <c r="CI4" s="71"/>
      <c r="CJ4" s="71"/>
      <c r="CK4" s="71">
        <v>600</v>
      </c>
      <c r="CL4" s="71"/>
      <c r="CM4" s="71"/>
      <c r="CN4" s="71">
        <v>510</v>
      </c>
      <c r="CO4" s="71"/>
      <c r="CP4" s="71">
        <v>320</v>
      </c>
      <c r="CQ4" s="71"/>
      <c r="CR4" s="71"/>
      <c r="CS4" s="71"/>
      <c r="CT4" s="71"/>
      <c r="CU4" s="71"/>
      <c r="CV4" s="71"/>
      <c r="CW4" s="71"/>
      <c r="CX4" s="71"/>
      <c r="CY4" s="71"/>
      <c r="CZ4" s="71">
        <v>148</v>
      </c>
      <c r="DA4" s="71"/>
      <c r="DB4" s="71">
        <v>60</v>
      </c>
      <c r="DC4" s="71"/>
      <c r="DD4" s="71">
        <v>240</v>
      </c>
      <c r="DE4" s="71">
        <v>240</v>
      </c>
      <c r="DF4" s="71"/>
      <c r="DG4" s="71"/>
      <c r="DH4" s="71"/>
      <c r="DI4" s="71"/>
      <c r="DJ4" s="71"/>
      <c r="DK4" s="71">
        <v>1400</v>
      </c>
      <c r="DL4" s="71"/>
      <c r="DM4" s="71"/>
      <c r="DN4" s="71">
        <v>443</v>
      </c>
      <c r="DO4" s="71">
        <v>1400</v>
      </c>
      <c r="DP4" s="71"/>
      <c r="DQ4" s="71"/>
      <c r="DR4" s="71"/>
      <c r="DS4" s="71"/>
      <c r="DT4" s="71"/>
      <c r="DU4" s="71"/>
      <c r="DV4" s="71"/>
      <c r="DW4" s="71"/>
      <c r="DX4" s="71"/>
      <c r="DY4" s="71">
        <v>1320</v>
      </c>
      <c r="DZ4" s="71"/>
      <c r="EA4" s="71">
        <v>1000</v>
      </c>
      <c r="EB4" s="71"/>
      <c r="EC4" s="71">
        <v>62</v>
      </c>
      <c r="ED4" s="71"/>
      <c r="EE4" s="71"/>
      <c r="EF4" s="71"/>
      <c r="EG4" s="71"/>
      <c r="EH4" s="71">
        <v>360</v>
      </c>
      <c r="EI4" s="71">
        <v>240</v>
      </c>
      <c r="EJ4" s="71">
        <v>1680</v>
      </c>
      <c r="EK4" s="71"/>
      <c r="EL4" s="71"/>
      <c r="EM4" s="71"/>
      <c r="EN4" s="71"/>
      <c r="EO4" s="71">
        <v>860</v>
      </c>
      <c r="EP4" s="71">
        <v>860</v>
      </c>
      <c r="EQ4" s="71"/>
      <c r="ER4" s="71"/>
      <c r="ES4" s="71"/>
      <c r="ET4" s="71"/>
      <c r="EU4" s="71"/>
      <c r="EV4" s="71"/>
      <c r="EW4" s="71"/>
      <c r="EX4" s="71"/>
      <c r="EY4" s="71"/>
      <c r="EZ4" s="71"/>
      <c r="FA4" s="71"/>
      <c r="FB4" s="71"/>
      <c r="FC4" s="71"/>
      <c r="FD4" s="71"/>
      <c r="FE4" s="71">
        <v>860</v>
      </c>
      <c r="FF4" s="71">
        <v>860</v>
      </c>
      <c r="FG4" s="71"/>
      <c r="FH4" s="71"/>
      <c r="FI4" s="71"/>
      <c r="FJ4" s="71"/>
      <c r="FK4" s="71"/>
      <c r="FL4" s="71"/>
      <c r="FM4" s="71"/>
      <c r="FN4" s="71"/>
      <c r="FO4" s="71"/>
      <c r="FP4" s="71"/>
      <c r="FQ4" s="71"/>
      <c r="FR4" s="71"/>
      <c r="FS4" s="71"/>
      <c r="FT4" s="71"/>
      <c r="FU4" s="71"/>
      <c r="FV4" s="71"/>
      <c r="FW4" s="71"/>
      <c r="FX4" s="71"/>
      <c r="FY4" s="71"/>
      <c r="FZ4" s="71"/>
      <c r="GA4" s="71"/>
      <c r="GB4" s="71"/>
      <c r="GC4" s="71"/>
      <c r="GD4" s="71"/>
      <c r="GE4" s="71"/>
      <c r="GF4" s="71"/>
      <c r="GG4" s="71"/>
      <c r="GH4" s="71"/>
      <c r="GI4" s="71"/>
      <c r="GJ4" s="71"/>
      <c r="GK4" s="71"/>
      <c r="GL4" s="71"/>
      <c r="GM4" s="71"/>
      <c r="GN4" s="71"/>
      <c r="GO4" s="71"/>
      <c r="GP4" s="71"/>
      <c r="GQ4" s="71"/>
      <c r="GR4" s="71"/>
      <c r="GS4" s="71"/>
      <c r="GT4" s="71"/>
      <c r="GU4" s="71"/>
      <c r="GV4" s="71"/>
      <c r="GW4" s="71"/>
      <c r="GX4" s="71"/>
      <c r="GY4" s="71"/>
      <c r="GZ4" s="71"/>
      <c r="HA4" s="71"/>
      <c r="HB4" s="71"/>
      <c r="HC4" s="71"/>
      <c r="HD4" s="71"/>
      <c r="HE4" s="71"/>
      <c r="HF4" s="71"/>
      <c r="HG4" s="71"/>
      <c r="HH4" s="71"/>
      <c r="HI4" s="71"/>
      <c r="HJ4" s="71"/>
      <c r="HK4" s="71"/>
      <c r="HL4" s="71"/>
      <c r="HM4" s="71"/>
      <c r="HN4" s="71"/>
      <c r="HO4" s="71"/>
      <c r="HP4" s="71"/>
      <c r="HQ4" s="71"/>
      <c r="HR4" s="71"/>
      <c r="HS4" s="71"/>
      <c r="HT4" s="71"/>
      <c r="HU4" s="71"/>
      <c r="HV4" s="71"/>
      <c r="HW4" s="71"/>
      <c r="HX4" s="71"/>
      <c r="HY4" s="71"/>
      <c r="HZ4" s="71"/>
      <c r="IA4" s="71"/>
      <c r="IB4" s="71"/>
      <c r="IC4" s="71"/>
      <c r="ID4" s="71"/>
      <c r="IE4" s="71"/>
      <c r="IF4" s="71"/>
      <c r="IG4" s="71"/>
      <c r="IH4" s="71"/>
      <c r="II4" s="71"/>
      <c r="IJ4" s="71"/>
      <c r="IK4" s="71"/>
      <c r="IL4" s="71"/>
      <c r="IM4" s="71"/>
      <c r="IN4" s="71"/>
      <c r="IO4" s="71"/>
      <c r="IP4" s="71"/>
      <c r="IQ4" s="71"/>
      <c r="IR4" s="71"/>
      <c r="IS4" s="71"/>
      <c r="IT4" s="71"/>
      <c r="IU4" s="71"/>
      <c r="IV4" s="71"/>
      <c r="IW4" s="71"/>
      <c r="IX4" s="71"/>
      <c r="IY4" s="71"/>
      <c r="IZ4" s="71"/>
      <c r="JA4" s="71"/>
      <c r="JB4" s="71"/>
      <c r="JC4" s="71"/>
      <c r="JD4" s="71"/>
      <c r="JE4" s="71"/>
      <c r="JF4" s="71"/>
      <c r="JG4" s="71"/>
      <c r="JH4" s="71"/>
      <c r="JI4" s="71"/>
      <c r="JJ4" s="71"/>
      <c r="JK4" s="71"/>
      <c r="JL4" s="71"/>
      <c r="JM4" s="71"/>
      <c r="JN4" s="71"/>
      <c r="JO4" s="71"/>
      <c r="JP4" s="71"/>
      <c r="JQ4" s="71"/>
      <c r="JR4" s="71"/>
      <c r="JS4" s="71"/>
      <c r="JT4" s="71"/>
      <c r="JU4" s="71"/>
      <c r="JV4" s="71"/>
      <c r="JW4" s="71"/>
      <c r="JX4" s="71"/>
      <c r="JY4" s="71"/>
      <c r="JZ4" s="71"/>
      <c r="KA4" s="71"/>
      <c r="KB4" s="71"/>
      <c r="KC4" s="71"/>
      <c r="KD4" s="71"/>
      <c r="KE4" s="71"/>
      <c r="KF4" s="71"/>
      <c r="KG4" s="71"/>
      <c r="KH4" s="71"/>
      <c r="KI4" s="71"/>
      <c r="KJ4" s="71">
        <v>157</v>
      </c>
      <c r="KK4" s="71">
        <v>160</v>
      </c>
      <c r="KL4" s="71"/>
      <c r="KM4" s="71">
        <v>55</v>
      </c>
      <c r="KN4" s="71">
        <v>55</v>
      </c>
      <c r="KO4" s="71">
        <v>60</v>
      </c>
      <c r="KP4" s="71">
        <v>38</v>
      </c>
      <c r="KQ4" s="71">
        <v>38</v>
      </c>
      <c r="KR4" s="71">
        <v>38</v>
      </c>
      <c r="KS4" s="71">
        <v>46</v>
      </c>
      <c r="KT4" s="71"/>
      <c r="KU4" s="71"/>
      <c r="KV4" s="71"/>
      <c r="KW4" s="71"/>
      <c r="KX4" s="71"/>
      <c r="KY4" s="71"/>
      <c r="KZ4" s="71"/>
      <c r="LA4" s="71"/>
      <c r="LB4" s="71"/>
      <c r="LC4" s="71"/>
      <c r="LD4" s="71"/>
      <c r="LE4" s="71"/>
      <c r="LF4" s="71">
        <v>55</v>
      </c>
      <c r="LG4" s="71">
        <v>55</v>
      </c>
      <c r="LH4" s="71">
        <v>33</v>
      </c>
      <c r="LI4" s="71">
        <v>65</v>
      </c>
      <c r="LJ4" s="71">
        <v>360</v>
      </c>
      <c r="LK4" s="71">
        <v>360</v>
      </c>
      <c r="LL4" s="71">
        <v>375</v>
      </c>
      <c r="LM4" s="71">
        <v>375</v>
      </c>
      <c r="LN4" s="71"/>
      <c r="LO4" s="71"/>
      <c r="LP4" s="71">
        <v>2800</v>
      </c>
      <c r="LQ4" s="71">
        <v>2800</v>
      </c>
      <c r="LR4" s="71"/>
      <c r="LS4" s="71"/>
      <c r="LT4" s="71"/>
      <c r="LU4" s="71"/>
      <c r="LV4" s="71"/>
      <c r="LW4" s="71"/>
      <c r="LX4" s="71"/>
      <c r="LY4" s="71"/>
      <c r="LZ4" s="71"/>
      <c r="MA4" s="71"/>
      <c r="MB4" s="71"/>
      <c r="MC4" s="71"/>
      <c r="MD4" s="71">
        <v>80</v>
      </c>
      <c r="ME4" s="71">
        <v>80</v>
      </c>
      <c r="MF4" s="71"/>
      <c r="MG4" s="71"/>
      <c r="MH4" s="71"/>
      <c r="MI4" s="71"/>
      <c r="MJ4" s="71"/>
      <c r="MK4" s="71"/>
      <c r="ML4" s="71"/>
      <c r="MM4" s="71">
        <v>460</v>
      </c>
      <c r="MN4" s="71"/>
      <c r="MO4" s="71"/>
      <c r="MP4" s="71">
        <v>460</v>
      </c>
      <c r="MQ4" s="71">
        <v>120</v>
      </c>
      <c r="MR4" s="71">
        <v>120</v>
      </c>
      <c r="MS4" s="71">
        <v>700</v>
      </c>
      <c r="MT4" s="71">
        <v>1620</v>
      </c>
      <c r="MU4" s="71">
        <v>700</v>
      </c>
      <c r="MV4" s="71"/>
      <c r="MW4" s="71"/>
      <c r="MX4" s="71"/>
      <c r="MY4" s="71"/>
      <c r="MZ4" s="71"/>
      <c r="NA4" s="71"/>
      <c r="NB4" s="71"/>
      <c r="NC4" s="71"/>
      <c r="ND4" s="71"/>
      <c r="NE4" s="71">
        <v>185</v>
      </c>
      <c r="NF4" s="71"/>
      <c r="NG4" s="71">
        <v>153</v>
      </c>
      <c r="NH4" s="71"/>
      <c r="NI4" s="71"/>
      <c r="NJ4" s="71"/>
      <c r="NK4" s="71"/>
      <c r="NL4" s="71">
        <v>120</v>
      </c>
      <c r="NM4" s="71">
        <v>120</v>
      </c>
      <c r="NN4" s="71">
        <v>1320</v>
      </c>
      <c r="NO4" s="71">
        <v>1320</v>
      </c>
      <c r="NP4" s="71">
        <v>1320</v>
      </c>
      <c r="NQ4" s="71">
        <v>1320</v>
      </c>
      <c r="NR4" s="71"/>
      <c r="NS4" s="71"/>
      <c r="NT4" s="71"/>
      <c r="NU4" s="71"/>
      <c r="NV4" s="71">
        <v>1680</v>
      </c>
      <c r="NW4" s="71"/>
      <c r="NX4" s="71"/>
      <c r="NY4" s="71">
        <v>1680</v>
      </c>
      <c r="NZ4" s="71"/>
      <c r="OA4" s="71"/>
      <c r="OB4" s="71"/>
      <c r="OC4" s="71"/>
      <c r="OD4" s="71"/>
      <c r="OE4" s="71"/>
      <c r="OF4" s="71"/>
      <c r="OG4" s="71"/>
      <c r="OH4" s="71">
        <v>280</v>
      </c>
      <c r="OI4" s="71">
        <v>280</v>
      </c>
      <c r="OJ4" s="71">
        <v>280</v>
      </c>
      <c r="OK4" s="71">
        <v>280</v>
      </c>
      <c r="OL4" s="71">
        <v>280</v>
      </c>
      <c r="OM4" s="71">
        <v>280</v>
      </c>
      <c r="ON4" s="71">
        <v>60</v>
      </c>
      <c r="OO4" s="71">
        <v>60</v>
      </c>
      <c r="OP4" s="71"/>
      <c r="OQ4" s="71"/>
      <c r="OR4" s="71"/>
      <c r="OS4" s="71">
        <v>58</v>
      </c>
      <c r="OT4" s="71">
        <v>58</v>
      </c>
      <c r="OU4" s="71">
        <v>51</v>
      </c>
      <c r="OV4" s="71">
        <v>51</v>
      </c>
      <c r="OW4" s="71">
        <v>40</v>
      </c>
      <c r="OX4" s="71">
        <v>40</v>
      </c>
      <c r="OY4" s="71">
        <v>80</v>
      </c>
      <c r="OZ4" s="71">
        <v>80</v>
      </c>
      <c r="PA4" s="71"/>
      <c r="PB4" s="71"/>
      <c r="PC4" s="71"/>
      <c r="PD4" s="71">
        <v>153</v>
      </c>
      <c r="PE4" s="71">
        <v>232</v>
      </c>
      <c r="PF4" s="71">
        <v>232</v>
      </c>
      <c r="PG4" s="71">
        <v>255</v>
      </c>
      <c r="PH4" s="71">
        <v>255</v>
      </c>
      <c r="PI4" s="71"/>
      <c r="PJ4" s="71"/>
      <c r="PK4" s="71"/>
      <c r="PL4" s="71"/>
      <c r="PM4" s="71">
        <v>88</v>
      </c>
      <c r="PN4" s="71"/>
      <c r="PO4" s="71"/>
      <c r="PP4" s="71"/>
      <c r="PQ4" s="71"/>
      <c r="PR4" s="71"/>
      <c r="PS4" s="71"/>
      <c r="PT4" s="71"/>
      <c r="PU4" s="71"/>
      <c r="PV4" s="71"/>
      <c r="PW4" s="71"/>
      <c r="PX4" s="71"/>
      <c r="PY4" s="71">
        <v>342</v>
      </c>
      <c r="PZ4" s="71"/>
      <c r="QA4" s="71"/>
      <c r="QB4" s="71"/>
      <c r="QC4" s="71"/>
      <c r="QD4" s="71">
        <v>2060</v>
      </c>
      <c r="QE4" s="71"/>
      <c r="QF4" s="71"/>
      <c r="QG4" s="71"/>
      <c r="QH4" s="71"/>
      <c r="QI4" s="71">
        <v>33</v>
      </c>
      <c r="QJ4" s="71"/>
      <c r="QK4" s="71"/>
      <c r="QL4" s="71">
        <v>150</v>
      </c>
      <c r="QM4" s="71"/>
      <c r="QN4" s="71">
        <v>150</v>
      </c>
      <c r="QO4" s="71"/>
      <c r="QP4" s="71">
        <v>863</v>
      </c>
      <c r="QQ4" s="71"/>
      <c r="QR4" s="71"/>
      <c r="QS4" s="71"/>
      <c r="QT4" s="71"/>
      <c r="QU4" s="71"/>
      <c r="QV4" s="71"/>
      <c r="QW4" s="71"/>
      <c r="QX4" s="71"/>
      <c r="QY4" s="71"/>
      <c r="QZ4" s="71"/>
      <c r="RA4" s="71"/>
      <c r="RB4" s="71"/>
      <c r="RC4" s="71"/>
      <c r="RD4" s="71">
        <v>430</v>
      </c>
      <c r="RE4" s="71"/>
      <c r="RF4" s="71"/>
      <c r="RG4" s="71"/>
      <c r="RH4" s="71">
        <v>430</v>
      </c>
      <c r="RI4" s="71"/>
      <c r="RJ4" s="71"/>
      <c r="RK4" s="71"/>
      <c r="RL4" s="71"/>
      <c r="RM4" s="71"/>
      <c r="RN4" s="71">
        <v>1320</v>
      </c>
      <c r="RO4" s="71">
        <v>1320</v>
      </c>
      <c r="RP4" s="71">
        <v>294</v>
      </c>
      <c r="RQ4" s="71"/>
      <c r="RR4" s="71"/>
      <c r="RS4" s="71"/>
      <c r="RT4" s="71">
        <v>600</v>
      </c>
      <c r="RU4" s="71"/>
      <c r="RV4" s="71"/>
      <c r="RW4" s="71"/>
      <c r="RX4" s="71">
        <v>1570</v>
      </c>
      <c r="RY4" s="71"/>
      <c r="RZ4" s="71"/>
      <c r="SA4" s="71"/>
      <c r="SB4" s="71"/>
      <c r="SC4" s="71"/>
      <c r="SD4" s="71"/>
      <c r="SE4" s="71"/>
      <c r="SF4" s="71"/>
      <c r="SG4" s="71"/>
      <c r="SH4" s="71">
        <v>510</v>
      </c>
      <c r="SI4" s="71"/>
      <c r="SJ4" s="71">
        <v>530</v>
      </c>
      <c r="SK4" s="71">
        <v>320</v>
      </c>
      <c r="SL4" s="71">
        <v>320</v>
      </c>
      <c r="SM4" s="71"/>
      <c r="SN4" s="71"/>
      <c r="SO4" s="71"/>
      <c r="SP4" s="71"/>
      <c r="SQ4" s="71"/>
      <c r="SR4" s="71"/>
      <c r="SS4" s="71"/>
      <c r="ST4" s="71"/>
      <c r="SU4" s="71"/>
      <c r="SV4" s="71"/>
      <c r="SW4" s="71"/>
      <c r="SX4" s="71"/>
      <c r="SY4" s="71"/>
      <c r="SZ4" s="71"/>
      <c r="TA4" s="71"/>
      <c r="TB4" s="71"/>
      <c r="TC4" s="71"/>
      <c r="TD4" s="71"/>
      <c r="TE4" s="71"/>
      <c r="TF4" s="71"/>
      <c r="TG4" s="71"/>
      <c r="TH4" s="71"/>
      <c r="TI4" s="71">
        <v>148</v>
      </c>
      <c r="TJ4" s="71">
        <v>151</v>
      </c>
      <c r="TK4" s="71"/>
      <c r="TL4" s="71"/>
      <c r="TM4" s="71"/>
      <c r="TN4" s="71">
        <v>68.400000000000006</v>
      </c>
      <c r="TO4" s="71"/>
      <c r="TP4" s="71">
        <v>68.400000000000006</v>
      </c>
      <c r="TQ4" s="71"/>
      <c r="TR4" s="71"/>
      <c r="TS4" s="71"/>
      <c r="TT4" s="71">
        <v>240</v>
      </c>
      <c r="TU4" s="71">
        <v>240</v>
      </c>
      <c r="TV4" s="71"/>
      <c r="TW4" s="71"/>
      <c r="TX4" s="71">
        <v>0</v>
      </c>
      <c r="TY4" s="71">
        <v>63</v>
      </c>
      <c r="TZ4" s="71"/>
      <c r="UA4" s="71"/>
      <c r="UB4" s="71">
        <v>1400</v>
      </c>
      <c r="UC4" s="71">
        <v>1400</v>
      </c>
      <c r="UD4" s="71"/>
      <c r="UE4" s="71"/>
      <c r="UF4" s="71"/>
      <c r="UG4" s="71">
        <v>885</v>
      </c>
      <c r="UH4" s="71">
        <v>385</v>
      </c>
      <c r="UI4" s="71">
        <v>385</v>
      </c>
      <c r="UJ4" s="71"/>
      <c r="UK4" s="71"/>
      <c r="UL4" s="71">
        <v>385</v>
      </c>
      <c r="UM4" s="71"/>
      <c r="UN4" s="71"/>
      <c r="UO4" s="71"/>
      <c r="UP4" s="71"/>
      <c r="UQ4" s="71"/>
      <c r="UR4" s="71">
        <v>443</v>
      </c>
      <c r="US4" s="71"/>
      <c r="UT4" s="71"/>
      <c r="UU4" s="71">
        <v>450</v>
      </c>
      <c r="UV4" s="71"/>
      <c r="UW4" s="71">
        <v>1400</v>
      </c>
      <c r="UX4" s="71">
        <v>1400</v>
      </c>
      <c r="UY4" s="71"/>
      <c r="UZ4" s="71"/>
      <c r="VA4" s="71"/>
      <c r="VB4" s="71"/>
      <c r="VC4" s="71"/>
      <c r="VD4" s="71">
        <v>223</v>
      </c>
      <c r="VE4" s="71"/>
      <c r="VF4" s="71"/>
      <c r="VG4" s="71"/>
      <c r="VH4" s="71"/>
      <c r="VI4" s="71"/>
      <c r="VJ4" s="71">
        <v>329.6</v>
      </c>
      <c r="VK4" s="71">
        <v>286.39999999999998</v>
      </c>
      <c r="VL4" s="71">
        <v>1500</v>
      </c>
      <c r="VM4" s="71"/>
      <c r="VN4" s="71">
        <v>1500</v>
      </c>
      <c r="VO4" s="71">
        <v>600</v>
      </c>
      <c r="VP4" s="71"/>
      <c r="VQ4" s="71"/>
      <c r="VR4" s="71"/>
      <c r="VS4" s="71"/>
      <c r="VT4" s="71">
        <v>1320</v>
      </c>
      <c r="VU4" s="71">
        <v>1320</v>
      </c>
      <c r="VV4" s="71"/>
      <c r="VW4" s="71">
        <v>1000</v>
      </c>
      <c r="VX4" s="71">
        <v>1000</v>
      </c>
      <c r="VY4" s="71">
        <v>1000</v>
      </c>
      <c r="VZ4" s="71"/>
      <c r="WA4" s="71"/>
      <c r="WB4" s="71"/>
      <c r="WC4" s="71"/>
      <c r="WD4" s="71"/>
      <c r="WE4" s="71"/>
      <c r="WF4" s="71"/>
      <c r="WG4" s="71"/>
      <c r="WH4" s="71"/>
      <c r="WI4" s="71"/>
      <c r="WJ4" s="71"/>
      <c r="WK4" s="71"/>
      <c r="WL4" s="71"/>
      <c r="WM4" s="71"/>
      <c r="WN4" s="71"/>
      <c r="WO4" s="71">
        <v>500</v>
      </c>
      <c r="WP4" s="71">
        <v>500</v>
      </c>
      <c r="WQ4" s="71"/>
      <c r="WR4" s="71">
        <v>250</v>
      </c>
      <c r="WS4" s="71">
        <v>250</v>
      </c>
      <c r="WT4" s="71">
        <v>250</v>
      </c>
      <c r="WU4" s="71">
        <v>250</v>
      </c>
      <c r="WV4" s="71">
        <v>62</v>
      </c>
      <c r="WW4" s="71">
        <v>62</v>
      </c>
      <c r="WX4" s="71">
        <v>360</v>
      </c>
      <c r="WY4" s="71"/>
      <c r="WZ4" s="71"/>
      <c r="XA4" s="71"/>
      <c r="XB4" s="71"/>
      <c r="XC4" s="71"/>
      <c r="XD4" s="71"/>
      <c r="XE4" s="71"/>
      <c r="XF4" s="71"/>
      <c r="XG4" s="71"/>
      <c r="XH4" s="71">
        <v>510</v>
      </c>
      <c r="XI4" s="71"/>
      <c r="XJ4" s="71"/>
      <c r="XK4" s="71"/>
      <c r="XL4" s="71"/>
      <c r="XM4" s="71">
        <v>1570</v>
      </c>
      <c r="XN4" s="71">
        <v>885</v>
      </c>
      <c r="XO4" s="71"/>
      <c r="XP4" s="71">
        <v>80</v>
      </c>
      <c r="XQ4" s="71"/>
      <c r="XR4" s="71"/>
      <c r="XS4" s="71"/>
      <c r="XT4" s="71"/>
      <c r="XU4" s="71"/>
      <c r="XV4" s="71"/>
      <c r="XW4" s="71"/>
      <c r="XX4" s="71"/>
      <c r="XY4" s="71"/>
      <c r="XZ4" s="71"/>
      <c r="YA4" s="71"/>
      <c r="YB4" s="71"/>
      <c r="YC4" s="71"/>
      <c r="YD4" s="71"/>
      <c r="YE4" s="71"/>
      <c r="YF4" s="71"/>
      <c r="YG4" s="71"/>
      <c r="YH4" s="71"/>
      <c r="YI4" s="71"/>
      <c r="YJ4" s="71"/>
      <c r="YK4" s="71"/>
      <c r="YL4" s="71"/>
      <c r="YM4" s="71"/>
      <c r="YN4" s="71"/>
      <c r="YO4" s="71"/>
      <c r="YP4" s="71"/>
      <c r="YQ4" s="71"/>
      <c r="YR4" s="71"/>
      <c r="YS4" s="71"/>
      <c r="YT4" s="71"/>
      <c r="YU4" s="71"/>
      <c r="YV4" s="71"/>
      <c r="YW4" s="71"/>
      <c r="YX4" s="71"/>
      <c r="YY4" s="71"/>
      <c r="YZ4" s="71"/>
      <c r="ZA4" s="71"/>
      <c r="ZB4" s="71"/>
      <c r="ZC4" s="71"/>
      <c r="ZD4" s="71"/>
      <c r="ZE4" s="71"/>
      <c r="ZF4" s="71"/>
      <c r="ZG4" s="71"/>
      <c r="ZH4" s="71"/>
      <c r="ZI4" s="71"/>
      <c r="ZJ4" s="71"/>
      <c r="ZK4" s="71"/>
      <c r="ZL4" s="71"/>
      <c r="ZM4" s="71"/>
      <c r="ZN4" s="71"/>
      <c r="ZO4" s="71"/>
      <c r="ZP4" s="71"/>
      <c r="ZQ4" s="71"/>
      <c r="ZR4" s="71"/>
      <c r="ZS4" s="71"/>
      <c r="ZT4" s="71"/>
      <c r="ZU4" s="71"/>
      <c r="ZV4" s="71"/>
      <c r="ZW4" s="71"/>
      <c r="ZX4" s="71"/>
      <c r="ZY4" s="71"/>
      <c r="ZZ4" s="71"/>
      <c r="AAA4" s="71"/>
      <c r="AAB4" s="71"/>
      <c r="AAC4" s="71"/>
      <c r="AAD4" s="71"/>
      <c r="AAE4" s="71"/>
      <c r="AAF4" s="71"/>
      <c r="AAG4" s="73"/>
    </row>
    <row r="5" spans="1:709" s="70" customFormat="1" hidden="1" x14ac:dyDescent="0.2">
      <c r="A5" s="74" t="s">
        <v>101</v>
      </c>
      <c r="B5" s="75"/>
      <c r="C5" s="75"/>
      <c r="D5" s="75"/>
      <c r="E5" s="75"/>
      <c r="F5" s="75"/>
      <c r="G5" s="75"/>
      <c r="H5" s="76"/>
      <c r="I5" s="76"/>
      <c r="J5" s="76"/>
      <c r="K5" s="76"/>
      <c r="L5" s="76"/>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c r="AQ5" s="76"/>
      <c r="AR5" s="76"/>
      <c r="AS5" s="76"/>
      <c r="AT5" s="76"/>
      <c r="AU5" s="76"/>
      <c r="AV5" s="76"/>
      <c r="AW5" s="76"/>
      <c r="AX5" s="76"/>
      <c r="AY5" s="76"/>
      <c r="AZ5" s="76"/>
      <c r="BA5" s="76"/>
      <c r="BB5" s="76"/>
      <c r="BC5" s="76"/>
      <c r="BD5" s="76"/>
      <c r="BE5" s="76"/>
      <c r="BF5" s="76"/>
      <c r="BG5" s="76"/>
      <c r="BH5" s="76"/>
      <c r="BI5" s="76"/>
      <c r="BJ5" s="76"/>
      <c r="BK5" s="76"/>
      <c r="BL5" s="76"/>
      <c r="BM5" s="76"/>
      <c r="BN5" s="76"/>
      <c r="BO5" s="76"/>
      <c r="BP5" s="76"/>
      <c r="BQ5" s="76"/>
      <c r="BR5" s="76"/>
      <c r="BS5" s="76"/>
      <c r="BT5" s="76"/>
      <c r="BU5" s="76"/>
      <c r="BV5" s="76"/>
      <c r="BW5" s="76"/>
      <c r="BX5" s="76"/>
      <c r="BY5" s="76"/>
      <c r="BZ5" s="76"/>
      <c r="CA5" s="76"/>
      <c r="CB5" s="76"/>
      <c r="CC5" s="76"/>
      <c r="CD5" s="76"/>
      <c r="CE5" s="76"/>
      <c r="CF5" s="76"/>
      <c r="CG5" s="76"/>
      <c r="CH5" s="76"/>
      <c r="CI5" s="76"/>
      <c r="CJ5" s="76"/>
      <c r="CK5" s="76"/>
      <c r="CL5" s="76"/>
      <c r="CM5" s="76"/>
      <c r="CN5" s="76"/>
      <c r="CO5" s="76"/>
      <c r="CP5" s="76"/>
      <c r="CQ5" s="76"/>
      <c r="CR5" s="76"/>
      <c r="CS5" s="76"/>
      <c r="CT5" s="76"/>
      <c r="CU5" s="76"/>
      <c r="CV5" s="76"/>
      <c r="CW5" s="76"/>
      <c r="CX5" s="76"/>
      <c r="CY5" s="76"/>
      <c r="CZ5" s="76"/>
      <c r="DA5" s="76"/>
      <c r="DB5" s="76"/>
      <c r="DC5" s="76"/>
      <c r="DD5" s="76"/>
      <c r="DE5" s="76"/>
      <c r="DF5" s="76"/>
      <c r="DG5" s="76"/>
      <c r="DH5" s="76"/>
      <c r="DI5" s="76"/>
      <c r="DJ5" s="76"/>
      <c r="DK5" s="76"/>
      <c r="DL5" s="76"/>
      <c r="DM5" s="76"/>
      <c r="DN5" s="76"/>
      <c r="DO5" s="76"/>
      <c r="DP5" s="76"/>
      <c r="DQ5" s="76"/>
      <c r="DR5" s="76"/>
      <c r="DS5" s="76"/>
      <c r="DT5" s="76"/>
      <c r="DU5" s="76"/>
      <c r="DV5" s="76"/>
      <c r="DW5" s="76"/>
      <c r="DX5" s="76"/>
      <c r="DY5" s="76"/>
      <c r="DZ5" s="76"/>
      <c r="EA5" s="76"/>
      <c r="EB5" s="76"/>
      <c r="EC5" s="76"/>
      <c r="ED5" s="76"/>
      <c r="EE5" s="76"/>
      <c r="EF5" s="76"/>
      <c r="EG5" s="76"/>
      <c r="EH5" s="76"/>
      <c r="EI5" s="76"/>
      <c r="EJ5" s="76"/>
      <c r="EK5" s="76"/>
      <c r="EL5" s="76"/>
      <c r="EM5" s="76"/>
      <c r="EN5" s="76"/>
      <c r="EO5" s="76"/>
      <c r="EP5" s="76"/>
      <c r="EQ5" s="76"/>
      <c r="ER5" s="76"/>
      <c r="ES5" s="76"/>
      <c r="ET5" s="76"/>
      <c r="EU5" s="76"/>
      <c r="EV5" s="76"/>
      <c r="EW5" s="76"/>
      <c r="EX5" s="76"/>
      <c r="EY5" s="76"/>
      <c r="EZ5" s="76"/>
      <c r="FA5" s="76"/>
      <c r="FB5" s="76"/>
      <c r="FC5" s="76"/>
      <c r="FD5" s="76"/>
      <c r="FE5" s="76"/>
      <c r="FF5" s="76"/>
      <c r="FG5" s="76"/>
      <c r="FH5" s="76"/>
      <c r="FI5" s="76"/>
      <c r="FJ5" s="76"/>
      <c r="FK5" s="76"/>
      <c r="FL5" s="76"/>
      <c r="FM5" s="76"/>
      <c r="FN5" s="76"/>
      <c r="FO5" s="76"/>
      <c r="FP5" s="76"/>
      <c r="FQ5" s="76"/>
      <c r="FR5" s="76"/>
      <c r="FS5" s="76"/>
      <c r="FT5" s="76"/>
      <c r="FU5" s="76"/>
      <c r="FV5" s="76"/>
      <c r="FW5" s="76"/>
      <c r="FX5" s="76"/>
      <c r="FY5" s="76"/>
      <c r="FZ5" s="76"/>
      <c r="GA5" s="76"/>
      <c r="GB5" s="76"/>
      <c r="GC5" s="76"/>
      <c r="GD5" s="76"/>
      <c r="GE5" s="76"/>
      <c r="GF5" s="76"/>
      <c r="GG5" s="76"/>
      <c r="GH5" s="76"/>
      <c r="GI5" s="76"/>
      <c r="GJ5" s="76"/>
      <c r="GK5" s="76"/>
      <c r="GL5" s="76"/>
      <c r="GM5" s="76"/>
      <c r="GN5" s="76"/>
      <c r="GO5" s="76"/>
      <c r="GP5" s="76"/>
      <c r="GQ5" s="76"/>
      <c r="GR5" s="76"/>
      <c r="GS5" s="76"/>
      <c r="GT5" s="76"/>
      <c r="GU5" s="76"/>
      <c r="GV5" s="76"/>
      <c r="GW5" s="76"/>
      <c r="GX5" s="76"/>
      <c r="GY5" s="76"/>
      <c r="GZ5" s="76"/>
      <c r="HA5" s="76"/>
      <c r="HB5" s="76"/>
      <c r="HC5" s="76"/>
      <c r="HD5" s="76"/>
      <c r="HE5" s="77"/>
      <c r="HF5" s="76"/>
      <c r="HG5" s="76"/>
      <c r="HH5" s="76"/>
      <c r="HI5" s="76"/>
      <c r="HJ5" s="78"/>
      <c r="HK5" s="78"/>
      <c r="HL5" s="78" t="s">
        <v>101</v>
      </c>
      <c r="HM5" s="78"/>
      <c r="HN5" s="78"/>
      <c r="HO5" s="78"/>
      <c r="HP5" s="78" t="s">
        <v>101</v>
      </c>
      <c r="HQ5" s="78" t="s">
        <v>101</v>
      </c>
      <c r="HR5" s="78" t="s">
        <v>101</v>
      </c>
      <c r="HS5" s="78" t="s">
        <v>101</v>
      </c>
      <c r="HT5" s="78" t="s">
        <v>101</v>
      </c>
      <c r="HU5" s="78" t="s">
        <v>101</v>
      </c>
      <c r="HV5" s="78" t="s">
        <v>101</v>
      </c>
      <c r="HW5" s="78" t="s">
        <v>101</v>
      </c>
      <c r="HX5" s="78" t="s">
        <v>101</v>
      </c>
      <c r="HY5" s="78" t="s">
        <v>101</v>
      </c>
      <c r="HZ5" s="78" t="s">
        <v>101</v>
      </c>
      <c r="IA5" s="78" t="s">
        <v>101</v>
      </c>
      <c r="IB5" s="78" t="s">
        <v>101</v>
      </c>
      <c r="IC5" s="78" t="s">
        <v>101</v>
      </c>
      <c r="ID5" s="78" t="s">
        <v>101</v>
      </c>
      <c r="IE5" s="78" t="s">
        <v>101</v>
      </c>
      <c r="IF5" s="78" t="s">
        <v>101</v>
      </c>
      <c r="IG5" s="78" t="s">
        <v>101</v>
      </c>
      <c r="IH5" s="78" t="s">
        <v>101</v>
      </c>
      <c r="II5" s="78" t="s">
        <v>101</v>
      </c>
      <c r="IJ5" s="78" t="s">
        <v>101</v>
      </c>
      <c r="IK5" s="78" t="s">
        <v>101</v>
      </c>
      <c r="IL5" s="78" t="s">
        <v>101</v>
      </c>
      <c r="IM5" s="78" t="s">
        <v>101</v>
      </c>
      <c r="IN5" s="78" t="s">
        <v>101</v>
      </c>
      <c r="IO5" s="78" t="s">
        <v>101</v>
      </c>
      <c r="IP5" s="78" t="s">
        <v>101</v>
      </c>
      <c r="IQ5" s="78" t="s">
        <v>101</v>
      </c>
      <c r="IR5" s="78" t="s">
        <v>101</v>
      </c>
      <c r="IS5" s="78" t="s">
        <v>101</v>
      </c>
      <c r="IT5" s="78" t="s">
        <v>101</v>
      </c>
      <c r="IU5" s="78" t="s">
        <v>101</v>
      </c>
      <c r="IV5" s="78" t="s">
        <v>101</v>
      </c>
      <c r="IW5" s="78" t="s">
        <v>101</v>
      </c>
      <c r="IX5" s="78" t="s">
        <v>101</v>
      </c>
      <c r="IY5" s="78" t="s">
        <v>101</v>
      </c>
      <c r="IZ5" s="78" t="s">
        <v>101</v>
      </c>
      <c r="JA5" s="78" t="s">
        <v>101</v>
      </c>
      <c r="JB5" s="78" t="s">
        <v>101</v>
      </c>
      <c r="JC5" s="78" t="s">
        <v>101</v>
      </c>
      <c r="JD5" s="78" t="s">
        <v>101</v>
      </c>
      <c r="JE5" s="78" t="s">
        <v>101</v>
      </c>
      <c r="JF5" s="78" t="s">
        <v>101</v>
      </c>
      <c r="JG5" s="78" t="s">
        <v>101</v>
      </c>
      <c r="JH5" s="78" t="s">
        <v>101</v>
      </c>
      <c r="JI5" s="78" t="s">
        <v>101</v>
      </c>
      <c r="JJ5" s="78" t="s">
        <v>101</v>
      </c>
      <c r="JK5" s="78" t="s">
        <v>101</v>
      </c>
      <c r="JL5" s="78" t="s">
        <v>101</v>
      </c>
      <c r="JM5" s="78" t="s">
        <v>101</v>
      </c>
      <c r="JN5" s="78" t="s">
        <v>101</v>
      </c>
      <c r="JO5" s="78" t="s">
        <v>101</v>
      </c>
      <c r="JP5" s="78" t="s">
        <v>101</v>
      </c>
      <c r="JQ5" s="78" t="s">
        <v>101</v>
      </c>
      <c r="JR5" s="78" t="s">
        <v>101</v>
      </c>
      <c r="JS5" s="78" t="s">
        <v>101</v>
      </c>
      <c r="JT5" s="78" t="s">
        <v>101</v>
      </c>
      <c r="JU5" s="78" t="s">
        <v>101</v>
      </c>
      <c r="JV5" s="78" t="s">
        <v>101</v>
      </c>
      <c r="JW5" s="78" t="s">
        <v>101</v>
      </c>
      <c r="JX5" s="78" t="s">
        <v>101</v>
      </c>
      <c r="JY5" s="78" t="s">
        <v>101</v>
      </c>
      <c r="JZ5" s="78" t="s">
        <v>101</v>
      </c>
      <c r="KA5" s="78" t="s">
        <v>101</v>
      </c>
      <c r="KB5" s="78" t="s">
        <v>101</v>
      </c>
      <c r="KC5" s="78" t="s">
        <v>101</v>
      </c>
      <c r="KD5" s="78" t="s">
        <v>101</v>
      </c>
      <c r="KE5" s="78" t="s">
        <v>101</v>
      </c>
      <c r="KF5" s="78" t="s">
        <v>101</v>
      </c>
      <c r="KG5" s="78" t="s">
        <v>101</v>
      </c>
      <c r="KH5" s="78" t="s">
        <v>101</v>
      </c>
      <c r="KI5" s="76"/>
      <c r="KJ5" s="76"/>
      <c r="KK5" s="76" t="s">
        <v>101</v>
      </c>
      <c r="KL5" s="76"/>
      <c r="KM5" s="76"/>
      <c r="KN5" s="76" t="s">
        <v>101</v>
      </c>
      <c r="KO5" s="76"/>
      <c r="KP5" s="76" t="s">
        <v>101</v>
      </c>
      <c r="KQ5" s="76" t="s">
        <v>101</v>
      </c>
      <c r="KR5" s="76" t="s">
        <v>101</v>
      </c>
      <c r="KS5" s="76" t="s">
        <v>101</v>
      </c>
      <c r="KT5" s="76" t="s">
        <v>101</v>
      </c>
      <c r="KU5" s="76" t="s">
        <v>101</v>
      </c>
      <c r="KV5" s="76" t="s">
        <v>101</v>
      </c>
      <c r="KW5" s="76" t="s">
        <v>101</v>
      </c>
      <c r="KX5" s="76" t="s">
        <v>101</v>
      </c>
      <c r="KY5" s="76" t="s">
        <v>101</v>
      </c>
      <c r="KZ5" s="76" t="s">
        <v>101</v>
      </c>
      <c r="LA5" s="76" t="s">
        <v>101</v>
      </c>
      <c r="LB5" s="76" t="s">
        <v>101</v>
      </c>
      <c r="LC5" s="76" t="s">
        <v>101</v>
      </c>
      <c r="LD5" s="76" t="s">
        <v>101</v>
      </c>
      <c r="LE5" s="76" t="s">
        <v>101</v>
      </c>
      <c r="LF5" s="76"/>
      <c r="LG5" s="76" t="s">
        <v>101</v>
      </c>
      <c r="LH5" s="76" t="s">
        <v>101</v>
      </c>
      <c r="LI5" s="76" t="s">
        <v>101</v>
      </c>
      <c r="LJ5" s="76" t="s">
        <v>101</v>
      </c>
      <c r="LK5" s="76" t="s">
        <v>101</v>
      </c>
      <c r="LL5" s="76" t="s">
        <v>101</v>
      </c>
      <c r="LM5" s="76" t="s">
        <v>101</v>
      </c>
      <c r="LN5" s="76" t="s">
        <v>101</v>
      </c>
      <c r="LO5" s="76" t="s">
        <v>101</v>
      </c>
      <c r="LP5" s="76"/>
      <c r="LQ5" s="76"/>
      <c r="LR5" s="76" t="s">
        <v>101</v>
      </c>
      <c r="LS5" s="76" t="s">
        <v>101</v>
      </c>
      <c r="LT5" s="76" t="s">
        <v>101</v>
      </c>
      <c r="LU5" s="76" t="s">
        <v>101</v>
      </c>
      <c r="LV5" s="76" t="s">
        <v>101</v>
      </c>
      <c r="LW5" s="76" t="s">
        <v>101</v>
      </c>
      <c r="LX5" s="76"/>
      <c r="LY5" s="76"/>
      <c r="LZ5" s="76" t="s">
        <v>101</v>
      </c>
      <c r="MA5" s="76" t="s">
        <v>101</v>
      </c>
      <c r="MB5" s="76"/>
      <c r="MC5" s="76"/>
      <c r="MD5" s="76" t="s">
        <v>101</v>
      </c>
      <c r="ME5" s="76"/>
      <c r="MF5" s="76"/>
      <c r="MG5" s="76" t="s">
        <v>101</v>
      </c>
      <c r="MH5" s="76"/>
      <c r="MI5" s="76"/>
      <c r="MJ5" s="76"/>
      <c r="MK5" s="76" t="s">
        <v>101</v>
      </c>
      <c r="ML5" s="76" t="s">
        <v>101</v>
      </c>
      <c r="MM5" s="76"/>
      <c r="MN5" s="76" t="s">
        <v>101</v>
      </c>
      <c r="MO5" s="76" t="s">
        <v>101</v>
      </c>
      <c r="MP5" s="76"/>
      <c r="MQ5" s="76"/>
      <c r="MR5" s="76" t="s">
        <v>101</v>
      </c>
      <c r="MS5" s="76" t="s">
        <v>101</v>
      </c>
      <c r="MT5" s="76"/>
      <c r="MU5" s="76" t="s">
        <v>101</v>
      </c>
      <c r="MV5" s="76"/>
      <c r="MW5" s="76" t="s">
        <v>101</v>
      </c>
      <c r="MX5" s="76" t="s">
        <v>101</v>
      </c>
      <c r="MY5" s="76"/>
      <c r="MZ5" s="76"/>
      <c r="NA5" s="76" t="s">
        <v>101</v>
      </c>
      <c r="NB5" s="76" t="s">
        <v>101</v>
      </c>
      <c r="NC5" s="76"/>
      <c r="ND5" s="76" t="s">
        <v>101</v>
      </c>
      <c r="NE5" s="76"/>
      <c r="NF5" s="76"/>
      <c r="NG5" s="76"/>
      <c r="NH5" s="76" t="s">
        <v>101</v>
      </c>
      <c r="NI5" s="76" t="s">
        <v>101</v>
      </c>
      <c r="NJ5" s="76" t="s">
        <v>101</v>
      </c>
      <c r="NK5" s="76"/>
      <c r="NL5" s="76"/>
      <c r="NM5" s="76" t="s">
        <v>101</v>
      </c>
      <c r="NN5" s="76"/>
      <c r="NO5" s="76" t="s">
        <v>101</v>
      </c>
      <c r="NP5" s="76"/>
      <c r="NQ5" s="76" t="s">
        <v>101</v>
      </c>
      <c r="NR5" s="76" t="s">
        <v>101</v>
      </c>
      <c r="NS5" s="76" t="s">
        <v>101</v>
      </c>
      <c r="NT5" s="76" t="s">
        <v>101</v>
      </c>
      <c r="NU5" s="76" t="s">
        <v>101</v>
      </c>
      <c r="NV5" s="76"/>
      <c r="NW5" s="76"/>
      <c r="NX5" s="76" t="s">
        <v>101</v>
      </c>
      <c r="NY5" s="76" t="s">
        <v>101</v>
      </c>
      <c r="NZ5" s="76" t="s">
        <v>101</v>
      </c>
      <c r="OA5" s="76" t="s">
        <v>101</v>
      </c>
      <c r="OB5" s="76" t="s">
        <v>101</v>
      </c>
      <c r="OC5" s="76" t="s">
        <v>101</v>
      </c>
      <c r="OD5" s="76" t="s">
        <v>101</v>
      </c>
      <c r="OE5" s="76" t="s">
        <v>101</v>
      </c>
      <c r="OF5" s="76" t="s">
        <v>101</v>
      </c>
      <c r="OG5" s="76" t="s">
        <v>101</v>
      </c>
      <c r="OH5" s="76"/>
      <c r="OI5" s="76"/>
      <c r="OJ5" s="76"/>
      <c r="OK5" s="76"/>
      <c r="OL5" s="76"/>
      <c r="OM5" s="76"/>
      <c r="ON5" s="76" t="s">
        <v>101</v>
      </c>
      <c r="OO5" s="76"/>
      <c r="OP5" s="76"/>
      <c r="OQ5" s="76"/>
      <c r="OR5" s="76"/>
      <c r="OS5" s="76"/>
      <c r="OT5" s="76"/>
      <c r="OU5" s="76"/>
      <c r="OV5" s="76" t="s">
        <v>101</v>
      </c>
      <c r="OW5" s="76" t="s">
        <v>101</v>
      </c>
      <c r="OX5" s="76" t="s">
        <v>101</v>
      </c>
      <c r="OY5" s="76" t="s">
        <v>101</v>
      </c>
      <c r="OZ5" s="76" t="s">
        <v>101</v>
      </c>
      <c r="PA5" s="76" t="s">
        <v>101</v>
      </c>
      <c r="PB5" s="76" t="s">
        <v>101</v>
      </c>
      <c r="PC5" s="76" t="s">
        <v>101</v>
      </c>
      <c r="PD5" s="76" t="s">
        <v>101</v>
      </c>
      <c r="PE5" s="76" t="s">
        <v>101</v>
      </c>
      <c r="PF5" s="76"/>
      <c r="PG5" s="76" t="s">
        <v>101</v>
      </c>
      <c r="PH5" s="76"/>
      <c r="PI5" s="76" t="s">
        <v>101</v>
      </c>
      <c r="PJ5" s="76" t="s">
        <v>101</v>
      </c>
      <c r="PK5" s="76" t="s">
        <v>101</v>
      </c>
      <c r="PL5" s="76" t="s">
        <v>101</v>
      </c>
      <c r="PM5" s="76"/>
      <c r="PN5" s="76"/>
      <c r="PO5" s="76" t="s">
        <v>101</v>
      </c>
      <c r="PP5" s="76" t="s">
        <v>101</v>
      </c>
      <c r="PQ5" s="76" t="s">
        <v>101</v>
      </c>
      <c r="PR5" s="76" t="s">
        <v>101</v>
      </c>
      <c r="PS5" s="76"/>
      <c r="PT5" s="76" t="s">
        <v>101</v>
      </c>
      <c r="PU5" s="76"/>
      <c r="PV5" s="76"/>
      <c r="PW5" s="76"/>
      <c r="PX5" s="76" t="s">
        <v>101</v>
      </c>
      <c r="PY5" s="76"/>
      <c r="PZ5" s="76" t="s">
        <v>101</v>
      </c>
      <c r="QA5" s="76" t="s">
        <v>101</v>
      </c>
      <c r="QB5" s="76" t="s">
        <v>101</v>
      </c>
      <c r="QC5" s="76" t="s">
        <v>101</v>
      </c>
      <c r="QD5" s="76"/>
      <c r="QE5" s="76" t="s">
        <v>101</v>
      </c>
      <c r="QF5" s="76"/>
      <c r="QG5" s="76"/>
      <c r="QH5" s="76" t="s">
        <v>101</v>
      </c>
      <c r="QI5" s="76"/>
      <c r="QJ5" s="76" t="s">
        <v>101</v>
      </c>
      <c r="QK5" s="76" t="s">
        <v>101</v>
      </c>
      <c r="QL5" s="76"/>
      <c r="QM5" s="76"/>
      <c r="QN5" s="76" t="s">
        <v>101</v>
      </c>
      <c r="QO5" s="76" t="s">
        <v>101</v>
      </c>
      <c r="QP5" s="76"/>
      <c r="QQ5" s="76" t="s">
        <v>101</v>
      </c>
      <c r="QR5" s="76" t="s">
        <v>101</v>
      </c>
      <c r="QS5" s="76" t="s">
        <v>101</v>
      </c>
      <c r="QT5" s="76" t="s">
        <v>101</v>
      </c>
      <c r="QU5" s="76" t="s">
        <v>101</v>
      </c>
      <c r="QV5" s="76" t="s">
        <v>101</v>
      </c>
      <c r="QW5" s="76" t="s">
        <v>101</v>
      </c>
      <c r="QX5" s="76" t="s">
        <v>101</v>
      </c>
      <c r="QY5" s="76" t="s">
        <v>101</v>
      </c>
      <c r="QZ5" s="76" t="s">
        <v>101</v>
      </c>
      <c r="RA5" s="76" t="s">
        <v>101</v>
      </c>
      <c r="RB5" s="76" t="s">
        <v>101</v>
      </c>
      <c r="RC5" s="76" t="s">
        <v>101</v>
      </c>
      <c r="RD5" s="76"/>
      <c r="RE5" s="76" t="s">
        <v>101</v>
      </c>
      <c r="RF5" s="76" t="s">
        <v>101</v>
      </c>
      <c r="RG5" s="76" t="s">
        <v>101</v>
      </c>
      <c r="RH5" s="76"/>
      <c r="RI5" s="76" t="s">
        <v>101</v>
      </c>
      <c r="RJ5" s="76"/>
      <c r="RK5" s="76"/>
      <c r="RL5" s="76"/>
      <c r="RM5" s="76" t="s">
        <v>101</v>
      </c>
      <c r="RN5" s="76"/>
      <c r="RO5" s="76" t="s">
        <v>101</v>
      </c>
      <c r="RP5" s="76"/>
      <c r="RQ5" s="76"/>
      <c r="RR5" s="76"/>
      <c r="RS5" s="76"/>
      <c r="RT5" s="76"/>
      <c r="RU5" s="76" t="s">
        <v>101</v>
      </c>
      <c r="RV5" s="76"/>
      <c r="RW5" s="76" t="s">
        <v>101</v>
      </c>
      <c r="RX5" s="76"/>
      <c r="RY5" s="76" t="s">
        <v>101</v>
      </c>
      <c r="RZ5" s="76" t="s">
        <v>101</v>
      </c>
      <c r="SA5" s="76" t="s">
        <v>101</v>
      </c>
      <c r="SB5" s="76" t="s">
        <v>101</v>
      </c>
      <c r="SC5" s="76" t="s">
        <v>101</v>
      </c>
      <c r="SD5" s="76" t="s">
        <v>101</v>
      </c>
      <c r="SE5" s="76" t="s">
        <v>101</v>
      </c>
      <c r="SF5" s="76" t="s">
        <v>101</v>
      </c>
      <c r="SG5" s="76"/>
      <c r="SH5" s="76" t="s">
        <v>101</v>
      </c>
      <c r="SI5" s="76"/>
      <c r="SJ5" s="76" t="s">
        <v>101</v>
      </c>
      <c r="SK5" s="76"/>
      <c r="SL5" s="76" t="s">
        <v>101</v>
      </c>
      <c r="SM5" s="76"/>
      <c r="SN5" s="76"/>
      <c r="SO5" s="76" t="s">
        <v>101</v>
      </c>
      <c r="SP5" s="76" t="s">
        <v>101</v>
      </c>
      <c r="SQ5" s="76" t="s">
        <v>101</v>
      </c>
      <c r="SR5" s="76" t="s">
        <v>101</v>
      </c>
      <c r="SS5" s="76" t="s">
        <v>101</v>
      </c>
      <c r="ST5" s="76" t="s">
        <v>101</v>
      </c>
      <c r="SU5" s="76" t="s">
        <v>101</v>
      </c>
      <c r="SV5" s="76" t="s">
        <v>101</v>
      </c>
      <c r="SW5" s="76"/>
      <c r="SX5" s="76" t="s">
        <v>101</v>
      </c>
      <c r="SY5" s="76"/>
      <c r="SZ5" s="76"/>
      <c r="TA5" s="76"/>
      <c r="TB5" s="76" t="s">
        <v>101</v>
      </c>
      <c r="TC5" s="76" t="s">
        <v>101</v>
      </c>
      <c r="TD5" s="76"/>
      <c r="TE5" s="76"/>
      <c r="TF5" s="76" t="s">
        <v>101</v>
      </c>
      <c r="TG5" s="76"/>
      <c r="TH5" s="76"/>
      <c r="TI5" s="76"/>
      <c r="TJ5" s="76" t="s">
        <v>101</v>
      </c>
      <c r="TK5" s="76" t="s">
        <v>101</v>
      </c>
      <c r="TL5" s="76" t="s">
        <v>101</v>
      </c>
      <c r="TM5" s="76"/>
      <c r="TN5" s="76"/>
      <c r="TO5" s="76"/>
      <c r="TP5" s="76" t="s">
        <v>101</v>
      </c>
      <c r="TQ5" s="76"/>
      <c r="TR5" s="76"/>
      <c r="TS5" s="76"/>
      <c r="TT5" s="76"/>
      <c r="TU5" s="76"/>
      <c r="TV5" s="76"/>
      <c r="TW5" s="76"/>
      <c r="TX5" s="76" t="s">
        <v>101</v>
      </c>
      <c r="TY5" s="76"/>
      <c r="TZ5" s="76" t="s">
        <v>101</v>
      </c>
      <c r="UA5" s="76"/>
      <c r="UB5" s="76"/>
      <c r="UC5" s="76" t="s">
        <v>101</v>
      </c>
      <c r="UD5" s="76" t="s">
        <v>101</v>
      </c>
      <c r="UE5" s="76" t="s">
        <v>101</v>
      </c>
      <c r="UF5" s="76" t="s">
        <v>101</v>
      </c>
      <c r="UG5" s="76"/>
      <c r="UH5" s="76"/>
      <c r="UI5" s="76"/>
      <c r="UJ5" s="76" t="s">
        <v>101</v>
      </c>
      <c r="UK5" s="76" t="s">
        <v>101</v>
      </c>
      <c r="UL5" s="76" t="s">
        <v>101</v>
      </c>
      <c r="UM5" s="76" t="s">
        <v>101</v>
      </c>
      <c r="UN5" s="76" t="s">
        <v>101</v>
      </c>
      <c r="UO5" s="76" t="s">
        <v>101</v>
      </c>
      <c r="UP5" s="76" t="s">
        <v>101</v>
      </c>
      <c r="UQ5" s="76"/>
      <c r="UR5" s="76"/>
      <c r="US5" s="76" t="s">
        <v>101</v>
      </c>
      <c r="UT5" s="76" t="s">
        <v>101</v>
      </c>
      <c r="UU5" s="76" t="s">
        <v>101</v>
      </c>
      <c r="UV5" s="76" t="s">
        <v>101</v>
      </c>
      <c r="UW5" s="76"/>
      <c r="UX5" s="76" t="s">
        <v>101</v>
      </c>
      <c r="UY5" s="76" t="s">
        <v>101</v>
      </c>
      <c r="UZ5" s="76" t="s">
        <v>101</v>
      </c>
      <c r="VA5" s="76" t="s">
        <v>101</v>
      </c>
      <c r="VB5" s="76" t="s">
        <v>101</v>
      </c>
      <c r="VC5" s="76" t="s">
        <v>101</v>
      </c>
      <c r="VD5" s="76"/>
      <c r="VE5" s="76"/>
      <c r="VF5" s="76" t="s">
        <v>101</v>
      </c>
      <c r="VG5" s="76"/>
      <c r="VH5" s="76" t="s">
        <v>101</v>
      </c>
      <c r="VI5" s="76" t="s">
        <v>101</v>
      </c>
      <c r="VJ5" s="76" t="s">
        <v>101</v>
      </c>
      <c r="VK5" s="76" t="s">
        <v>101</v>
      </c>
      <c r="VL5" s="76"/>
      <c r="VM5" s="76" t="s">
        <v>101</v>
      </c>
      <c r="VN5" s="76" t="s">
        <v>101</v>
      </c>
      <c r="VO5" s="76"/>
      <c r="VP5" s="76" t="s">
        <v>101</v>
      </c>
      <c r="VQ5" s="76"/>
      <c r="VR5" s="76"/>
      <c r="VS5" s="76"/>
      <c r="VT5" s="76"/>
      <c r="VU5" s="76" t="s">
        <v>101</v>
      </c>
      <c r="VV5" s="76"/>
      <c r="VW5" s="76"/>
      <c r="VX5" s="76"/>
      <c r="VY5" s="76" t="s">
        <v>101</v>
      </c>
      <c r="VZ5" s="76" t="s">
        <v>101</v>
      </c>
      <c r="WA5" s="76" t="s">
        <v>101</v>
      </c>
      <c r="WB5" s="76" t="s">
        <v>101</v>
      </c>
      <c r="WC5" s="76" t="s">
        <v>101</v>
      </c>
      <c r="WD5" s="76" t="s">
        <v>101</v>
      </c>
      <c r="WE5" s="76" t="s">
        <v>101</v>
      </c>
      <c r="WF5" s="76"/>
      <c r="WG5" s="76"/>
      <c r="WH5" s="76"/>
      <c r="WI5" s="76"/>
      <c r="WJ5" s="76"/>
      <c r="WK5" s="76"/>
      <c r="WL5" s="76"/>
      <c r="WM5" s="76"/>
      <c r="WN5" s="76" t="s">
        <v>101</v>
      </c>
      <c r="WO5" s="76"/>
      <c r="WP5" s="76" t="s">
        <v>101</v>
      </c>
      <c r="WQ5" s="76" t="s">
        <v>101</v>
      </c>
      <c r="WR5" s="76"/>
      <c r="WS5" s="76"/>
      <c r="WT5" s="76"/>
      <c r="WU5" s="76"/>
      <c r="WV5" s="76"/>
      <c r="WW5" s="76" t="s">
        <v>101</v>
      </c>
      <c r="WX5" s="76"/>
      <c r="WY5" s="76"/>
      <c r="WZ5" s="76"/>
      <c r="XA5" s="76"/>
      <c r="XB5" s="76"/>
      <c r="XC5" s="76"/>
      <c r="XD5" s="76"/>
      <c r="XE5" s="76"/>
      <c r="XF5" s="76"/>
      <c r="XG5" s="76"/>
      <c r="XH5" s="76" t="s">
        <v>101</v>
      </c>
      <c r="XI5" s="76"/>
      <c r="XJ5" s="76"/>
      <c r="XK5" s="76"/>
      <c r="XL5" s="76"/>
      <c r="XM5" s="76"/>
      <c r="XN5" s="76"/>
      <c r="XO5" s="76"/>
      <c r="XP5" s="76"/>
      <c r="XQ5" s="76"/>
      <c r="XR5" s="76"/>
      <c r="XS5" s="76"/>
      <c r="XT5" s="76"/>
      <c r="XU5" s="76"/>
      <c r="XV5" s="76"/>
      <c r="XW5" s="76"/>
      <c r="XX5" s="76"/>
      <c r="XY5" s="76"/>
      <c r="XZ5" s="76"/>
      <c r="YA5" s="76"/>
      <c r="YB5" s="76"/>
      <c r="YC5" s="76"/>
      <c r="YD5" s="76"/>
      <c r="YE5" s="76"/>
      <c r="YF5" s="76"/>
      <c r="YG5" s="76"/>
      <c r="YH5" s="76"/>
      <c r="YI5" s="76"/>
      <c r="YJ5" s="76"/>
      <c r="YK5" s="76"/>
      <c r="YL5" s="76"/>
      <c r="YM5" s="76"/>
      <c r="YN5" s="76"/>
      <c r="YO5" s="76"/>
      <c r="YP5" s="76"/>
      <c r="YQ5" s="76"/>
      <c r="YR5" s="76"/>
      <c r="YS5" s="76"/>
      <c r="YT5" s="76"/>
      <c r="YU5" s="76"/>
      <c r="YV5" s="76"/>
      <c r="YW5" s="76"/>
      <c r="YX5" s="76"/>
      <c r="YY5" s="76"/>
      <c r="YZ5" s="76"/>
      <c r="ZA5" s="76"/>
      <c r="ZB5" s="76"/>
      <c r="ZC5" s="76"/>
      <c r="ZD5" s="76"/>
      <c r="ZE5" s="76"/>
      <c r="ZF5" s="76"/>
      <c r="ZG5" s="76"/>
      <c r="ZH5" s="76"/>
      <c r="ZI5" s="76"/>
      <c r="ZJ5" s="75"/>
      <c r="ZK5" s="75" t="s">
        <v>101</v>
      </c>
      <c r="ZL5" s="75" t="s">
        <v>101</v>
      </c>
      <c r="ZM5" s="75"/>
      <c r="ZN5" s="75"/>
      <c r="ZO5" s="75" t="s">
        <v>101</v>
      </c>
      <c r="ZP5" s="75" t="s">
        <v>101</v>
      </c>
      <c r="ZQ5" s="75" t="s">
        <v>101</v>
      </c>
      <c r="ZR5" s="75" t="s">
        <v>101</v>
      </c>
      <c r="ZS5" s="75" t="s">
        <v>101</v>
      </c>
      <c r="ZT5" s="75" t="s">
        <v>101</v>
      </c>
      <c r="ZU5" s="75" t="s">
        <v>101</v>
      </c>
      <c r="ZV5" s="75"/>
      <c r="ZW5" s="75"/>
      <c r="ZX5" s="75" t="s">
        <v>101</v>
      </c>
      <c r="ZY5" s="75" t="s">
        <v>101</v>
      </c>
      <c r="ZZ5" s="75" t="s">
        <v>101</v>
      </c>
      <c r="AAA5" s="75" t="s">
        <v>101</v>
      </c>
      <c r="AAB5" s="75" t="s">
        <v>101</v>
      </c>
      <c r="AAC5" s="78" t="s">
        <v>101</v>
      </c>
      <c r="AAD5" s="78" t="s">
        <v>101</v>
      </c>
      <c r="AAE5" s="78"/>
      <c r="AAF5" s="78"/>
      <c r="AAG5" s="79"/>
    </row>
    <row r="6" spans="1:709" s="61" customFormat="1" ht="22.5" hidden="1" x14ac:dyDescent="0.2">
      <c r="A6" s="80" t="s">
        <v>103</v>
      </c>
      <c r="B6" s="81"/>
      <c r="C6" s="81"/>
      <c r="D6" s="81"/>
      <c r="E6" s="81"/>
      <c r="F6" s="81"/>
      <c r="G6" s="81"/>
      <c r="H6" s="81" t="s">
        <v>104</v>
      </c>
      <c r="I6" s="81" t="s">
        <v>104</v>
      </c>
      <c r="J6" s="81" t="s">
        <v>104</v>
      </c>
      <c r="K6" s="81" t="s">
        <v>104</v>
      </c>
      <c r="L6" s="81" t="s">
        <v>104</v>
      </c>
      <c r="M6" s="81"/>
      <c r="N6" s="81"/>
      <c r="O6" s="81" t="s">
        <v>104</v>
      </c>
      <c r="P6" s="81" t="s">
        <v>104</v>
      </c>
      <c r="Q6" s="81" t="s">
        <v>104</v>
      </c>
      <c r="R6" s="81" t="s">
        <v>104</v>
      </c>
      <c r="S6" s="81" t="s">
        <v>104</v>
      </c>
      <c r="T6" s="81" t="s">
        <v>104</v>
      </c>
      <c r="U6" s="81" t="s">
        <v>104</v>
      </c>
      <c r="V6" s="81" t="s">
        <v>104</v>
      </c>
      <c r="W6" s="81" t="s">
        <v>104</v>
      </c>
      <c r="X6" s="81" t="s">
        <v>104</v>
      </c>
      <c r="Y6" s="81" t="s">
        <v>104</v>
      </c>
      <c r="Z6" s="81" t="s">
        <v>104</v>
      </c>
      <c r="AA6" s="81" t="s">
        <v>104</v>
      </c>
      <c r="AB6" s="81" t="s">
        <v>104</v>
      </c>
      <c r="AC6" s="81" t="s">
        <v>104</v>
      </c>
      <c r="AD6" s="81" t="s">
        <v>104</v>
      </c>
      <c r="AE6" s="81" t="s">
        <v>104</v>
      </c>
      <c r="AF6" s="81" t="s">
        <v>104</v>
      </c>
      <c r="AG6" s="81" t="s">
        <v>104</v>
      </c>
      <c r="AH6" s="81" t="s">
        <v>104</v>
      </c>
      <c r="AI6" s="81" t="s">
        <v>104</v>
      </c>
      <c r="AJ6" s="81" t="s">
        <v>104</v>
      </c>
      <c r="AK6" s="81" t="s">
        <v>104</v>
      </c>
      <c r="AL6" s="81" t="s">
        <v>104</v>
      </c>
      <c r="AM6" s="81" t="s">
        <v>104</v>
      </c>
      <c r="AN6" s="81" t="s">
        <v>104</v>
      </c>
      <c r="AO6" s="81" t="s">
        <v>104</v>
      </c>
      <c r="AP6" s="81" t="s">
        <v>104</v>
      </c>
      <c r="AQ6" s="81" t="s">
        <v>104</v>
      </c>
      <c r="AR6" s="81" t="s">
        <v>104</v>
      </c>
      <c r="AS6" s="81" t="s">
        <v>104</v>
      </c>
      <c r="AT6" s="81" t="s">
        <v>104</v>
      </c>
      <c r="AU6" s="81" t="s">
        <v>104</v>
      </c>
      <c r="AV6" s="81" t="s">
        <v>104</v>
      </c>
      <c r="AW6" s="81" t="s">
        <v>104</v>
      </c>
      <c r="AX6" s="81" t="s">
        <v>104</v>
      </c>
      <c r="AY6" s="81" t="s">
        <v>104</v>
      </c>
      <c r="AZ6" s="81" t="s">
        <v>104</v>
      </c>
      <c r="BA6" s="81" t="s">
        <v>104</v>
      </c>
      <c r="BB6" s="81" t="s">
        <v>104</v>
      </c>
      <c r="BC6" s="81" t="s">
        <v>104</v>
      </c>
      <c r="BD6" s="81" t="s">
        <v>104</v>
      </c>
      <c r="BE6" s="81" t="s">
        <v>104</v>
      </c>
      <c r="BF6" s="81" t="s">
        <v>104</v>
      </c>
      <c r="BG6" s="81" t="s">
        <v>104</v>
      </c>
      <c r="BH6" s="81" t="s">
        <v>104</v>
      </c>
      <c r="BI6" s="81" t="s">
        <v>104</v>
      </c>
      <c r="BJ6" s="81" t="s">
        <v>104</v>
      </c>
      <c r="BK6" s="81" t="s">
        <v>104</v>
      </c>
      <c r="BL6" s="81" t="s">
        <v>104</v>
      </c>
      <c r="BM6" s="81" t="s">
        <v>104</v>
      </c>
      <c r="BN6" s="81" t="s">
        <v>104</v>
      </c>
      <c r="BO6" s="81" t="s">
        <v>104</v>
      </c>
      <c r="BP6" s="81" t="s">
        <v>104</v>
      </c>
      <c r="BQ6" s="81" t="s">
        <v>104</v>
      </c>
      <c r="BR6" s="81" t="s">
        <v>104</v>
      </c>
      <c r="BS6" s="81" t="s">
        <v>104</v>
      </c>
      <c r="BT6" s="81" t="s">
        <v>104</v>
      </c>
      <c r="BU6" s="81" t="s">
        <v>104</v>
      </c>
      <c r="BV6" s="81" t="s">
        <v>104</v>
      </c>
      <c r="BW6" s="81" t="s">
        <v>104</v>
      </c>
      <c r="BX6" s="81" t="s">
        <v>104</v>
      </c>
      <c r="BY6" s="81" t="s">
        <v>104</v>
      </c>
      <c r="BZ6" s="81" t="s">
        <v>104</v>
      </c>
      <c r="CA6" s="81" t="s">
        <v>104</v>
      </c>
      <c r="CB6" s="81" t="s">
        <v>104</v>
      </c>
      <c r="CC6" s="81" t="s">
        <v>104</v>
      </c>
      <c r="CD6" s="81" t="s">
        <v>104</v>
      </c>
      <c r="CE6" s="81" t="s">
        <v>104</v>
      </c>
      <c r="CF6" s="81" t="s">
        <v>104</v>
      </c>
      <c r="CG6" s="81" t="s">
        <v>104</v>
      </c>
      <c r="CH6" s="81" t="s">
        <v>104</v>
      </c>
      <c r="CI6" s="81" t="s">
        <v>104</v>
      </c>
      <c r="CJ6" s="81" t="s">
        <v>104</v>
      </c>
      <c r="CK6" s="81" t="s">
        <v>104</v>
      </c>
      <c r="CL6" s="81" t="s">
        <v>104</v>
      </c>
      <c r="CM6" s="81" t="s">
        <v>104</v>
      </c>
      <c r="CN6" s="81" t="s">
        <v>104</v>
      </c>
      <c r="CO6" s="81" t="s">
        <v>104</v>
      </c>
      <c r="CP6" s="81" t="s">
        <v>104</v>
      </c>
      <c r="CQ6" s="81" t="s">
        <v>104</v>
      </c>
      <c r="CR6" s="81" t="s">
        <v>104</v>
      </c>
      <c r="CS6" s="81" t="s">
        <v>104</v>
      </c>
      <c r="CT6" s="81" t="s">
        <v>104</v>
      </c>
      <c r="CU6" s="81" t="s">
        <v>104</v>
      </c>
      <c r="CV6" s="81" t="s">
        <v>104</v>
      </c>
      <c r="CW6" s="81" t="s">
        <v>104</v>
      </c>
      <c r="CX6" s="81" t="s">
        <v>104</v>
      </c>
      <c r="CY6" s="81" t="s">
        <v>104</v>
      </c>
      <c r="CZ6" s="81" t="s">
        <v>104</v>
      </c>
      <c r="DA6" s="81" t="s">
        <v>104</v>
      </c>
      <c r="DB6" s="81" t="s">
        <v>104</v>
      </c>
      <c r="DC6" s="81" t="s">
        <v>104</v>
      </c>
      <c r="DD6" s="81" t="s">
        <v>104</v>
      </c>
      <c r="DE6" s="81" t="s">
        <v>104</v>
      </c>
      <c r="DF6" s="81" t="s">
        <v>104</v>
      </c>
      <c r="DG6" s="81" t="s">
        <v>104</v>
      </c>
      <c r="DH6" s="81" t="s">
        <v>104</v>
      </c>
      <c r="DI6" s="81" t="s">
        <v>104</v>
      </c>
      <c r="DJ6" s="81" t="s">
        <v>104</v>
      </c>
      <c r="DK6" s="81" t="s">
        <v>104</v>
      </c>
      <c r="DL6" s="81" t="s">
        <v>104</v>
      </c>
      <c r="DM6" s="81" t="s">
        <v>104</v>
      </c>
      <c r="DN6" s="81" t="s">
        <v>104</v>
      </c>
      <c r="DO6" s="81" t="s">
        <v>104</v>
      </c>
      <c r="DP6" s="81" t="s">
        <v>104</v>
      </c>
      <c r="DQ6" s="81" t="s">
        <v>104</v>
      </c>
      <c r="DR6" s="81" t="s">
        <v>104</v>
      </c>
      <c r="DS6" s="81" t="s">
        <v>104</v>
      </c>
      <c r="DT6" s="81" t="s">
        <v>104</v>
      </c>
      <c r="DU6" s="81" t="s">
        <v>104</v>
      </c>
      <c r="DV6" s="81" t="s">
        <v>104</v>
      </c>
      <c r="DW6" s="81" t="s">
        <v>104</v>
      </c>
      <c r="DX6" s="81" t="s">
        <v>104</v>
      </c>
      <c r="DY6" s="81" t="s">
        <v>104</v>
      </c>
      <c r="DZ6" s="81" t="s">
        <v>104</v>
      </c>
      <c r="EA6" s="81" t="s">
        <v>104</v>
      </c>
      <c r="EB6" s="81" t="s">
        <v>104</v>
      </c>
      <c r="EC6" s="81" t="s">
        <v>104</v>
      </c>
      <c r="ED6" s="81" t="s">
        <v>104</v>
      </c>
      <c r="EE6" s="81" t="s">
        <v>104</v>
      </c>
      <c r="EF6" s="81" t="s">
        <v>104</v>
      </c>
      <c r="EG6" s="81" t="s">
        <v>104</v>
      </c>
      <c r="EH6" s="81" t="s">
        <v>104</v>
      </c>
      <c r="EI6" s="81" t="s">
        <v>104</v>
      </c>
      <c r="EJ6" s="81" t="s">
        <v>104</v>
      </c>
      <c r="EK6" s="81" t="s">
        <v>104</v>
      </c>
      <c r="EL6" s="81" t="s">
        <v>104</v>
      </c>
      <c r="EM6" s="81" t="s">
        <v>104</v>
      </c>
      <c r="EN6" s="81" t="s">
        <v>104</v>
      </c>
      <c r="EO6" s="81" t="s">
        <v>104</v>
      </c>
      <c r="EP6" s="81" t="s">
        <v>104</v>
      </c>
      <c r="EQ6" s="81" t="s">
        <v>104</v>
      </c>
      <c r="ER6" s="81" t="s">
        <v>104</v>
      </c>
      <c r="ES6" s="81" t="s">
        <v>104</v>
      </c>
      <c r="ET6" s="81" t="s">
        <v>104</v>
      </c>
      <c r="EU6" s="81" t="s">
        <v>104</v>
      </c>
      <c r="EV6" s="81" t="s">
        <v>104</v>
      </c>
      <c r="EW6" s="81" t="s">
        <v>104</v>
      </c>
      <c r="EX6" s="81" t="s">
        <v>104</v>
      </c>
      <c r="EY6" s="81" t="s">
        <v>104</v>
      </c>
      <c r="EZ6" s="81" t="s">
        <v>104</v>
      </c>
      <c r="FA6" s="81" t="s">
        <v>104</v>
      </c>
      <c r="FB6" s="81" t="s">
        <v>104</v>
      </c>
      <c r="FC6" s="81" t="s">
        <v>104</v>
      </c>
      <c r="FD6" s="81" t="s">
        <v>104</v>
      </c>
      <c r="FE6" s="81" t="s">
        <v>104</v>
      </c>
      <c r="FF6" s="81" t="s">
        <v>104</v>
      </c>
      <c r="FG6" s="81" t="s">
        <v>104</v>
      </c>
      <c r="FH6" s="81" t="s">
        <v>104</v>
      </c>
      <c r="FI6" s="81" t="s">
        <v>104</v>
      </c>
      <c r="FJ6" s="81" t="s">
        <v>104</v>
      </c>
      <c r="FK6" s="81" t="s">
        <v>104</v>
      </c>
      <c r="FL6" s="81" t="s">
        <v>104</v>
      </c>
      <c r="FM6" s="81" t="s">
        <v>104</v>
      </c>
      <c r="FN6" s="81" t="s">
        <v>104</v>
      </c>
      <c r="FO6" s="81" t="s">
        <v>104</v>
      </c>
      <c r="FP6" s="81" t="s">
        <v>104</v>
      </c>
      <c r="FQ6" s="81" t="s">
        <v>104</v>
      </c>
      <c r="FR6" s="81" t="s">
        <v>104</v>
      </c>
      <c r="FS6" s="81" t="s">
        <v>104</v>
      </c>
      <c r="FT6" s="81" t="s">
        <v>104</v>
      </c>
      <c r="FU6" s="81" t="s">
        <v>104</v>
      </c>
      <c r="FV6" s="81" t="s">
        <v>104</v>
      </c>
      <c r="FW6" s="81" t="s">
        <v>104</v>
      </c>
      <c r="FX6" s="81" t="s">
        <v>104</v>
      </c>
      <c r="FY6" s="81" t="s">
        <v>104</v>
      </c>
      <c r="FZ6" s="81" t="s">
        <v>104</v>
      </c>
      <c r="GA6" s="81" t="s">
        <v>104</v>
      </c>
      <c r="GB6" s="82" t="s">
        <v>104</v>
      </c>
      <c r="GC6" s="81" t="s">
        <v>104</v>
      </c>
      <c r="GD6" s="81" t="s">
        <v>104</v>
      </c>
      <c r="GE6" s="81" t="s">
        <v>104</v>
      </c>
      <c r="GF6" s="81" t="s">
        <v>104</v>
      </c>
      <c r="GG6" s="81" t="s">
        <v>104</v>
      </c>
      <c r="GH6" s="81" t="s">
        <v>104</v>
      </c>
      <c r="GI6" s="81" t="s">
        <v>104</v>
      </c>
      <c r="GJ6" s="81" t="s">
        <v>104</v>
      </c>
      <c r="GK6" s="81" t="s">
        <v>104</v>
      </c>
      <c r="GL6" s="81" t="s">
        <v>104</v>
      </c>
      <c r="GM6" s="81" t="s">
        <v>104</v>
      </c>
      <c r="GN6" s="81" t="s">
        <v>104</v>
      </c>
      <c r="GO6" s="81" t="s">
        <v>104</v>
      </c>
      <c r="GP6" s="81" t="s">
        <v>104</v>
      </c>
      <c r="GQ6" s="81" t="s">
        <v>104</v>
      </c>
      <c r="GR6" s="81" t="s">
        <v>104</v>
      </c>
      <c r="GS6" s="81" t="s">
        <v>104</v>
      </c>
      <c r="GT6" s="81" t="s">
        <v>104</v>
      </c>
      <c r="GU6" s="81" t="s">
        <v>104</v>
      </c>
      <c r="GV6" s="81" t="s">
        <v>104</v>
      </c>
      <c r="GW6" s="81" t="s">
        <v>104</v>
      </c>
      <c r="GX6" s="81" t="s">
        <v>104</v>
      </c>
      <c r="GY6" s="81" t="s">
        <v>104</v>
      </c>
      <c r="GZ6" s="81" t="s">
        <v>104</v>
      </c>
      <c r="HA6" s="81" t="s">
        <v>104</v>
      </c>
      <c r="HB6" s="81" t="s">
        <v>104</v>
      </c>
      <c r="HC6" s="81" t="s">
        <v>104</v>
      </c>
      <c r="HD6" s="81" t="s">
        <v>104</v>
      </c>
      <c r="HE6" s="165"/>
      <c r="HF6" s="82"/>
      <c r="HG6" s="82"/>
      <c r="HH6" s="82"/>
      <c r="HI6" s="82"/>
      <c r="HJ6" s="82"/>
      <c r="HK6" s="82"/>
      <c r="HL6" s="82"/>
      <c r="HM6" s="82"/>
      <c r="HN6" s="82"/>
      <c r="HO6" s="82"/>
      <c r="HP6" s="82"/>
      <c r="HQ6" s="82"/>
      <c r="HR6" s="82"/>
      <c r="HS6" s="82"/>
      <c r="HT6" s="82"/>
      <c r="HU6" s="82"/>
      <c r="HV6" s="82"/>
      <c r="HW6" s="82"/>
      <c r="HX6" s="82"/>
      <c r="HY6" s="82"/>
      <c r="HZ6" s="82"/>
      <c r="IA6" s="82"/>
      <c r="IB6" s="82"/>
      <c r="IC6" s="82"/>
      <c r="ID6" s="82"/>
      <c r="IE6" s="82"/>
      <c r="IF6" s="82"/>
      <c r="IG6" s="82"/>
      <c r="IH6" s="82"/>
      <c r="II6" s="82"/>
      <c r="IJ6" s="82"/>
      <c r="IK6" s="82"/>
      <c r="IL6" s="82"/>
      <c r="IM6" s="82"/>
      <c r="IN6" s="82"/>
      <c r="IO6" s="82"/>
      <c r="IP6" s="82"/>
      <c r="IQ6" s="82"/>
      <c r="IR6" s="82"/>
      <c r="IS6" s="82"/>
      <c r="IT6" s="82"/>
      <c r="IU6" s="82"/>
      <c r="IV6" s="82"/>
      <c r="IW6" s="82"/>
      <c r="IX6" s="82"/>
      <c r="IY6" s="82"/>
      <c r="IZ6" s="82"/>
      <c r="JA6" s="82"/>
      <c r="JB6" s="82"/>
      <c r="JC6" s="82"/>
      <c r="JD6" s="82"/>
      <c r="JE6" s="82"/>
      <c r="JF6" s="82"/>
      <c r="JG6" s="82"/>
      <c r="JH6" s="82"/>
      <c r="JI6" s="82"/>
      <c r="JJ6" s="82"/>
      <c r="JK6" s="82"/>
      <c r="JL6" s="82"/>
      <c r="JM6" s="82"/>
      <c r="JN6" s="82"/>
      <c r="JO6" s="82"/>
      <c r="JP6" s="82"/>
      <c r="JQ6" s="82"/>
      <c r="JR6" s="82"/>
      <c r="JS6" s="82"/>
      <c r="JT6" s="82"/>
      <c r="JU6" s="82"/>
      <c r="JV6" s="82"/>
      <c r="JW6" s="82"/>
      <c r="JX6" s="82"/>
      <c r="JY6" s="82"/>
      <c r="JZ6" s="82"/>
      <c r="KA6" s="82"/>
      <c r="KB6" s="82"/>
      <c r="KC6" s="82"/>
      <c r="KD6" s="82"/>
      <c r="KE6" s="82"/>
      <c r="KF6" s="82"/>
      <c r="KG6" s="82"/>
      <c r="KH6" s="82"/>
      <c r="KI6" s="82" t="s">
        <v>104</v>
      </c>
      <c r="KJ6" s="82" t="s">
        <v>104</v>
      </c>
      <c r="KK6" s="82" t="s">
        <v>104</v>
      </c>
      <c r="KL6" s="82" t="s">
        <v>104</v>
      </c>
      <c r="KM6" s="82" t="s">
        <v>104</v>
      </c>
      <c r="KN6" s="82" t="s">
        <v>104</v>
      </c>
      <c r="KO6" s="82" t="s">
        <v>104</v>
      </c>
      <c r="KP6" s="82"/>
      <c r="KQ6" s="82"/>
      <c r="KR6" s="82"/>
      <c r="KS6" s="82"/>
      <c r="KT6" s="82"/>
      <c r="KU6" s="82"/>
      <c r="KV6" s="82"/>
      <c r="KW6" s="82"/>
      <c r="KX6" s="82"/>
      <c r="KY6" s="82"/>
      <c r="KZ6" s="82"/>
      <c r="LA6" s="82"/>
      <c r="LB6" s="82"/>
      <c r="LC6" s="82"/>
      <c r="LD6" s="82"/>
      <c r="LE6" s="82"/>
      <c r="LF6" s="82"/>
      <c r="LG6" s="82"/>
      <c r="LH6" s="82"/>
      <c r="LI6" s="82"/>
      <c r="LJ6" s="82"/>
      <c r="LK6" s="82"/>
      <c r="LL6" s="82"/>
      <c r="LM6" s="82"/>
      <c r="LN6" s="82" t="s">
        <v>104</v>
      </c>
      <c r="LO6" s="82" t="s">
        <v>104</v>
      </c>
      <c r="LP6" s="82" t="s">
        <v>104</v>
      </c>
      <c r="LQ6" s="82" t="s">
        <v>104</v>
      </c>
      <c r="LR6" s="82" t="s">
        <v>104</v>
      </c>
      <c r="LS6" s="82" t="s">
        <v>104</v>
      </c>
      <c r="LT6" s="82" t="s">
        <v>104</v>
      </c>
      <c r="LU6" s="82" t="s">
        <v>104</v>
      </c>
      <c r="LV6" s="82" t="s">
        <v>104</v>
      </c>
      <c r="LW6" s="82" t="s">
        <v>104</v>
      </c>
      <c r="LX6" s="82" t="s">
        <v>104</v>
      </c>
      <c r="LY6" s="82" t="s">
        <v>104</v>
      </c>
      <c r="LZ6" s="82" t="s">
        <v>104</v>
      </c>
      <c r="MA6" s="82" t="s">
        <v>104</v>
      </c>
      <c r="MB6" s="82" t="s">
        <v>104</v>
      </c>
      <c r="MC6" s="82" t="s">
        <v>104</v>
      </c>
      <c r="MD6" s="82" t="s">
        <v>104</v>
      </c>
      <c r="ME6" s="82" t="s">
        <v>104</v>
      </c>
      <c r="MF6" s="82" t="s">
        <v>104</v>
      </c>
      <c r="MG6" s="82" t="s">
        <v>104</v>
      </c>
      <c r="MH6" s="82" t="s">
        <v>104</v>
      </c>
      <c r="MI6" s="82" t="s">
        <v>104</v>
      </c>
      <c r="MJ6" s="82" t="s">
        <v>104</v>
      </c>
      <c r="MK6" s="82" t="s">
        <v>104</v>
      </c>
      <c r="ML6" s="82" t="s">
        <v>104</v>
      </c>
      <c r="MM6" s="82" t="s">
        <v>104</v>
      </c>
      <c r="MN6" s="82" t="s">
        <v>104</v>
      </c>
      <c r="MO6" s="82" t="s">
        <v>104</v>
      </c>
      <c r="MP6" s="82" t="s">
        <v>104</v>
      </c>
      <c r="MQ6" s="82" t="s">
        <v>104</v>
      </c>
      <c r="MR6" s="82" t="s">
        <v>104</v>
      </c>
      <c r="MS6" s="82" t="s">
        <v>104</v>
      </c>
      <c r="MT6" s="82" t="s">
        <v>104</v>
      </c>
      <c r="MU6" s="82" t="s">
        <v>104</v>
      </c>
      <c r="MV6" s="82" t="s">
        <v>104</v>
      </c>
      <c r="MW6" s="82" t="s">
        <v>104</v>
      </c>
      <c r="MX6" s="82" t="s">
        <v>104</v>
      </c>
      <c r="MY6" s="82" t="s">
        <v>104</v>
      </c>
      <c r="MZ6" s="82" t="s">
        <v>104</v>
      </c>
      <c r="NA6" s="82" t="s">
        <v>104</v>
      </c>
      <c r="NB6" s="82" t="s">
        <v>104</v>
      </c>
      <c r="NC6" s="82" t="s">
        <v>104</v>
      </c>
      <c r="ND6" s="82" t="s">
        <v>104</v>
      </c>
      <c r="NE6" s="82" t="s">
        <v>104</v>
      </c>
      <c r="NF6" s="82" t="s">
        <v>104</v>
      </c>
      <c r="NG6" s="82" t="s">
        <v>104</v>
      </c>
      <c r="NH6" s="82" t="s">
        <v>104</v>
      </c>
      <c r="NI6" s="82" t="s">
        <v>104</v>
      </c>
      <c r="NJ6" s="82" t="s">
        <v>104</v>
      </c>
      <c r="NK6" s="82" t="s">
        <v>104</v>
      </c>
      <c r="NL6" s="82" t="s">
        <v>104</v>
      </c>
      <c r="NM6" s="82" t="s">
        <v>104</v>
      </c>
      <c r="NN6" s="82" t="s">
        <v>104</v>
      </c>
      <c r="NO6" s="82" t="s">
        <v>104</v>
      </c>
      <c r="NP6" s="82" t="s">
        <v>104</v>
      </c>
      <c r="NQ6" s="82" t="s">
        <v>104</v>
      </c>
      <c r="NR6" s="82" t="s">
        <v>104</v>
      </c>
      <c r="NS6" s="82" t="s">
        <v>104</v>
      </c>
      <c r="NT6" s="82" t="s">
        <v>104</v>
      </c>
      <c r="NU6" s="82" t="s">
        <v>104</v>
      </c>
      <c r="NV6" s="82" t="s">
        <v>104</v>
      </c>
      <c r="NW6" s="82" t="s">
        <v>104</v>
      </c>
      <c r="NX6" s="82" t="s">
        <v>104</v>
      </c>
      <c r="NY6" s="82" t="s">
        <v>104</v>
      </c>
      <c r="NZ6" s="82" t="s">
        <v>104</v>
      </c>
      <c r="OA6" s="82" t="s">
        <v>104</v>
      </c>
      <c r="OB6" s="82" t="s">
        <v>104</v>
      </c>
      <c r="OC6" s="82" t="s">
        <v>104</v>
      </c>
      <c r="OD6" s="82" t="s">
        <v>104</v>
      </c>
      <c r="OE6" s="82" t="s">
        <v>104</v>
      </c>
      <c r="OF6" s="82" t="s">
        <v>104</v>
      </c>
      <c r="OG6" s="82" t="s">
        <v>104</v>
      </c>
      <c r="OH6" s="82" t="s">
        <v>104</v>
      </c>
      <c r="OI6" s="82" t="s">
        <v>104</v>
      </c>
      <c r="OJ6" s="82" t="s">
        <v>104</v>
      </c>
      <c r="OK6" s="82" t="s">
        <v>104</v>
      </c>
      <c r="OL6" s="82" t="s">
        <v>104</v>
      </c>
      <c r="OM6" s="82" t="s">
        <v>104</v>
      </c>
      <c r="ON6" s="82" t="s">
        <v>104</v>
      </c>
      <c r="OO6" s="82" t="s">
        <v>104</v>
      </c>
      <c r="OP6" s="82" t="s">
        <v>104</v>
      </c>
      <c r="OQ6" s="82" t="s">
        <v>104</v>
      </c>
      <c r="OR6" s="82" t="s">
        <v>104</v>
      </c>
      <c r="OS6" s="82" t="s">
        <v>104</v>
      </c>
      <c r="OT6" s="82" t="s">
        <v>104</v>
      </c>
      <c r="OU6" s="82" t="s">
        <v>104</v>
      </c>
      <c r="OV6" s="82" t="s">
        <v>104</v>
      </c>
      <c r="OW6" s="82"/>
      <c r="OX6" s="82"/>
      <c r="OY6" s="82"/>
      <c r="OZ6" s="82"/>
      <c r="PA6" s="82"/>
      <c r="PB6" s="82"/>
      <c r="PC6" s="82"/>
      <c r="PD6" s="82"/>
      <c r="PE6" s="82" t="s">
        <v>104</v>
      </c>
      <c r="PF6" s="82" t="s">
        <v>104</v>
      </c>
      <c r="PG6" s="82" t="s">
        <v>104</v>
      </c>
      <c r="PH6" s="82" t="s">
        <v>104</v>
      </c>
      <c r="PI6" s="82" t="s">
        <v>104</v>
      </c>
      <c r="PJ6" s="82" t="s">
        <v>104</v>
      </c>
      <c r="PK6" s="82" t="s">
        <v>104</v>
      </c>
      <c r="PL6" s="82" t="s">
        <v>104</v>
      </c>
      <c r="PM6" s="82" t="s">
        <v>104</v>
      </c>
      <c r="PN6" s="82" t="s">
        <v>104</v>
      </c>
      <c r="PO6" s="82" t="s">
        <v>104</v>
      </c>
      <c r="PP6" s="82" t="s">
        <v>104</v>
      </c>
      <c r="PQ6" s="82" t="s">
        <v>104</v>
      </c>
      <c r="PR6" s="82" t="s">
        <v>104</v>
      </c>
      <c r="PS6" s="82" t="s">
        <v>104</v>
      </c>
      <c r="PT6" s="82" t="s">
        <v>104</v>
      </c>
      <c r="PU6" s="82" t="s">
        <v>104</v>
      </c>
      <c r="PV6" s="82" t="s">
        <v>104</v>
      </c>
      <c r="PW6" s="82" t="s">
        <v>104</v>
      </c>
      <c r="PX6" s="82" t="s">
        <v>104</v>
      </c>
      <c r="PY6" s="82" t="s">
        <v>104</v>
      </c>
      <c r="PZ6" s="82" t="s">
        <v>104</v>
      </c>
      <c r="QA6" s="82" t="s">
        <v>104</v>
      </c>
      <c r="QB6" s="82" t="s">
        <v>104</v>
      </c>
      <c r="QC6" s="82" t="s">
        <v>104</v>
      </c>
      <c r="QD6" s="82" t="s">
        <v>104</v>
      </c>
      <c r="QE6" s="82" t="s">
        <v>104</v>
      </c>
      <c r="QF6" s="82" t="s">
        <v>104</v>
      </c>
      <c r="QG6" s="82" t="s">
        <v>104</v>
      </c>
      <c r="QH6" s="82" t="s">
        <v>104</v>
      </c>
      <c r="QI6" s="82" t="s">
        <v>104</v>
      </c>
      <c r="QJ6" s="82" t="s">
        <v>104</v>
      </c>
      <c r="QK6" s="82" t="s">
        <v>104</v>
      </c>
      <c r="QL6" s="82" t="s">
        <v>104</v>
      </c>
      <c r="QM6" s="82" t="s">
        <v>104</v>
      </c>
      <c r="QN6" s="82" t="s">
        <v>104</v>
      </c>
      <c r="QO6" s="82" t="s">
        <v>104</v>
      </c>
      <c r="QP6" s="82" t="s">
        <v>104</v>
      </c>
      <c r="QQ6" s="82" t="s">
        <v>104</v>
      </c>
      <c r="QR6" s="82" t="s">
        <v>104</v>
      </c>
      <c r="QS6" s="82" t="s">
        <v>104</v>
      </c>
      <c r="QT6" s="82" t="s">
        <v>104</v>
      </c>
      <c r="QU6" s="82" t="s">
        <v>104</v>
      </c>
      <c r="QV6" s="82" t="s">
        <v>104</v>
      </c>
      <c r="QW6" s="82" t="s">
        <v>104</v>
      </c>
      <c r="QX6" s="82" t="s">
        <v>104</v>
      </c>
      <c r="QY6" s="82" t="s">
        <v>104</v>
      </c>
      <c r="QZ6" s="82" t="s">
        <v>104</v>
      </c>
      <c r="RA6" s="82" t="s">
        <v>104</v>
      </c>
      <c r="RB6" s="82" t="s">
        <v>104</v>
      </c>
      <c r="RC6" s="82" t="s">
        <v>104</v>
      </c>
      <c r="RD6" s="82" t="s">
        <v>104</v>
      </c>
      <c r="RE6" s="82" t="s">
        <v>104</v>
      </c>
      <c r="RF6" s="82" t="s">
        <v>104</v>
      </c>
      <c r="RG6" s="82" t="s">
        <v>104</v>
      </c>
      <c r="RH6" s="82" t="s">
        <v>104</v>
      </c>
      <c r="RI6" s="82" t="s">
        <v>104</v>
      </c>
      <c r="RJ6" s="82" t="s">
        <v>104</v>
      </c>
      <c r="RK6" s="82" t="s">
        <v>104</v>
      </c>
      <c r="RL6" s="82" t="s">
        <v>104</v>
      </c>
      <c r="RM6" s="82" t="s">
        <v>104</v>
      </c>
      <c r="RN6" s="82" t="s">
        <v>104</v>
      </c>
      <c r="RO6" s="82" t="s">
        <v>104</v>
      </c>
      <c r="RP6" s="82" t="s">
        <v>104</v>
      </c>
      <c r="RQ6" s="82" t="s">
        <v>104</v>
      </c>
      <c r="RR6" s="82" t="s">
        <v>104</v>
      </c>
      <c r="RS6" s="82" t="s">
        <v>104</v>
      </c>
      <c r="RT6" s="82" t="s">
        <v>104</v>
      </c>
      <c r="RU6" s="82" t="s">
        <v>104</v>
      </c>
      <c r="RV6" s="82" t="s">
        <v>104</v>
      </c>
      <c r="RW6" s="82" t="s">
        <v>104</v>
      </c>
      <c r="RX6" s="82" t="s">
        <v>104</v>
      </c>
      <c r="RY6" s="82" t="s">
        <v>104</v>
      </c>
      <c r="RZ6" s="82" t="s">
        <v>104</v>
      </c>
      <c r="SA6" s="82" t="s">
        <v>104</v>
      </c>
      <c r="SB6" s="82" t="s">
        <v>104</v>
      </c>
      <c r="SC6" s="82" t="s">
        <v>104</v>
      </c>
      <c r="SD6" s="82" t="s">
        <v>104</v>
      </c>
      <c r="SE6" s="82" t="s">
        <v>104</v>
      </c>
      <c r="SF6" s="82" t="s">
        <v>104</v>
      </c>
      <c r="SG6" s="82" t="s">
        <v>104</v>
      </c>
      <c r="SH6" s="82" t="s">
        <v>104</v>
      </c>
      <c r="SI6" s="82" t="s">
        <v>104</v>
      </c>
      <c r="SJ6" s="82" t="s">
        <v>104</v>
      </c>
      <c r="SK6" s="82" t="s">
        <v>104</v>
      </c>
      <c r="SL6" s="82" t="s">
        <v>104</v>
      </c>
      <c r="SM6" s="82" t="s">
        <v>104</v>
      </c>
      <c r="SN6" s="82" t="s">
        <v>104</v>
      </c>
      <c r="SO6" s="82"/>
      <c r="SP6" s="82"/>
      <c r="SQ6" s="82"/>
      <c r="SR6" s="82"/>
      <c r="SS6" s="82"/>
      <c r="ST6" s="82"/>
      <c r="SU6" s="82"/>
      <c r="SV6" s="82"/>
      <c r="SW6" s="82" t="s">
        <v>104</v>
      </c>
      <c r="SX6" s="82" t="s">
        <v>104</v>
      </c>
      <c r="SY6" s="82" t="s">
        <v>104</v>
      </c>
      <c r="SZ6" s="82" t="s">
        <v>104</v>
      </c>
      <c r="TA6" s="82" t="s">
        <v>104</v>
      </c>
      <c r="TB6" s="82" t="s">
        <v>104</v>
      </c>
      <c r="TC6" s="82" t="s">
        <v>104</v>
      </c>
      <c r="TD6" s="82" t="s">
        <v>104</v>
      </c>
      <c r="TE6" s="82" t="s">
        <v>104</v>
      </c>
      <c r="TF6" s="82" t="s">
        <v>104</v>
      </c>
      <c r="TG6" s="82" t="s">
        <v>104</v>
      </c>
      <c r="TH6" s="82" t="s">
        <v>104</v>
      </c>
      <c r="TI6" s="82" t="s">
        <v>104</v>
      </c>
      <c r="TJ6" s="82" t="s">
        <v>104</v>
      </c>
      <c r="TK6" s="82" t="s">
        <v>104</v>
      </c>
      <c r="TL6" s="82" t="s">
        <v>104</v>
      </c>
      <c r="TM6" s="82" t="s">
        <v>104</v>
      </c>
      <c r="TN6" s="82" t="s">
        <v>104</v>
      </c>
      <c r="TO6" s="82" t="s">
        <v>104</v>
      </c>
      <c r="TP6" s="82" t="s">
        <v>104</v>
      </c>
      <c r="TQ6" s="82" t="s">
        <v>104</v>
      </c>
      <c r="TR6" s="82" t="s">
        <v>104</v>
      </c>
      <c r="TS6" s="82" t="s">
        <v>104</v>
      </c>
      <c r="TT6" s="82" t="s">
        <v>104</v>
      </c>
      <c r="TU6" s="82" t="s">
        <v>104</v>
      </c>
      <c r="TV6" s="82" t="s">
        <v>104</v>
      </c>
      <c r="TW6" s="82" t="s">
        <v>104</v>
      </c>
      <c r="TX6" s="82" t="s">
        <v>104</v>
      </c>
      <c r="TY6" s="82" t="s">
        <v>104</v>
      </c>
      <c r="TZ6" s="82" t="s">
        <v>104</v>
      </c>
      <c r="UA6" s="82" t="s">
        <v>104</v>
      </c>
      <c r="UB6" s="82" t="s">
        <v>104</v>
      </c>
      <c r="UC6" s="82" t="s">
        <v>104</v>
      </c>
      <c r="UD6" s="82" t="s">
        <v>104</v>
      </c>
      <c r="UE6" s="82" t="s">
        <v>104</v>
      </c>
      <c r="UF6" s="82" t="s">
        <v>104</v>
      </c>
      <c r="UG6" s="82" t="s">
        <v>104</v>
      </c>
      <c r="UH6" s="82" t="s">
        <v>104</v>
      </c>
      <c r="UI6" s="82" t="s">
        <v>104</v>
      </c>
      <c r="UJ6" s="82" t="s">
        <v>104</v>
      </c>
      <c r="UK6" s="82" t="s">
        <v>104</v>
      </c>
      <c r="UL6" s="82" t="s">
        <v>104</v>
      </c>
      <c r="UM6" s="82" t="s">
        <v>104</v>
      </c>
      <c r="UN6" s="82" t="s">
        <v>104</v>
      </c>
      <c r="UO6" s="82" t="s">
        <v>104</v>
      </c>
      <c r="UP6" s="82" t="s">
        <v>104</v>
      </c>
      <c r="UQ6" s="82" t="s">
        <v>104</v>
      </c>
      <c r="UR6" s="82" t="s">
        <v>104</v>
      </c>
      <c r="US6" s="82" t="s">
        <v>104</v>
      </c>
      <c r="UT6" s="82" t="s">
        <v>104</v>
      </c>
      <c r="UU6" s="82" t="s">
        <v>104</v>
      </c>
      <c r="UV6" s="82" t="s">
        <v>104</v>
      </c>
      <c r="UW6" s="82" t="s">
        <v>104</v>
      </c>
      <c r="UX6" s="82" t="s">
        <v>104</v>
      </c>
      <c r="UY6" s="82" t="s">
        <v>104</v>
      </c>
      <c r="UZ6" s="82" t="s">
        <v>104</v>
      </c>
      <c r="VA6" s="82" t="s">
        <v>104</v>
      </c>
      <c r="VB6" s="82" t="s">
        <v>104</v>
      </c>
      <c r="VC6" s="82" t="s">
        <v>104</v>
      </c>
      <c r="VD6" s="82" t="s">
        <v>104</v>
      </c>
      <c r="VE6" s="82" t="s">
        <v>104</v>
      </c>
      <c r="VF6" s="82" t="s">
        <v>104</v>
      </c>
      <c r="VG6" s="82" t="s">
        <v>104</v>
      </c>
      <c r="VH6" s="82" t="s">
        <v>104</v>
      </c>
      <c r="VI6" s="82" t="s">
        <v>104</v>
      </c>
      <c r="VJ6" s="82" t="s">
        <v>104</v>
      </c>
      <c r="VK6" s="82" t="s">
        <v>104</v>
      </c>
      <c r="VL6" s="82" t="s">
        <v>104</v>
      </c>
      <c r="VM6" s="82" t="s">
        <v>104</v>
      </c>
      <c r="VN6" s="82" t="s">
        <v>104</v>
      </c>
      <c r="VO6" s="82" t="s">
        <v>104</v>
      </c>
      <c r="VP6" s="82" t="s">
        <v>104</v>
      </c>
      <c r="VQ6" s="82" t="s">
        <v>104</v>
      </c>
      <c r="VR6" s="82" t="s">
        <v>104</v>
      </c>
      <c r="VS6" s="82" t="s">
        <v>104</v>
      </c>
      <c r="VT6" s="82" t="s">
        <v>104</v>
      </c>
      <c r="VU6" s="82" t="s">
        <v>104</v>
      </c>
      <c r="VV6" s="82" t="s">
        <v>104</v>
      </c>
      <c r="VW6" s="82" t="s">
        <v>104</v>
      </c>
      <c r="VX6" s="82" t="s">
        <v>104</v>
      </c>
      <c r="VY6" s="82" t="s">
        <v>104</v>
      </c>
      <c r="VZ6" s="82" t="s">
        <v>104</v>
      </c>
      <c r="WA6" s="82" t="s">
        <v>104</v>
      </c>
      <c r="WB6" s="82" t="s">
        <v>104</v>
      </c>
      <c r="WC6" s="82" t="s">
        <v>104</v>
      </c>
      <c r="WD6" s="82" t="s">
        <v>104</v>
      </c>
      <c r="WE6" s="82" t="s">
        <v>104</v>
      </c>
      <c r="WF6" s="82" t="s">
        <v>104</v>
      </c>
      <c r="WG6" s="82" t="s">
        <v>104</v>
      </c>
      <c r="WH6" s="82" t="s">
        <v>104</v>
      </c>
      <c r="WI6" s="82" t="s">
        <v>104</v>
      </c>
      <c r="WJ6" s="82" t="s">
        <v>104</v>
      </c>
      <c r="WK6" s="82" t="s">
        <v>104</v>
      </c>
      <c r="WL6" s="82" t="s">
        <v>104</v>
      </c>
      <c r="WM6" s="82" t="s">
        <v>104</v>
      </c>
      <c r="WN6" s="82" t="s">
        <v>104</v>
      </c>
      <c r="WO6" s="82" t="s">
        <v>104</v>
      </c>
      <c r="WP6" s="82" t="s">
        <v>104</v>
      </c>
      <c r="WQ6" s="82" t="s">
        <v>104</v>
      </c>
      <c r="WR6" s="82" t="s">
        <v>104</v>
      </c>
      <c r="WS6" s="82" t="s">
        <v>104</v>
      </c>
      <c r="WT6" s="82" t="s">
        <v>104</v>
      </c>
      <c r="WU6" s="82" t="s">
        <v>104</v>
      </c>
      <c r="WV6" s="82" t="s">
        <v>104</v>
      </c>
      <c r="WW6" s="82" t="s">
        <v>104</v>
      </c>
      <c r="WX6" s="82" t="s">
        <v>104</v>
      </c>
      <c r="WY6" s="82" t="s">
        <v>104</v>
      </c>
      <c r="WZ6" s="82" t="s">
        <v>104</v>
      </c>
      <c r="XA6" s="82" t="s">
        <v>104</v>
      </c>
      <c r="XB6" s="82" t="s">
        <v>104</v>
      </c>
      <c r="XC6" s="82" t="s">
        <v>104</v>
      </c>
      <c r="XD6" s="82" t="s">
        <v>104</v>
      </c>
      <c r="XE6" s="82" t="s">
        <v>104</v>
      </c>
      <c r="XF6" s="82" t="s">
        <v>104</v>
      </c>
      <c r="XG6" s="82" t="s">
        <v>104</v>
      </c>
      <c r="XH6" s="82" t="s">
        <v>104</v>
      </c>
      <c r="XI6" s="82" t="s">
        <v>104</v>
      </c>
      <c r="XJ6" s="82" t="s">
        <v>104</v>
      </c>
      <c r="XK6" s="82" t="s">
        <v>104</v>
      </c>
      <c r="XL6" s="82" t="s">
        <v>104</v>
      </c>
      <c r="XM6" s="82" t="s">
        <v>104</v>
      </c>
      <c r="XN6" s="82" t="s">
        <v>104</v>
      </c>
      <c r="XO6" s="82" t="s">
        <v>104</v>
      </c>
      <c r="XP6" s="82" t="s">
        <v>104</v>
      </c>
      <c r="XQ6" s="82" t="s">
        <v>104</v>
      </c>
      <c r="XR6" s="82" t="s">
        <v>104</v>
      </c>
      <c r="XS6" s="82" t="s">
        <v>104</v>
      </c>
      <c r="XT6" s="82" t="s">
        <v>104</v>
      </c>
      <c r="XU6" s="82" t="s">
        <v>104</v>
      </c>
      <c r="XV6" s="82" t="s">
        <v>104</v>
      </c>
      <c r="XW6" s="82" t="s">
        <v>104</v>
      </c>
      <c r="XX6" s="82" t="s">
        <v>104</v>
      </c>
      <c r="XY6" s="82" t="s">
        <v>104</v>
      </c>
      <c r="XZ6" s="82" t="s">
        <v>104</v>
      </c>
      <c r="YA6" s="82" t="s">
        <v>104</v>
      </c>
      <c r="YB6" s="82" t="s">
        <v>104</v>
      </c>
      <c r="YC6" s="82" t="s">
        <v>104</v>
      </c>
      <c r="YD6" s="82" t="s">
        <v>104</v>
      </c>
      <c r="YE6" s="82" t="s">
        <v>104</v>
      </c>
      <c r="YF6" s="82" t="s">
        <v>104</v>
      </c>
      <c r="YG6" s="82" t="s">
        <v>104</v>
      </c>
      <c r="YH6" s="82" t="s">
        <v>104</v>
      </c>
      <c r="YI6" s="82" t="s">
        <v>104</v>
      </c>
      <c r="YJ6" s="82" t="s">
        <v>104</v>
      </c>
      <c r="YK6" s="82" t="s">
        <v>104</v>
      </c>
      <c r="YL6" s="82" t="s">
        <v>104</v>
      </c>
      <c r="YM6" s="82" t="s">
        <v>104</v>
      </c>
      <c r="YN6" s="81" t="s">
        <v>104</v>
      </c>
      <c r="YO6" s="82" t="s">
        <v>104</v>
      </c>
      <c r="YP6" s="82" t="s">
        <v>104</v>
      </c>
      <c r="YQ6" s="82" t="s">
        <v>104</v>
      </c>
      <c r="YR6" s="82" t="s">
        <v>104</v>
      </c>
      <c r="YS6" s="82" t="s">
        <v>104</v>
      </c>
      <c r="YT6" s="82" t="s">
        <v>104</v>
      </c>
      <c r="YU6" s="82" t="s">
        <v>104</v>
      </c>
      <c r="YV6" s="82" t="s">
        <v>104</v>
      </c>
      <c r="YW6" s="82" t="s">
        <v>104</v>
      </c>
      <c r="YX6" s="82" t="s">
        <v>104</v>
      </c>
      <c r="YY6" s="82" t="s">
        <v>104</v>
      </c>
      <c r="YZ6" s="82" t="s">
        <v>104</v>
      </c>
      <c r="ZA6" s="82" t="s">
        <v>104</v>
      </c>
      <c r="ZB6" s="82" t="s">
        <v>104</v>
      </c>
      <c r="ZC6" s="81" t="s">
        <v>104</v>
      </c>
      <c r="ZD6" s="81" t="s">
        <v>104</v>
      </c>
      <c r="ZE6" s="82" t="s">
        <v>104</v>
      </c>
      <c r="ZF6" s="82" t="s">
        <v>104</v>
      </c>
      <c r="ZG6" s="82" t="s">
        <v>104</v>
      </c>
      <c r="ZH6" s="82" t="s">
        <v>104</v>
      </c>
      <c r="ZI6" s="82" t="s">
        <v>104</v>
      </c>
      <c r="ZJ6" s="82"/>
      <c r="ZK6" s="82"/>
      <c r="ZL6" s="82"/>
      <c r="ZM6" s="82"/>
      <c r="ZN6" s="82"/>
      <c r="ZO6" s="82"/>
      <c r="ZP6" s="82"/>
      <c r="ZQ6" s="82"/>
      <c r="ZR6" s="82"/>
      <c r="ZS6" s="82"/>
      <c r="ZT6" s="82"/>
      <c r="ZU6" s="82"/>
      <c r="ZV6" s="82"/>
      <c r="ZW6" s="82"/>
      <c r="ZX6" s="82"/>
      <c r="ZY6" s="82"/>
      <c r="ZZ6" s="82"/>
      <c r="AAA6" s="82"/>
      <c r="AAB6" s="82"/>
      <c r="AAC6" s="82"/>
      <c r="AAD6" s="82"/>
      <c r="AAE6" s="82"/>
      <c r="AAF6" s="82"/>
      <c r="AAG6" s="73"/>
    </row>
    <row r="7" spans="1:709" s="83" customFormat="1" ht="22.5" hidden="1" x14ac:dyDescent="0.2">
      <c r="A7" s="80" t="s">
        <v>105</v>
      </c>
      <c r="B7" s="81" t="s">
        <v>195</v>
      </c>
      <c r="C7" s="81" t="s">
        <v>195</v>
      </c>
      <c r="D7" s="81" t="s">
        <v>195</v>
      </c>
      <c r="E7" s="81" t="s">
        <v>195</v>
      </c>
      <c r="F7" s="81" t="s">
        <v>195</v>
      </c>
      <c r="G7" s="81" t="s">
        <v>195</v>
      </c>
      <c r="H7" s="81" t="s">
        <v>106</v>
      </c>
      <c r="I7" s="81" t="s">
        <v>106</v>
      </c>
      <c r="J7" s="81" t="s">
        <v>106</v>
      </c>
      <c r="K7" s="81" t="s">
        <v>106</v>
      </c>
      <c r="L7" s="81" t="s">
        <v>106</v>
      </c>
      <c r="M7" s="81" t="s">
        <v>106</v>
      </c>
      <c r="N7" s="81" t="s">
        <v>106</v>
      </c>
      <c r="O7" s="81" t="s">
        <v>106</v>
      </c>
      <c r="P7" s="81" t="s">
        <v>106</v>
      </c>
      <c r="Q7" s="81" t="s">
        <v>106</v>
      </c>
      <c r="R7" s="81" t="s">
        <v>106</v>
      </c>
      <c r="S7" s="81" t="s">
        <v>106</v>
      </c>
      <c r="T7" s="81" t="s">
        <v>106</v>
      </c>
      <c r="U7" s="81" t="s">
        <v>106</v>
      </c>
      <c r="V7" s="81" t="s">
        <v>106</v>
      </c>
      <c r="W7" s="81" t="s">
        <v>106</v>
      </c>
      <c r="X7" s="81" t="s">
        <v>106</v>
      </c>
      <c r="Y7" s="81" t="s">
        <v>106</v>
      </c>
      <c r="Z7" s="81" t="s">
        <v>106</v>
      </c>
      <c r="AA7" s="81" t="s">
        <v>106</v>
      </c>
      <c r="AB7" s="81" t="s">
        <v>106</v>
      </c>
      <c r="AC7" s="81" t="s">
        <v>106</v>
      </c>
      <c r="AD7" s="81" t="s">
        <v>106</v>
      </c>
      <c r="AE7" s="81" t="s">
        <v>106</v>
      </c>
      <c r="AF7" s="81" t="s">
        <v>106</v>
      </c>
      <c r="AG7" s="81" t="s">
        <v>106</v>
      </c>
      <c r="AH7" s="81" t="s">
        <v>106</v>
      </c>
      <c r="AI7" s="81" t="s">
        <v>106</v>
      </c>
      <c r="AJ7" s="81" t="s">
        <v>106</v>
      </c>
      <c r="AK7" s="81" t="s">
        <v>106</v>
      </c>
      <c r="AL7" s="81" t="s">
        <v>106</v>
      </c>
      <c r="AM7" s="81" t="s">
        <v>106</v>
      </c>
      <c r="AN7" s="81" t="s">
        <v>106</v>
      </c>
      <c r="AO7" s="81" t="s">
        <v>106</v>
      </c>
      <c r="AP7" s="81" t="s">
        <v>106</v>
      </c>
      <c r="AQ7" s="81" t="s">
        <v>106</v>
      </c>
      <c r="AR7" s="81" t="s">
        <v>106</v>
      </c>
      <c r="AS7" s="81" t="s">
        <v>106</v>
      </c>
      <c r="AT7" s="81" t="s">
        <v>106</v>
      </c>
      <c r="AU7" s="81" t="s">
        <v>106</v>
      </c>
      <c r="AV7" s="81" t="s">
        <v>106</v>
      </c>
      <c r="AW7" s="81" t="s">
        <v>106</v>
      </c>
      <c r="AX7" s="81" t="s">
        <v>106</v>
      </c>
      <c r="AY7" s="81" t="s">
        <v>106</v>
      </c>
      <c r="AZ7" s="81" t="s">
        <v>106</v>
      </c>
      <c r="BA7" s="81" t="s">
        <v>106</v>
      </c>
      <c r="BB7" s="81" t="s">
        <v>106</v>
      </c>
      <c r="BC7" s="81" t="s">
        <v>106</v>
      </c>
      <c r="BD7" s="81" t="s">
        <v>106</v>
      </c>
      <c r="BE7" s="81" t="s">
        <v>106</v>
      </c>
      <c r="BF7" s="81" t="s">
        <v>106</v>
      </c>
      <c r="BG7" s="81" t="s">
        <v>106</v>
      </c>
      <c r="BH7" s="81" t="s">
        <v>106</v>
      </c>
      <c r="BI7" s="81" t="s">
        <v>106</v>
      </c>
      <c r="BJ7" s="81" t="s">
        <v>106</v>
      </c>
      <c r="BK7" s="81" t="s">
        <v>106</v>
      </c>
      <c r="BL7" s="81" t="s">
        <v>106</v>
      </c>
      <c r="BM7" s="81" t="s">
        <v>106</v>
      </c>
      <c r="BN7" s="81" t="s">
        <v>106</v>
      </c>
      <c r="BO7" s="81" t="s">
        <v>106</v>
      </c>
      <c r="BP7" s="81" t="s">
        <v>106</v>
      </c>
      <c r="BQ7" s="81" t="s">
        <v>106</v>
      </c>
      <c r="BR7" s="81" t="s">
        <v>106</v>
      </c>
      <c r="BS7" s="81" t="s">
        <v>106</v>
      </c>
      <c r="BT7" s="81" t="s">
        <v>58</v>
      </c>
      <c r="BU7" s="81" t="s">
        <v>106</v>
      </c>
      <c r="BV7" s="81" t="s">
        <v>106</v>
      </c>
      <c r="BW7" s="81" t="s">
        <v>106</v>
      </c>
      <c r="BX7" s="81" t="s">
        <v>106</v>
      </c>
      <c r="BY7" s="81" t="s">
        <v>106</v>
      </c>
      <c r="BZ7" s="81" t="s">
        <v>106</v>
      </c>
      <c r="CA7" s="81" t="s">
        <v>106</v>
      </c>
      <c r="CB7" s="81" t="s">
        <v>106</v>
      </c>
      <c r="CC7" s="81" t="s">
        <v>106</v>
      </c>
      <c r="CD7" s="81" t="s">
        <v>106</v>
      </c>
      <c r="CE7" s="81" t="s">
        <v>106</v>
      </c>
      <c r="CF7" s="81" t="s">
        <v>106</v>
      </c>
      <c r="CG7" s="81" t="s">
        <v>106</v>
      </c>
      <c r="CH7" s="81" t="s">
        <v>106</v>
      </c>
      <c r="CI7" s="81" t="s">
        <v>106</v>
      </c>
      <c r="CJ7" s="81" t="s">
        <v>106</v>
      </c>
      <c r="CK7" s="81" t="s">
        <v>106</v>
      </c>
      <c r="CL7" s="81" t="s">
        <v>106</v>
      </c>
      <c r="CM7" s="81" t="s">
        <v>106</v>
      </c>
      <c r="CN7" s="81" t="s">
        <v>106</v>
      </c>
      <c r="CO7" s="81" t="s">
        <v>106</v>
      </c>
      <c r="CP7" s="81" t="s">
        <v>106</v>
      </c>
      <c r="CQ7" s="81" t="s">
        <v>106</v>
      </c>
      <c r="CR7" s="81" t="s">
        <v>106</v>
      </c>
      <c r="CS7" s="81" t="s">
        <v>106</v>
      </c>
      <c r="CT7" s="81" t="s">
        <v>106</v>
      </c>
      <c r="CU7" s="81" t="s">
        <v>106</v>
      </c>
      <c r="CV7" s="81" t="s">
        <v>106</v>
      </c>
      <c r="CW7" s="81" t="s">
        <v>106</v>
      </c>
      <c r="CX7" s="81" t="s">
        <v>106</v>
      </c>
      <c r="CY7" s="81" t="s">
        <v>106</v>
      </c>
      <c r="CZ7" s="81" t="s">
        <v>106</v>
      </c>
      <c r="DA7" s="81" t="s">
        <v>106</v>
      </c>
      <c r="DB7" s="81" t="s">
        <v>106</v>
      </c>
      <c r="DC7" s="81" t="s">
        <v>106</v>
      </c>
      <c r="DD7" s="81" t="s">
        <v>106</v>
      </c>
      <c r="DE7" s="81" t="s">
        <v>58</v>
      </c>
      <c r="DF7" s="81" t="s">
        <v>106</v>
      </c>
      <c r="DG7" s="81" t="s">
        <v>106</v>
      </c>
      <c r="DH7" s="81" t="s">
        <v>106</v>
      </c>
      <c r="DI7" s="81" t="s">
        <v>106</v>
      </c>
      <c r="DJ7" s="81" t="s">
        <v>106</v>
      </c>
      <c r="DK7" s="81" t="s">
        <v>106</v>
      </c>
      <c r="DL7" s="81" t="s">
        <v>106</v>
      </c>
      <c r="DM7" s="81" t="s">
        <v>106</v>
      </c>
      <c r="DN7" s="81" t="s">
        <v>106</v>
      </c>
      <c r="DO7" s="81" t="s">
        <v>106</v>
      </c>
      <c r="DP7" s="81" t="s">
        <v>106</v>
      </c>
      <c r="DQ7" s="81" t="s">
        <v>106</v>
      </c>
      <c r="DR7" s="81" t="s">
        <v>106</v>
      </c>
      <c r="DS7" s="81" t="s">
        <v>106</v>
      </c>
      <c r="DT7" s="81" t="s">
        <v>106</v>
      </c>
      <c r="DU7" s="81" t="s">
        <v>106</v>
      </c>
      <c r="DV7" s="81" t="s">
        <v>106</v>
      </c>
      <c r="DW7" s="81" t="s">
        <v>106</v>
      </c>
      <c r="DX7" s="81" t="s">
        <v>106</v>
      </c>
      <c r="DY7" s="81" t="s">
        <v>106</v>
      </c>
      <c r="DZ7" s="81" t="s">
        <v>106</v>
      </c>
      <c r="EA7" s="81" t="s">
        <v>106</v>
      </c>
      <c r="EB7" s="81" t="s">
        <v>106</v>
      </c>
      <c r="EC7" s="81" t="s">
        <v>106</v>
      </c>
      <c r="ED7" s="81" t="s">
        <v>106</v>
      </c>
      <c r="EE7" s="81" t="s">
        <v>106</v>
      </c>
      <c r="EF7" s="81" t="s">
        <v>106</v>
      </c>
      <c r="EG7" s="81" t="s">
        <v>106</v>
      </c>
      <c r="EH7" s="81" t="s">
        <v>106</v>
      </c>
      <c r="EI7" s="81" t="s">
        <v>106</v>
      </c>
      <c r="EJ7" s="81" t="s">
        <v>106</v>
      </c>
      <c r="EK7" s="81" t="s">
        <v>106</v>
      </c>
      <c r="EL7" s="81" t="s">
        <v>106</v>
      </c>
      <c r="EM7" s="81" t="s">
        <v>106</v>
      </c>
      <c r="EN7" s="81" t="s">
        <v>106</v>
      </c>
      <c r="EO7" s="81" t="s">
        <v>106</v>
      </c>
      <c r="EP7" s="81" t="s">
        <v>106</v>
      </c>
      <c r="EQ7" s="81" t="s">
        <v>106</v>
      </c>
      <c r="ER7" s="81" t="s">
        <v>106</v>
      </c>
      <c r="ES7" s="81" t="s">
        <v>106</v>
      </c>
      <c r="ET7" s="81" t="s">
        <v>106</v>
      </c>
      <c r="EU7" s="81" t="s">
        <v>106</v>
      </c>
      <c r="EV7" s="81" t="s">
        <v>106</v>
      </c>
      <c r="EW7" s="81" t="s">
        <v>106</v>
      </c>
      <c r="EX7" s="81" t="s">
        <v>106</v>
      </c>
      <c r="EY7" s="81" t="s">
        <v>106</v>
      </c>
      <c r="EZ7" s="81" t="s">
        <v>106</v>
      </c>
      <c r="FA7" s="81" t="s">
        <v>106</v>
      </c>
      <c r="FB7" s="81" t="s">
        <v>106</v>
      </c>
      <c r="FC7" s="81" t="s">
        <v>106</v>
      </c>
      <c r="FD7" s="81" t="s">
        <v>106</v>
      </c>
      <c r="FE7" s="81" t="s">
        <v>106</v>
      </c>
      <c r="FF7" s="81" t="s">
        <v>106</v>
      </c>
      <c r="FG7" s="81" t="s">
        <v>106</v>
      </c>
      <c r="FH7" s="81" t="s">
        <v>106</v>
      </c>
      <c r="FI7" s="81" t="s">
        <v>106</v>
      </c>
      <c r="FJ7" s="81" t="s">
        <v>106</v>
      </c>
      <c r="FK7" s="81" t="s">
        <v>106</v>
      </c>
      <c r="FL7" s="81" t="s">
        <v>106</v>
      </c>
      <c r="FM7" s="81" t="s">
        <v>106</v>
      </c>
      <c r="FN7" s="81" t="s">
        <v>106</v>
      </c>
      <c r="FO7" s="81" t="s">
        <v>106</v>
      </c>
      <c r="FP7" s="81" t="s">
        <v>106</v>
      </c>
      <c r="FQ7" s="81" t="s">
        <v>106</v>
      </c>
      <c r="FR7" s="81" t="s">
        <v>106</v>
      </c>
      <c r="FS7" s="81" t="s">
        <v>106</v>
      </c>
      <c r="FT7" s="81" t="s">
        <v>106</v>
      </c>
      <c r="FU7" s="81" t="s">
        <v>106</v>
      </c>
      <c r="FV7" s="81" t="s">
        <v>106</v>
      </c>
      <c r="FW7" s="81" t="s">
        <v>106</v>
      </c>
      <c r="FX7" s="81" t="s">
        <v>106</v>
      </c>
      <c r="FY7" s="81" t="s">
        <v>106</v>
      </c>
      <c r="FZ7" s="81" t="s">
        <v>106</v>
      </c>
      <c r="GA7" s="81" t="s">
        <v>106</v>
      </c>
      <c r="GB7" s="82" t="s">
        <v>106</v>
      </c>
      <c r="GC7" s="81" t="s">
        <v>106</v>
      </c>
      <c r="GD7" s="81" t="s">
        <v>106</v>
      </c>
      <c r="GE7" s="81" t="s">
        <v>106</v>
      </c>
      <c r="GF7" s="81" t="s">
        <v>106</v>
      </c>
      <c r="GG7" s="81" t="s">
        <v>106</v>
      </c>
      <c r="GH7" s="81" t="s">
        <v>106</v>
      </c>
      <c r="GI7" s="81" t="s">
        <v>106</v>
      </c>
      <c r="GJ7" s="81" t="s">
        <v>106</v>
      </c>
      <c r="GK7" s="81" t="s">
        <v>106</v>
      </c>
      <c r="GL7" s="81" t="s">
        <v>106</v>
      </c>
      <c r="GM7" s="81" t="s">
        <v>106</v>
      </c>
      <c r="GN7" s="81" t="s">
        <v>106</v>
      </c>
      <c r="GO7" s="81" t="s">
        <v>106</v>
      </c>
      <c r="GP7" s="81" t="s">
        <v>106</v>
      </c>
      <c r="GQ7" s="81" t="s">
        <v>106</v>
      </c>
      <c r="GR7" s="81" t="s">
        <v>106</v>
      </c>
      <c r="GS7" s="81" t="s">
        <v>106</v>
      </c>
      <c r="GT7" s="81" t="s">
        <v>106</v>
      </c>
      <c r="GU7" s="81" t="s">
        <v>106</v>
      </c>
      <c r="GV7" s="81" t="s">
        <v>106</v>
      </c>
      <c r="GW7" s="81" t="s">
        <v>106</v>
      </c>
      <c r="GX7" s="81" t="s">
        <v>106</v>
      </c>
      <c r="GY7" s="81" t="s">
        <v>106</v>
      </c>
      <c r="GZ7" s="81" t="s">
        <v>106</v>
      </c>
      <c r="HA7" s="81" t="s">
        <v>106</v>
      </c>
      <c r="HB7" s="81" t="s">
        <v>106</v>
      </c>
      <c r="HC7" s="81" t="s">
        <v>106</v>
      </c>
      <c r="HD7" s="81" t="s">
        <v>106</v>
      </c>
      <c r="HE7" s="166"/>
      <c r="HF7" s="82"/>
      <c r="HG7" s="82"/>
      <c r="HH7" s="82"/>
      <c r="HI7" s="82"/>
      <c r="HJ7" s="82" t="s">
        <v>196</v>
      </c>
      <c r="HK7" s="82" t="s">
        <v>196</v>
      </c>
      <c r="HL7" s="82" t="s">
        <v>196</v>
      </c>
      <c r="HM7" s="82" t="s">
        <v>196</v>
      </c>
      <c r="HN7" s="82" t="s">
        <v>196</v>
      </c>
      <c r="HO7" s="82" t="s">
        <v>196</v>
      </c>
      <c r="HP7" s="82" t="s">
        <v>196</v>
      </c>
      <c r="HQ7" s="82" t="s">
        <v>196</v>
      </c>
      <c r="HR7" s="82" t="s">
        <v>196</v>
      </c>
      <c r="HS7" s="82" t="s">
        <v>196</v>
      </c>
      <c r="HT7" s="82" t="s">
        <v>196</v>
      </c>
      <c r="HU7" s="82" t="s">
        <v>196</v>
      </c>
      <c r="HV7" s="82" t="s">
        <v>196</v>
      </c>
      <c r="HW7" s="82" t="s">
        <v>196</v>
      </c>
      <c r="HX7" s="82" t="s">
        <v>196</v>
      </c>
      <c r="HY7" s="82" t="s">
        <v>196</v>
      </c>
      <c r="HZ7" s="82" t="s">
        <v>196</v>
      </c>
      <c r="IA7" s="82" t="s">
        <v>196</v>
      </c>
      <c r="IB7" s="82" t="s">
        <v>196</v>
      </c>
      <c r="IC7" s="82" t="s">
        <v>196</v>
      </c>
      <c r="ID7" s="82" t="s">
        <v>196</v>
      </c>
      <c r="IE7" s="82" t="s">
        <v>196</v>
      </c>
      <c r="IF7" s="82" t="s">
        <v>196</v>
      </c>
      <c r="IG7" s="82" t="s">
        <v>196</v>
      </c>
      <c r="IH7" s="82" t="s">
        <v>196</v>
      </c>
      <c r="II7" s="82" t="s">
        <v>196</v>
      </c>
      <c r="IJ7" s="82" t="s">
        <v>196</v>
      </c>
      <c r="IK7" s="82" t="s">
        <v>196</v>
      </c>
      <c r="IL7" s="82" t="s">
        <v>196</v>
      </c>
      <c r="IM7" s="82" t="s">
        <v>196</v>
      </c>
      <c r="IN7" s="82" t="s">
        <v>196</v>
      </c>
      <c r="IO7" s="82" t="s">
        <v>196</v>
      </c>
      <c r="IP7" s="82" t="s">
        <v>196</v>
      </c>
      <c r="IQ7" s="82" t="s">
        <v>196</v>
      </c>
      <c r="IR7" s="82" t="s">
        <v>196</v>
      </c>
      <c r="IS7" s="82" t="s">
        <v>196</v>
      </c>
      <c r="IT7" s="82" t="s">
        <v>196</v>
      </c>
      <c r="IU7" s="82" t="s">
        <v>196</v>
      </c>
      <c r="IV7" s="82" t="s">
        <v>196</v>
      </c>
      <c r="IW7" s="82" t="s">
        <v>196</v>
      </c>
      <c r="IX7" s="82" t="s">
        <v>196</v>
      </c>
      <c r="IY7" s="82" t="s">
        <v>196</v>
      </c>
      <c r="IZ7" s="82" t="s">
        <v>196</v>
      </c>
      <c r="JA7" s="82" t="s">
        <v>196</v>
      </c>
      <c r="JB7" s="82" t="s">
        <v>196</v>
      </c>
      <c r="JC7" s="82" t="s">
        <v>196</v>
      </c>
      <c r="JD7" s="82" t="s">
        <v>196</v>
      </c>
      <c r="JE7" s="82" t="s">
        <v>196</v>
      </c>
      <c r="JF7" s="82" t="s">
        <v>196</v>
      </c>
      <c r="JG7" s="82" t="s">
        <v>196</v>
      </c>
      <c r="JH7" s="82" t="s">
        <v>196</v>
      </c>
      <c r="JI7" s="82" t="s">
        <v>196</v>
      </c>
      <c r="JJ7" s="82" t="s">
        <v>196</v>
      </c>
      <c r="JK7" s="82" t="s">
        <v>196</v>
      </c>
      <c r="JL7" s="82" t="s">
        <v>196</v>
      </c>
      <c r="JM7" s="82" t="s">
        <v>196</v>
      </c>
      <c r="JN7" s="82" t="s">
        <v>196</v>
      </c>
      <c r="JO7" s="82" t="s">
        <v>196</v>
      </c>
      <c r="JP7" s="82" t="s">
        <v>196</v>
      </c>
      <c r="JQ7" s="82" t="s">
        <v>196</v>
      </c>
      <c r="JR7" s="82" t="s">
        <v>196</v>
      </c>
      <c r="JS7" s="82" t="s">
        <v>196</v>
      </c>
      <c r="JT7" s="82" t="s">
        <v>196</v>
      </c>
      <c r="JU7" s="82" t="s">
        <v>196</v>
      </c>
      <c r="JV7" s="82" t="s">
        <v>196</v>
      </c>
      <c r="JW7" s="82" t="s">
        <v>196</v>
      </c>
      <c r="JX7" s="82" t="s">
        <v>196</v>
      </c>
      <c r="JY7" s="82" t="s">
        <v>196</v>
      </c>
      <c r="JZ7" s="82" t="s">
        <v>196</v>
      </c>
      <c r="KA7" s="82" t="s">
        <v>196</v>
      </c>
      <c r="KB7" s="82" t="s">
        <v>196</v>
      </c>
      <c r="KC7" s="82" t="s">
        <v>196</v>
      </c>
      <c r="KD7" s="82" t="s">
        <v>196</v>
      </c>
      <c r="KE7" s="82" t="s">
        <v>196</v>
      </c>
      <c r="KF7" s="82" t="s">
        <v>196</v>
      </c>
      <c r="KG7" s="82" t="s">
        <v>196</v>
      </c>
      <c r="KH7" s="82" t="s">
        <v>196</v>
      </c>
      <c r="KI7" s="82" t="s">
        <v>106</v>
      </c>
      <c r="KJ7" s="82" t="s">
        <v>106</v>
      </c>
      <c r="KK7" s="82" t="s">
        <v>193</v>
      </c>
      <c r="KL7" s="82" t="s">
        <v>106</v>
      </c>
      <c r="KM7" s="82" t="s">
        <v>106</v>
      </c>
      <c r="KN7" s="82" t="s">
        <v>106</v>
      </c>
      <c r="KO7" s="82" t="s">
        <v>106</v>
      </c>
      <c r="KP7" s="82" t="s">
        <v>106</v>
      </c>
      <c r="KQ7" s="82" t="s">
        <v>106</v>
      </c>
      <c r="KR7" s="82" t="s">
        <v>106</v>
      </c>
      <c r="KS7" s="82" t="s">
        <v>106</v>
      </c>
      <c r="KT7" s="82" t="s">
        <v>106</v>
      </c>
      <c r="KU7" s="82" t="s">
        <v>106</v>
      </c>
      <c r="KV7" s="82" t="s">
        <v>106</v>
      </c>
      <c r="KW7" s="82" t="s">
        <v>106</v>
      </c>
      <c r="KX7" s="82" t="s">
        <v>106</v>
      </c>
      <c r="KY7" s="82" t="s">
        <v>106</v>
      </c>
      <c r="KZ7" s="82" t="s">
        <v>106</v>
      </c>
      <c r="LA7" s="82" t="s">
        <v>106</v>
      </c>
      <c r="LB7" s="82" t="s">
        <v>106</v>
      </c>
      <c r="LC7" s="82" t="s">
        <v>106</v>
      </c>
      <c r="LD7" s="82" t="s">
        <v>106</v>
      </c>
      <c r="LE7" s="82" t="s">
        <v>106</v>
      </c>
      <c r="LF7" s="82" t="s">
        <v>106</v>
      </c>
      <c r="LG7" s="82" t="s">
        <v>106</v>
      </c>
      <c r="LH7" s="82" t="s">
        <v>106</v>
      </c>
      <c r="LI7" s="82" t="s">
        <v>106</v>
      </c>
      <c r="LJ7" s="82" t="s">
        <v>106</v>
      </c>
      <c r="LK7" s="82" t="s">
        <v>106</v>
      </c>
      <c r="LL7" s="82" t="s">
        <v>106</v>
      </c>
      <c r="LM7" s="82" t="s">
        <v>106</v>
      </c>
      <c r="LN7" s="82" t="s">
        <v>193</v>
      </c>
      <c r="LO7" s="82" t="s">
        <v>106</v>
      </c>
      <c r="LP7" s="82" t="s">
        <v>106</v>
      </c>
      <c r="LQ7" s="82" t="s">
        <v>106</v>
      </c>
      <c r="LR7" s="82" t="s">
        <v>194</v>
      </c>
      <c r="LS7" s="82" t="s">
        <v>194</v>
      </c>
      <c r="LT7" s="82" t="s">
        <v>193</v>
      </c>
      <c r="LU7" s="82" t="s">
        <v>193</v>
      </c>
      <c r="LV7" s="82" t="s">
        <v>106</v>
      </c>
      <c r="LW7" s="82" t="s">
        <v>193</v>
      </c>
      <c r="LX7" s="82" t="s">
        <v>106</v>
      </c>
      <c r="LY7" s="82" t="s">
        <v>106</v>
      </c>
      <c r="LZ7" s="82" t="s">
        <v>193</v>
      </c>
      <c r="MA7" s="82" t="s">
        <v>193</v>
      </c>
      <c r="MB7" s="82" t="s">
        <v>106</v>
      </c>
      <c r="MC7" s="82" t="s">
        <v>106</v>
      </c>
      <c r="MD7" s="82" t="s">
        <v>106</v>
      </c>
      <c r="ME7" s="82" t="s">
        <v>106</v>
      </c>
      <c r="MF7" s="82" t="s">
        <v>106</v>
      </c>
      <c r="MG7" s="82" t="s">
        <v>193</v>
      </c>
      <c r="MH7" s="82" t="s">
        <v>106</v>
      </c>
      <c r="MI7" s="82" t="s">
        <v>193</v>
      </c>
      <c r="MJ7" s="82" t="s">
        <v>193</v>
      </c>
      <c r="MK7" s="82" t="s">
        <v>106</v>
      </c>
      <c r="ML7" s="82" t="s">
        <v>106</v>
      </c>
      <c r="MM7" s="82" t="s">
        <v>106</v>
      </c>
      <c r="MN7" s="82" t="s">
        <v>106</v>
      </c>
      <c r="MO7" s="82" t="s">
        <v>106</v>
      </c>
      <c r="MP7" s="82" t="s">
        <v>106</v>
      </c>
      <c r="MQ7" s="82" t="s">
        <v>106</v>
      </c>
      <c r="MR7" s="82" t="s">
        <v>193</v>
      </c>
      <c r="MS7" s="82" t="s">
        <v>193</v>
      </c>
      <c r="MT7" s="82" t="s">
        <v>106</v>
      </c>
      <c r="MU7" s="82" t="s">
        <v>193</v>
      </c>
      <c r="MV7" s="82" t="s">
        <v>106</v>
      </c>
      <c r="MW7" s="82" t="s">
        <v>193</v>
      </c>
      <c r="MX7" s="82" t="s">
        <v>193</v>
      </c>
      <c r="MY7" s="82" t="s">
        <v>106</v>
      </c>
      <c r="MZ7" s="82" t="s">
        <v>106</v>
      </c>
      <c r="NA7" s="82" t="s">
        <v>193</v>
      </c>
      <c r="NB7" s="82" t="s">
        <v>106</v>
      </c>
      <c r="NC7" s="82" t="s">
        <v>106</v>
      </c>
      <c r="ND7" s="82" t="s">
        <v>193</v>
      </c>
      <c r="NE7" s="82" t="s">
        <v>106</v>
      </c>
      <c r="NF7" s="82" t="s">
        <v>106</v>
      </c>
      <c r="NG7" s="82" t="s">
        <v>106</v>
      </c>
      <c r="NH7" s="82" t="s">
        <v>193</v>
      </c>
      <c r="NI7" s="82" t="s">
        <v>106</v>
      </c>
      <c r="NJ7" s="82" t="s">
        <v>193</v>
      </c>
      <c r="NK7" s="82" t="s">
        <v>106</v>
      </c>
      <c r="NL7" s="82" t="s">
        <v>106</v>
      </c>
      <c r="NM7" s="82" t="s">
        <v>193</v>
      </c>
      <c r="NN7" s="82" t="s">
        <v>106</v>
      </c>
      <c r="NO7" s="82" t="s">
        <v>193</v>
      </c>
      <c r="NP7" s="82" t="s">
        <v>106</v>
      </c>
      <c r="NQ7" s="82" t="s">
        <v>193</v>
      </c>
      <c r="NR7" s="82" t="s">
        <v>193</v>
      </c>
      <c r="NS7" s="82" t="s">
        <v>106</v>
      </c>
      <c r="NT7" s="82" t="s">
        <v>194</v>
      </c>
      <c r="NU7" s="82" t="s">
        <v>194</v>
      </c>
      <c r="NV7" s="82" t="s">
        <v>106</v>
      </c>
      <c r="NW7" s="82" t="s">
        <v>106</v>
      </c>
      <c r="NX7" s="82" t="s">
        <v>193</v>
      </c>
      <c r="NY7" s="82" t="s">
        <v>193</v>
      </c>
      <c r="NZ7" s="82" t="s">
        <v>194</v>
      </c>
      <c r="OA7" s="82" t="s">
        <v>194</v>
      </c>
      <c r="OB7" s="82" t="s">
        <v>193</v>
      </c>
      <c r="OC7" s="82" t="s">
        <v>193</v>
      </c>
      <c r="OD7" s="82" t="s">
        <v>194</v>
      </c>
      <c r="OE7" s="82" t="s">
        <v>194</v>
      </c>
      <c r="OF7" s="82" t="s">
        <v>194</v>
      </c>
      <c r="OG7" s="82" t="s">
        <v>194</v>
      </c>
      <c r="OH7" s="82" t="s">
        <v>106</v>
      </c>
      <c r="OI7" s="82" t="s">
        <v>106</v>
      </c>
      <c r="OJ7" s="82" t="s">
        <v>106</v>
      </c>
      <c r="OK7" s="82" t="s">
        <v>106</v>
      </c>
      <c r="OL7" s="82" t="s">
        <v>106</v>
      </c>
      <c r="OM7" s="82" t="s">
        <v>106</v>
      </c>
      <c r="ON7" s="82" t="s">
        <v>193</v>
      </c>
      <c r="OO7" s="82" t="s">
        <v>106</v>
      </c>
      <c r="OP7" s="82" t="s">
        <v>106</v>
      </c>
      <c r="OQ7" s="82" t="s">
        <v>106</v>
      </c>
      <c r="OR7" s="82" t="s">
        <v>106</v>
      </c>
      <c r="OS7" s="82" t="s">
        <v>106</v>
      </c>
      <c r="OT7" s="82" t="s">
        <v>106</v>
      </c>
      <c r="OU7" s="82" t="s">
        <v>106</v>
      </c>
      <c r="OV7" s="82" t="s">
        <v>193</v>
      </c>
      <c r="OW7" s="82" t="s">
        <v>106</v>
      </c>
      <c r="OX7" s="82" t="s">
        <v>106</v>
      </c>
      <c r="OY7" s="82" t="s">
        <v>106</v>
      </c>
      <c r="OZ7" s="82" t="s">
        <v>106</v>
      </c>
      <c r="PA7" s="82" t="s">
        <v>58</v>
      </c>
      <c r="PB7" s="82" t="s">
        <v>58</v>
      </c>
      <c r="PC7" s="82" t="s">
        <v>106</v>
      </c>
      <c r="PD7" s="82" t="s">
        <v>106</v>
      </c>
      <c r="PE7" s="82" t="s">
        <v>193</v>
      </c>
      <c r="PF7" s="82" t="s">
        <v>106</v>
      </c>
      <c r="PG7" s="82" t="s">
        <v>193</v>
      </c>
      <c r="PH7" s="82" t="s">
        <v>106</v>
      </c>
      <c r="PI7" s="82" t="s">
        <v>193</v>
      </c>
      <c r="PJ7" s="82" t="s">
        <v>106</v>
      </c>
      <c r="PK7" s="82" t="s">
        <v>106</v>
      </c>
      <c r="PL7" s="82" t="s">
        <v>106</v>
      </c>
      <c r="PM7" s="82" t="s">
        <v>106</v>
      </c>
      <c r="PN7" s="82" t="s">
        <v>106</v>
      </c>
      <c r="PO7" s="82" t="s">
        <v>193</v>
      </c>
      <c r="PP7" s="82" t="s">
        <v>106</v>
      </c>
      <c r="PQ7" s="82" t="s">
        <v>106</v>
      </c>
      <c r="PR7" s="82" t="s">
        <v>106</v>
      </c>
      <c r="PS7" s="82" t="s">
        <v>106</v>
      </c>
      <c r="PT7" s="82" t="s">
        <v>193</v>
      </c>
      <c r="PU7" s="82" t="s">
        <v>106</v>
      </c>
      <c r="PV7" s="82" t="s">
        <v>106</v>
      </c>
      <c r="PW7" s="82" t="s">
        <v>106</v>
      </c>
      <c r="PX7" s="82" t="s">
        <v>193</v>
      </c>
      <c r="PY7" s="82" t="s">
        <v>106</v>
      </c>
      <c r="PZ7" s="82" t="s">
        <v>193</v>
      </c>
      <c r="QA7" s="82" t="s">
        <v>193</v>
      </c>
      <c r="QB7" s="82" t="s">
        <v>106</v>
      </c>
      <c r="QC7" s="82" t="s">
        <v>106</v>
      </c>
      <c r="QD7" s="82" t="s">
        <v>106</v>
      </c>
      <c r="QE7" s="82" t="s">
        <v>193</v>
      </c>
      <c r="QF7" s="82" t="s">
        <v>106</v>
      </c>
      <c r="QG7" s="82" t="s">
        <v>106</v>
      </c>
      <c r="QH7" s="82" t="s">
        <v>193</v>
      </c>
      <c r="QI7" s="82" t="s">
        <v>106</v>
      </c>
      <c r="QJ7" s="82" t="s">
        <v>193</v>
      </c>
      <c r="QK7" s="82" t="s">
        <v>106</v>
      </c>
      <c r="QL7" s="82" t="s">
        <v>106</v>
      </c>
      <c r="QM7" s="82" t="s">
        <v>106</v>
      </c>
      <c r="QN7" s="82" t="s">
        <v>193</v>
      </c>
      <c r="QO7" s="82" t="s">
        <v>193</v>
      </c>
      <c r="QP7" s="82" t="s">
        <v>106</v>
      </c>
      <c r="QQ7" s="82" t="s">
        <v>194</v>
      </c>
      <c r="QR7" s="82" t="s">
        <v>194</v>
      </c>
      <c r="QS7" s="82" t="s">
        <v>194</v>
      </c>
      <c r="QT7" s="82" t="s">
        <v>194</v>
      </c>
      <c r="QU7" s="82" t="s">
        <v>194</v>
      </c>
      <c r="QV7" s="82" t="s">
        <v>193</v>
      </c>
      <c r="QW7" s="82" t="s">
        <v>193</v>
      </c>
      <c r="QX7" s="82" t="s">
        <v>193</v>
      </c>
      <c r="QY7" s="82" t="s">
        <v>193</v>
      </c>
      <c r="QZ7" s="82" t="s">
        <v>193</v>
      </c>
      <c r="RA7" s="82" t="s">
        <v>106</v>
      </c>
      <c r="RB7" s="82" t="s">
        <v>106</v>
      </c>
      <c r="RC7" s="82" t="s">
        <v>106</v>
      </c>
      <c r="RD7" s="82" t="s">
        <v>106</v>
      </c>
      <c r="RE7" s="82" t="s">
        <v>106</v>
      </c>
      <c r="RF7" s="82" t="s">
        <v>106</v>
      </c>
      <c r="RG7" s="82" t="s">
        <v>106</v>
      </c>
      <c r="RH7" s="82" t="s">
        <v>106</v>
      </c>
      <c r="RI7" s="82" t="s">
        <v>193</v>
      </c>
      <c r="RJ7" s="82" t="s">
        <v>106</v>
      </c>
      <c r="RK7" s="82" t="s">
        <v>106</v>
      </c>
      <c r="RL7" s="82" t="s">
        <v>106</v>
      </c>
      <c r="RM7" s="82" t="s">
        <v>106</v>
      </c>
      <c r="RN7" s="82" t="s">
        <v>106</v>
      </c>
      <c r="RO7" s="82" t="s">
        <v>193</v>
      </c>
      <c r="RP7" s="82" t="s">
        <v>106</v>
      </c>
      <c r="RQ7" s="82" t="s">
        <v>106</v>
      </c>
      <c r="RR7" s="82" t="s">
        <v>106</v>
      </c>
      <c r="RS7" s="82" t="s">
        <v>106</v>
      </c>
      <c r="RT7" s="82" t="s">
        <v>106</v>
      </c>
      <c r="RU7" s="82" t="s">
        <v>193</v>
      </c>
      <c r="RV7" s="82" t="s">
        <v>106</v>
      </c>
      <c r="RW7" s="82" t="s">
        <v>193</v>
      </c>
      <c r="RX7" s="82" t="s">
        <v>106</v>
      </c>
      <c r="RY7" s="82" t="s">
        <v>193</v>
      </c>
      <c r="RZ7" s="82" t="s">
        <v>106</v>
      </c>
      <c r="SA7" s="82" t="s">
        <v>106</v>
      </c>
      <c r="SB7" s="82" t="s">
        <v>106</v>
      </c>
      <c r="SC7" s="82" t="s">
        <v>106</v>
      </c>
      <c r="SD7" s="82" t="s">
        <v>106</v>
      </c>
      <c r="SE7" s="82" t="s">
        <v>106</v>
      </c>
      <c r="SF7" s="82" t="s">
        <v>106</v>
      </c>
      <c r="SG7" s="82" t="s">
        <v>106</v>
      </c>
      <c r="SH7" s="82" t="s">
        <v>193</v>
      </c>
      <c r="SI7" s="82" t="s">
        <v>106</v>
      </c>
      <c r="SJ7" s="82" t="s">
        <v>193</v>
      </c>
      <c r="SK7" s="82" t="s">
        <v>106</v>
      </c>
      <c r="SL7" s="82" t="s">
        <v>193</v>
      </c>
      <c r="SM7" s="82" t="s">
        <v>106</v>
      </c>
      <c r="SN7" s="82" t="s">
        <v>193</v>
      </c>
      <c r="SO7" s="82" t="s">
        <v>106</v>
      </c>
      <c r="SP7" s="82" t="s">
        <v>106</v>
      </c>
      <c r="SQ7" s="82" t="s">
        <v>106</v>
      </c>
      <c r="SR7" s="82" t="s">
        <v>106</v>
      </c>
      <c r="SS7" s="82" t="s">
        <v>106</v>
      </c>
      <c r="ST7" s="82" t="s">
        <v>106</v>
      </c>
      <c r="SU7" s="82" t="s">
        <v>106</v>
      </c>
      <c r="SV7" s="82" t="s">
        <v>106</v>
      </c>
      <c r="SW7" s="82" t="s">
        <v>106</v>
      </c>
      <c r="SX7" s="82" t="s">
        <v>193</v>
      </c>
      <c r="SY7" s="82" t="s">
        <v>106</v>
      </c>
      <c r="SZ7" s="82" t="s">
        <v>193</v>
      </c>
      <c r="TA7" s="82" t="s">
        <v>106</v>
      </c>
      <c r="TB7" s="82" t="s">
        <v>193</v>
      </c>
      <c r="TC7" s="82" t="s">
        <v>106</v>
      </c>
      <c r="TD7" s="82" t="s">
        <v>106</v>
      </c>
      <c r="TE7" s="82" t="s">
        <v>106</v>
      </c>
      <c r="TF7" s="82" t="s">
        <v>193</v>
      </c>
      <c r="TG7" s="82" t="s">
        <v>106</v>
      </c>
      <c r="TH7" s="82" t="s">
        <v>106</v>
      </c>
      <c r="TI7" s="82" t="s">
        <v>106</v>
      </c>
      <c r="TJ7" s="82" t="s">
        <v>106</v>
      </c>
      <c r="TK7" s="82" t="s">
        <v>193</v>
      </c>
      <c r="TL7" s="82" t="s">
        <v>106</v>
      </c>
      <c r="TM7" s="82" t="s">
        <v>193</v>
      </c>
      <c r="TN7" s="82" t="s">
        <v>106</v>
      </c>
      <c r="TO7" s="82" t="s">
        <v>106</v>
      </c>
      <c r="TP7" s="82" t="s">
        <v>193</v>
      </c>
      <c r="TQ7" s="82" t="s">
        <v>193</v>
      </c>
      <c r="TR7" s="82" t="s">
        <v>193</v>
      </c>
      <c r="TS7" s="82" t="s">
        <v>106</v>
      </c>
      <c r="TT7" s="82" t="s">
        <v>106</v>
      </c>
      <c r="TU7" s="82" t="s">
        <v>58</v>
      </c>
      <c r="TV7" s="82" t="s">
        <v>106</v>
      </c>
      <c r="TW7" s="82" t="s">
        <v>106</v>
      </c>
      <c r="TX7" s="82" t="s">
        <v>106</v>
      </c>
      <c r="TY7" s="82" t="s">
        <v>106</v>
      </c>
      <c r="TZ7" s="82" t="s">
        <v>193</v>
      </c>
      <c r="UA7" s="82" t="s">
        <v>106</v>
      </c>
      <c r="UB7" s="82" t="s">
        <v>106</v>
      </c>
      <c r="UC7" s="82" t="s">
        <v>193</v>
      </c>
      <c r="UD7" s="82" t="s">
        <v>193</v>
      </c>
      <c r="UE7" s="82" t="s">
        <v>106</v>
      </c>
      <c r="UF7" s="82" t="s">
        <v>106</v>
      </c>
      <c r="UG7" s="82" t="s">
        <v>106</v>
      </c>
      <c r="UH7" s="82" t="s">
        <v>106</v>
      </c>
      <c r="UI7" s="82" t="s">
        <v>106</v>
      </c>
      <c r="UJ7" s="82" t="s">
        <v>193</v>
      </c>
      <c r="UK7" s="82" t="s">
        <v>106</v>
      </c>
      <c r="UL7" s="82" t="s">
        <v>106</v>
      </c>
      <c r="UM7" s="82" t="s">
        <v>106</v>
      </c>
      <c r="UN7" s="82" t="s">
        <v>106</v>
      </c>
      <c r="UO7" s="82" t="s">
        <v>193</v>
      </c>
      <c r="UP7" s="82" t="s">
        <v>193</v>
      </c>
      <c r="UQ7" s="82" t="s">
        <v>106</v>
      </c>
      <c r="UR7" s="82" t="s">
        <v>106</v>
      </c>
      <c r="US7" s="82" t="s">
        <v>193</v>
      </c>
      <c r="UT7" s="82" t="s">
        <v>106</v>
      </c>
      <c r="UU7" s="82" t="s">
        <v>106</v>
      </c>
      <c r="UV7" s="82" t="s">
        <v>106</v>
      </c>
      <c r="UW7" s="82" t="s">
        <v>106</v>
      </c>
      <c r="UX7" s="82" t="s">
        <v>193</v>
      </c>
      <c r="UY7" s="82" t="s">
        <v>106</v>
      </c>
      <c r="UZ7" s="82" t="s">
        <v>193</v>
      </c>
      <c r="VA7" s="82" t="s">
        <v>193</v>
      </c>
      <c r="VB7" s="82" t="s">
        <v>193</v>
      </c>
      <c r="VC7" s="82" t="s">
        <v>193</v>
      </c>
      <c r="VD7" s="82" t="s">
        <v>106</v>
      </c>
      <c r="VE7" s="82" t="s">
        <v>106</v>
      </c>
      <c r="VF7" s="82" t="s">
        <v>193</v>
      </c>
      <c r="VG7" s="82" t="s">
        <v>106</v>
      </c>
      <c r="VH7" s="82" t="s">
        <v>193</v>
      </c>
      <c r="VI7" s="82" t="s">
        <v>106</v>
      </c>
      <c r="VJ7" s="82" t="s">
        <v>193</v>
      </c>
      <c r="VK7" s="82" t="s">
        <v>193</v>
      </c>
      <c r="VL7" s="82" t="s">
        <v>106</v>
      </c>
      <c r="VM7" s="82" t="s">
        <v>106</v>
      </c>
      <c r="VN7" s="82" t="s">
        <v>193</v>
      </c>
      <c r="VO7" s="82" t="s">
        <v>58</v>
      </c>
      <c r="VP7" s="82" t="s">
        <v>193</v>
      </c>
      <c r="VQ7" s="82" t="s">
        <v>106</v>
      </c>
      <c r="VR7" s="82" t="s">
        <v>106</v>
      </c>
      <c r="VS7" s="82" t="s">
        <v>193</v>
      </c>
      <c r="VT7" s="82" t="s">
        <v>106</v>
      </c>
      <c r="VU7" s="82" t="s">
        <v>193</v>
      </c>
      <c r="VV7" s="82" t="s">
        <v>106</v>
      </c>
      <c r="VW7" s="82" t="s">
        <v>106</v>
      </c>
      <c r="VX7" s="82" t="s">
        <v>106</v>
      </c>
      <c r="VY7" s="82" t="s">
        <v>193</v>
      </c>
      <c r="VZ7" s="82" t="s">
        <v>193</v>
      </c>
      <c r="WA7" s="82" t="s">
        <v>193</v>
      </c>
      <c r="WB7" s="82" t="s">
        <v>193</v>
      </c>
      <c r="WC7" s="82" t="s">
        <v>193</v>
      </c>
      <c r="WD7" s="82" t="s">
        <v>193</v>
      </c>
      <c r="WE7" s="82" t="s">
        <v>193</v>
      </c>
      <c r="WF7" s="82" t="s">
        <v>106</v>
      </c>
      <c r="WG7" s="82" t="s">
        <v>106</v>
      </c>
      <c r="WH7" s="82" t="s">
        <v>106</v>
      </c>
      <c r="WI7" s="82" t="s">
        <v>106</v>
      </c>
      <c r="WJ7" s="82" t="s">
        <v>106</v>
      </c>
      <c r="WK7" s="82" t="s">
        <v>106</v>
      </c>
      <c r="WL7" s="82" t="s">
        <v>106</v>
      </c>
      <c r="WM7" s="82" t="s">
        <v>106</v>
      </c>
      <c r="WN7" s="82" t="s">
        <v>106</v>
      </c>
      <c r="WO7" s="82" t="s">
        <v>106</v>
      </c>
      <c r="WP7" s="82" t="s">
        <v>193</v>
      </c>
      <c r="WQ7" s="82" t="s">
        <v>193</v>
      </c>
      <c r="WR7" s="82" t="s">
        <v>193</v>
      </c>
      <c r="WS7" s="82" t="s">
        <v>106</v>
      </c>
      <c r="WT7" s="82" t="s">
        <v>193</v>
      </c>
      <c r="WU7" s="82" t="s">
        <v>106</v>
      </c>
      <c r="WV7" s="82" t="s">
        <v>106</v>
      </c>
      <c r="WW7" s="82" t="s">
        <v>193</v>
      </c>
      <c r="WX7" s="82" t="s">
        <v>106</v>
      </c>
      <c r="WY7" s="82" t="s">
        <v>106</v>
      </c>
      <c r="WZ7" s="82" t="s">
        <v>106</v>
      </c>
      <c r="XA7" s="82" t="s">
        <v>106</v>
      </c>
      <c r="XB7" s="82" t="s">
        <v>106</v>
      </c>
      <c r="XC7" s="82" t="s">
        <v>106</v>
      </c>
      <c r="XD7" s="82" t="s">
        <v>106</v>
      </c>
      <c r="XE7" s="82" t="s">
        <v>106</v>
      </c>
      <c r="XF7" s="82" t="s">
        <v>106</v>
      </c>
      <c r="XG7" s="82" t="s">
        <v>106</v>
      </c>
      <c r="XH7" s="82" t="s">
        <v>193</v>
      </c>
      <c r="XI7" s="82" t="s">
        <v>106</v>
      </c>
      <c r="XJ7" s="82" t="s">
        <v>106</v>
      </c>
      <c r="XK7" s="82" t="s">
        <v>106</v>
      </c>
      <c r="XL7" s="82" t="s">
        <v>106</v>
      </c>
      <c r="XM7" s="82" t="s">
        <v>106</v>
      </c>
      <c r="XN7" s="82" t="s">
        <v>106</v>
      </c>
      <c r="XO7" s="82" t="s">
        <v>106</v>
      </c>
      <c r="XP7" s="82" t="s">
        <v>106</v>
      </c>
      <c r="XQ7" s="82" t="s">
        <v>106</v>
      </c>
      <c r="XR7" s="82" t="s">
        <v>106</v>
      </c>
      <c r="XS7" s="82" t="s">
        <v>106</v>
      </c>
      <c r="XT7" s="82" t="s">
        <v>106</v>
      </c>
      <c r="XU7" s="82" t="s">
        <v>106</v>
      </c>
      <c r="XV7" s="82" t="s">
        <v>106</v>
      </c>
      <c r="XW7" s="82" t="s">
        <v>106</v>
      </c>
      <c r="XX7" s="82" t="s">
        <v>106</v>
      </c>
      <c r="XY7" s="82" t="s">
        <v>106</v>
      </c>
      <c r="XZ7" s="82" t="s">
        <v>106</v>
      </c>
      <c r="YA7" s="82" t="s">
        <v>106</v>
      </c>
      <c r="YB7" s="82" t="s">
        <v>106</v>
      </c>
      <c r="YC7" s="82" t="s">
        <v>106</v>
      </c>
      <c r="YD7" s="82" t="s">
        <v>106</v>
      </c>
      <c r="YE7" s="82" t="s">
        <v>106</v>
      </c>
      <c r="YF7" s="82" t="s">
        <v>106</v>
      </c>
      <c r="YG7" s="82" t="s">
        <v>106</v>
      </c>
      <c r="YH7" s="82" t="s">
        <v>106</v>
      </c>
      <c r="YI7" s="82" t="s">
        <v>106</v>
      </c>
      <c r="YJ7" s="82" t="s">
        <v>106</v>
      </c>
      <c r="YK7" s="82" t="s">
        <v>106</v>
      </c>
      <c r="YL7" s="82" t="s">
        <v>106</v>
      </c>
      <c r="YM7" s="82" t="s">
        <v>106</v>
      </c>
      <c r="YN7" s="81" t="s">
        <v>106</v>
      </c>
      <c r="YO7" s="82" t="s">
        <v>106</v>
      </c>
      <c r="YP7" s="82" t="s">
        <v>106</v>
      </c>
      <c r="YQ7" s="82" t="s">
        <v>106</v>
      </c>
      <c r="YR7" s="82" t="s">
        <v>106</v>
      </c>
      <c r="YS7" s="82" t="s">
        <v>106</v>
      </c>
      <c r="YT7" s="82" t="s">
        <v>106</v>
      </c>
      <c r="YU7" s="82" t="s">
        <v>106</v>
      </c>
      <c r="YV7" s="82" t="s">
        <v>106</v>
      </c>
      <c r="YW7" s="82" t="s">
        <v>106</v>
      </c>
      <c r="YX7" s="82" t="s">
        <v>106</v>
      </c>
      <c r="YY7" s="82" t="s">
        <v>106</v>
      </c>
      <c r="YZ7" s="82" t="s">
        <v>106</v>
      </c>
      <c r="ZA7" s="82" t="s">
        <v>106</v>
      </c>
      <c r="ZB7" s="82" t="s">
        <v>106</v>
      </c>
      <c r="ZC7" s="81" t="s">
        <v>106</v>
      </c>
      <c r="ZD7" s="81" t="s">
        <v>106</v>
      </c>
      <c r="ZE7" s="82" t="s">
        <v>106</v>
      </c>
      <c r="ZF7" s="82" t="s">
        <v>106</v>
      </c>
      <c r="ZG7" s="82" t="s">
        <v>106</v>
      </c>
      <c r="ZH7" s="82" t="s">
        <v>106</v>
      </c>
      <c r="ZI7" s="82" t="s">
        <v>106</v>
      </c>
      <c r="ZJ7" s="82" t="s">
        <v>195</v>
      </c>
      <c r="ZK7" s="82" t="s">
        <v>195</v>
      </c>
      <c r="ZL7" s="82" t="s">
        <v>195</v>
      </c>
      <c r="ZM7" s="82" t="s">
        <v>195</v>
      </c>
      <c r="ZN7" s="82" t="s">
        <v>195</v>
      </c>
      <c r="ZO7" s="82" t="s">
        <v>195</v>
      </c>
      <c r="ZP7" s="82" t="s">
        <v>195</v>
      </c>
      <c r="ZQ7" s="82" t="s">
        <v>195</v>
      </c>
      <c r="ZR7" s="82" t="s">
        <v>195</v>
      </c>
      <c r="ZS7" s="82" t="s">
        <v>195</v>
      </c>
      <c r="ZT7" s="82" t="s">
        <v>195</v>
      </c>
      <c r="ZU7" s="82" t="s">
        <v>195</v>
      </c>
      <c r="ZV7" s="82" t="s">
        <v>195</v>
      </c>
      <c r="ZW7" s="82" t="s">
        <v>195</v>
      </c>
      <c r="ZX7" s="82" t="s">
        <v>195</v>
      </c>
      <c r="ZY7" s="82" t="s">
        <v>195</v>
      </c>
      <c r="ZZ7" s="82" t="s">
        <v>195</v>
      </c>
      <c r="AAA7" s="82" t="s">
        <v>195</v>
      </c>
      <c r="AAB7" s="82" t="s">
        <v>195</v>
      </c>
      <c r="AAC7" s="82" t="s">
        <v>197</v>
      </c>
      <c r="AAD7" s="82" t="s">
        <v>197</v>
      </c>
      <c r="AAE7" s="82"/>
      <c r="AAF7" s="82"/>
      <c r="AAG7" s="73"/>
    </row>
    <row r="8" spans="1:709" s="83" customFormat="1" hidden="1" x14ac:dyDescent="0.2">
      <c r="A8" s="80" t="s">
        <v>83</v>
      </c>
      <c r="B8" s="80"/>
      <c r="C8" s="80"/>
      <c r="D8" s="80"/>
      <c r="E8" s="80"/>
      <c r="F8" s="80"/>
      <c r="G8" s="80"/>
      <c r="H8" s="81" t="s">
        <v>84</v>
      </c>
      <c r="I8" s="81" t="s">
        <v>84</v>
      </c>
      <c r="J8" s="81" t="s">
        <v>84</v>
      </c>
      <c r="K8" s="81" t="s">
        <v>84</v>
      </c>
      <c r="L8" s="81" t="s">
        <v>84</v>
      </c>
      <c r="M8" s="81" t="s">
        <v>84</v>
      </c>
      <c r="N8" s="81" t="s">
        <v>84</v>
      </c>
      <c r="O8" s="81" t="s">
        <v>84</v>
      </c>
      <c r="P8" s="81" t="s">
        <v>84</v>
      </c>
      <c r="Q8" s="81" t="s">
        <v>84</v>
      </c>
      <c r="R8" s="81" t="s">
        <v>84</v>
      </c>
      <c r="S8" s="81" t="s">
        <v>84</v>
      </c>
      <c r="T8" s="81" t="s">
        <v>84</v>
      </c>
      <c r="U8" s="81" t="s">
        <v>84</v>
      </c>
      <c r="V8" s="81" t="s">
        <v>84</v>
      </c>
      <c r="W8" s="81" t="s">
        <v>84</v>
      </c>
      <c r="X8" s="81" t="s">
        <v>84</v>
      </c>
      <c r="Y8" s="81" t="s">
        <v>84</v>
      </c>
      <c r="Z8" s="81" t="s">
        <v>84</v>
      </c>
      <c r="AA8" s="81" t="s">
        <v>84</v>
      </c>
      <c r="AB8" s="81" t="s">
        <v>84</v>
      </c>
      <c r="AC8" s="81" t="s">
        <v>84</v>
      </c>
      <c r="AD8" s="81" t="s">
        <v>84</v>
      </c>
      <c r="AE8" s="81" t="s">
        <v>84</v>
      </c>
      <c r="AF8" s="81" t="s">
        <v>84</v>
      </c>
      <c r="AG8" s="81" t="s">
        <v>84</v>
      </c>
      <c r="AH8" s="81" t="s">
        <v>84</v>
      </c>
      <c r="AI8" s="81" t="s">
        <v>84</v>
      </c>
      <c r="AJ8" s="81" t="s">
        <v>84</v>
      </c>
      <c r="AK8" s="81" t="s">
        <v>84</v>
      </c>
      <c r="AL8" s="81" t="s">
        <v>84</v>
      </c>
      <c r="AM8" s="81" t="s">
        <v>84</v>
      </c>
      <c r="AN8" s="81" t="s">
        <v>84</v>
      </c>
      <c r="AO8" s="81" t="s">
        <v>84</v>
      </c>
      <c r="AP8" s="81" t="s">
        <v>84</v>
      </c>
      <c r="AQ8" s="81" t="s">
        <v>84</v>
      </c>
      <c r="AR8" s="81" t="s">
        <v>84</v>
      </c>
      <c r="AS8" s="81" t="s">
        <v>12</v>
      </c>
      <c r="AT8" s="81" t="s">
        <v>84</v>
      </c>
      <c r="AU8" s="81" t="s">
        <v>84</v>
      </c>
      <c r="AV8" s="81" t="s">
        <v>84</v>
      </c>
      <c r="AW8" s="81" t="s">
        <v>84</v>
      </c>
      <c r="AX8" s="81" t="s">
        <v>84</v>
      </c>
      <c r="AY8" s="81" t="s">
        <v>84</v>
      </c>
      <c r="AZ8" s="81" t="s">
        <v>84</v>
      </c>
      <c r="BA8" s="81" t="s">
        <v>84</v>
      </c>
      <c r="BB8" s="81" t="s">
        <v>12</v>
      </c>
      <c r="BC8" s="81" t="s">
        <v>84</v>
      </c>
      <c r="BD8" s="81" t="s">
        <v>84</v>
      </c>
      <c r="BE8" s="81" t="s">
        <v>84</v>
      </c>
      <c r="BF8" s="81" t="s">
        <v>84</v>
      </c>
      <c r="BG8" s="81" t="s">
        <v>84</v>
      </c>
      <c r="BH8" s="81" t="s">
        <v>84</v>
      </c>
      <c r="BI8" s="81" t="s">
        <v>84</v>
      </c>
      <c r="BJ8" s="81" t="s">
        <v>84</v>
      </c>
      <c r="BK8" s="81" t="s">
        <v>84</v>
      </c>
      <c r="BL8" s="81" t="s">
        <v>84</v>
      </c>
      <c r="BM8" s="81" t="s">
        <v>84</v>
      </c>
      <c r="BN8" s="81" t="s">
        <v>84</v>
      </c>
      <c r="BO8" s="81" t="s">
        <v>84</v>
      </c>
      <c r="BP8" s="81" t="s">
        <v>84</v>
      </c>
      <c r="BQ8" s="81" t="s">
        <v>84</v>
      </c>
      <c r="BR8" s="81" t="s">
        <v>84</v>
      </c>
      <c r="BS8" s="81" t="s">
        <v>84</v>
      </c>
      <c r="BT8" s="81" t="s">
        <v>84</v>
      </c>
      <c r="BU8" s="81" t="s">
        <v>84</v>
      </c>
      <c r="BV8" s="81" t="s">
        <v>84</v>
      </c>
      <c r="BW8" s="81" t="s">
        <v>84</v>
      </c>
      <c r="BX8" s="81" t="s">
        <v>84</v>
      </c>
      <c r="BY8" s="81" t="s">
        <v>84</v>
      </c>
      <c r="BZ8" s="81" t="s">
        <v>84</v>
      </c>
      <c r="CA8" s="81" t="s">
        <v>84</v>
      </c>
      <c r="CB8" s="81" t="s">
        <v>84</v>
      </c>
      <c r="CC8" s="81" t="s">
        <v>84</v>
      </c>
      <c r="CD8" s="81" t="s">
        <v>84</v>
      </c>
      <c r="CE8" s="81" t="s">
        <v>84</v>
      </c>
      <c r="CF8" s="81" t="s">
        <v>84</v>
      </c>
      <c r="CG8" s="81" t="s">
        <v>84</v>
      </c>
      <c r="CH8" s="81" t="s">
        <v>84</v>
      </c>
      <c r="CI8" s="81" t="s">
        <v>84</v>
      </c>
      <c r="CJ8" s="81" t="s">
        <v>84</v>
      </c>
      <c r="CK8" s="81" t="s">
        <v>84</v>
      </c>
      <c r="CL8" s="81" t="s">
        <v>84</v>
      </c>
      <c r="CM8" s="81" t="s">
        <v>12</v>
      </c>
      <c r="CN8" s="81" t="s">
        <v>84</v>
      </c>
      <c r="CO8" s="81" t="s">
        <v>84</v>
      </c>
      <c r="CP8" s="81" t="s">
        <v>84</v>
      </c>
      <c r="CQ8" s="81" t="s">
        <v>84</v>
      </c>
      <c r="CR8" s="81" t="s">
        <v>84</v>
      </c>
      <c r="CS8" s="81" t="s">
        <v>84</v>
      </c>
      <c r="CT8" s="81" t="s">
        <v>84</v>
      </c>
      <c r="CU8" s="81" t="s">
        <v>84</v>
      </c>
      <c r="CV8" s="81" t="s">
        <v>84</v>
      </c>
      <c r="CW8" s="81" t="s">
        <v>84</v>
      </c>
      <c r="CX8" s="81" t="s">
        <v>84</v>
      </c>
      <c r="CY8" s="81" t="s">
        <v>84</v>
      </c>
      <c r="CZ8" s="81" t="s">
        <v>84</v>
      </c>
      <c r="DA8" s="81" t="s">
        <v>84</v>
      </c>
      <c r="DB8" s="81" t="s">
        <v>84</v>
      </c>
      <c r="DC8" s="81" t="s">
        <v>84</v>
      </c>
      <c r="DD8" s="81" t="s">
        <v>84</v>
      </c>
      <c r="DE8" s="81" t="s">
        <v>84</v>
      </c>
      <c r="DF8" s="81" t="s">
        <v>84</v>
      </c>
      <c r="DG8" s="81" t="s">
        <v>84</v>
      </c>
      <c r="DH8" s="81" t="s">
        <v>84</v>
      </c>
      <c r="DI8" s="81" t="s">
        <v>84</v>
      </c>
      <c r="DJ8" s="81" t="s">
        <v>84</v>
      </c>
      <c r="DK8" s="81" t="s">
        <v>84</v>
      </c>
      <c r="DL8" s="81" t="s">
        <v>84</v>
      </c>
      <c r="DM8" s="81" t="s">
        <v>84</v>
      </c>
      <c r="DN8" s="81" t="s">
        <v>84</v>
      </c>
      <c r="DO8" s="81" t="s">
        <v>84</v>
      </c>
      <c r="DP8" s="81" t="s">
        <v>84</v>
      </c>
      <c r="DQ8" s="81" t="s">
        <v>84</v>
      </c>
      <c r="DR8" s="81" t="s">
        <v>84</v>
      </c>
      <c r="DS8" s="81" t="s">
        <v>84</v>
      </c>
      <c r="DT8" s="81" t="s">
        <v>84</v>
      </c>
      <c r="DU8" s="81" t="s">
        <v>84</v>
      </c>
      <c r="DV8" s="81" t="s">
        <v>84</v>
      </c>
      <c r="DW8" s="81" t="s">
        <v>84</v>
      </c>
      <c r="DX8" s="81" t="s">
        <v>84</v>
      </c>
      <c r="DY8" s="81" t="s">
        <v>84</v>
      </c>
      <c r="DZ8" s="81" t="s">
        <v>84</v>
      </c>
      <c r="EA8" s="81" t="s">
        <v>84</v>
      </c>
      <c r="EB8" s="81" t="s">
        <v>84</v>
      </c>
      <c r="EC8" s="81" t="s">
        <v>84</v>
      </c>
      <c r="ED8" s="81" t="s">
        <v>84</v>
      </c>
      <c r="EE8" s="81" t="s">
        <v>84</v>
      </c>
      <c r="EF8" s="81" t="s">
        <v>84</v>
      </c>
      <c r="EG8" s="81" t="s">
        <v>84</v>
      </c>
      <c r="EH8" s="81" t="s">
        <v>84</v>
      </c>
      <c r="EI8" s="81" t="s">
        <v>84</v>
      </c>
      <c r="EJ8" s="81" t="s">
        <v>84</v>
      </c>
      <c r="EK8" s="81" t="s">
        <v>84</v>
      </c>
      <c r="EL8" s="81" t="s">
        <v>84</v>
      </c>
      <c r="EM8" s="81" t="s">
        <v>84</v>
      </c>
      <c r="EN8" s="81" t="s">
        <v>84</v>
      </c>
      <c r="EO8" s="81" t="s">
        <v>84</v>
      </c>
      <c r="EP8" s="81" t="s">
        <v>84</v>
      </c>
      <c r="EQ8" s="81" t="s">
        <v>84</v>
      </c>
      <c r="ER8" s="81" t="s">
        <v>12</v>
      </c>
      <c r="ES8" s="81" t="s">
        <v>12</v>
      </c>
      <c r="ET8" s="81" t="s">
        <v>12</v>
      </c>
      <c r="EU8" s="81" t="s">
        <v>12</v>
      </c>
      <c r="EV8" s="81" t="s">
        <v>12</v>
      </c>
      <c r="EW8" s="81" t="s">
        <v>12</v>
      </c>
      <c r="EX8" s="81" t="s">
        <v>84</v>
      </c>
      <c r="EY8" s="81" t="s">
        <v>84</v>
      </c>
      <c r="EZ8" s="81" t="s">
        <v>84</v>
      </c>
      <c r="FA8" s="81" t="s">
        <v>12</v>
      </c>
      <c r="FB8" s="81" t="s">
        <v>12</v>
      </c>
      <c r="FC8" s="81" t="s">
        <v>84</v>
      </c>
      <c r="FD8" s="81" t="s">
        <v>84</v>
      </c>
      <c r="FE8" s="81" t="s">
        <v>84</v>
      </c>
      <c r="FF8" s="81" t="s">
        <v>84</v>
      </c>
      <c r="FG8" s="81" t="s">
        <v>84</v>
      </c>
      <c r="FH8" s="81" t="s">
        <v>84</v>
      </c>
      <c r="FI8" s="81" t="s">
        <v>84</v>
      </c>
      <c r="FJ8" s="81" t="s">
        <v>84</v>
      </c>
      <c r="FK8" s="81" t="s">
        <v>84</v>
      </c>
      <c r="FL8" s="81" t="s">
        <v>84</v>
      </c>
      <c r="FM8" s="81" t="s">
        <v>84</v>
      </c>
      <c r="FN8" s="81" t="s">
        <v>84</v>
      </c>
      <c r="FO8" s="81" t="s">
        <v>84</v>
      </c>
      <c r="FP8" s="81" t="s">
        <v>84</v>
      </c>
      <c r="FQ8" s="81" t="s">
        <v>84</v>
      </c>
      <c r="FR8" s="81" t="s">
        <v>84</v>
      </c>
      <c r="FS8" s="81" t="s">
        <v>84</v>
      </c>
      <c r="FT8" s="81" t="s">
        <v>84</v>
      </c>
      <c r="FU8" s="81" t="s">
        <v>84</v>
      </c>
      <c r="FV8" s="81" t="s">
        <v>84</v>
      </c>
      <c r="FW8" s="81" t="s">
        <v>84</v>
      </c>
      <c r="FX8" s="81" t="s">
        <v>84</v>
      </c>
      <c r="FY8" s="81" t="s">
        <v>84</v>
      </c>
      <c r="FZ8" s="81" t="s">
        <v>84</v>
      </c>
      <c r="GA8" s="81" t="s">
        <v>84</v>
      </c>
      <c r="GB8" s="82" t="s">
        <v>84</v>
      </c>
      <c r="GC8" s="81" t="s">
        <v>84</v>
      </c>
      <c r="GD8" s="81" t="s">
        <v>84</v>
      </c>
      <c r="GE8" s="81" t="s">
        <v>84</v>
      </c>
      <c r="GF8" s="81" t="s">
        <v>84</v>
      </c>
      <c r="GG8" s="81" t="s">
        <v>84</v>
      </c>
      <c r="GH8" s="81" t="s">
        <v>84</v>
      </c>
      <c r="GI8" s="81" t="s">
        <v>84</v>
      </c>
      <c r="GJ8" s="81" t="s">
        <v>84</v>
      </c>
      <c r="GK8" s="81" t="s">
        <v>84</v>
      </c>
      <c r="GL8" s="81" t="s">
        <v>84</v>
      </c>
      <c r="GM8" s="81" t="s">
        <v>84</v>
      </c>
      <c r="GN8" s="81" t="s">
        <v>84</v>
      </c>
      <c r="GO8" s="81" t="s">
        <v>84</v>
      </c>
      <c r="GP8" s="81" t="s">
        <v>84</v>
      </c>
      <c r="GQ8" s="81" t="s">
        <v>84</v>
      </c>
      <c r="GR8" s="81" t="s">
        <v>84</v>
      </c>
      <c r="GS8" s="81" t="s">
        <v>84</v>
      </c>
      <c r="GT8" s="81" t="s">
        <v>84</v>
      </c>
      <c r="GU8" s="81" t="s">
        <v>84</v>
      </c>
      <c r="GV8" s="81" t="s">
        <v>84</v>
      </c>
      <c r="GW8" s="81" t="s">
        <v>84</v>
      </c>
      <c r="GX8" s="81" t="s">
        <v>84</v>
      </c>
      <c r="GY8" s="81" t="s">
        <v>84</v>
      </c>
      <c r="GZ8" s="81" t="s">
        <v>84</v>
      </c>
      <c r="HA8" s="81" t="s">
        <v>84</v>
      </c>
      <c r="HB8" s="81" t="s">
        <v>84</v>
      </c>
      <c r="HC8" s="81" t="s">
        <v>84</v>
      </c>
      <c r="HD8" s="81" t="s">
        <v>84</v>
      </c>
      <c r="HE8" s="166"/>
      <c r="HF8" s="82"/>
      <c r="HG8" s="82"/>
      <c r="HH8" s="82"/>
      <c r="HI8" s="82"/>
      <c r="HJ8" s="82"/>
      <c r="HK8" s="82"/>
      <c r="HL8" s="82" t="s">
        <v>202</v>
      </c>
      <c r="HM8" s="82"/>
      <c r="HN8" s="82"/>
      <c r="HO8" s="82"/>
      <c r="HP8" s="82" t="s">
        <v>202</v>
      </c>
      <c r="HQ8" s="82" t="s">
        <v>200</v>
      </c>
      <c r="HR8" s="82" t="s">
        <v>203</v>
      </c>
      <c r="HS8" s="82" t="s">
        <v>200</v>
      </c>
      <c r="HT8" s="82" t="s">
        <v>203</v>
      </c>
      <c r="HU8" s="82" t="s">
        <v>200</v>
      </c>
      <c r="HV8" s="82" t="s">
        <v>203</v>
      </c>
      <c r="HW8" s="82" t="s">
        <v>200</v>
      </c>
      <c r="HX8" s="82" t="s">
        <v>203</v>
      </c>
      <c r="HY8" s="82" t="s">
        <v>200</v>
      </c>
      <c r="HZ8" s="82" t="s">
        <v>203</v>
      </c>
      <c r="IA8" s="82" t="s">
        <v>200</v>
      </c>
      <c r="IB8" s="82" t="s">
        <v>203</v>
      </c>
      <c r="IC8" s="82" t="s">
        <v>200</v>
      </c>
      <c r="ID8" s="82" t="s">
        <v>203</v>
      </c>
      <c r="IE8" s="82" t="s">
        <v>200</v>
      </c>
      <c r="IF8" s="82" t="s">
        <v>203</v>
      </c>
      <c r="IG8" s="82" t="s">
        <v>200</v>
      </c>
      <c r="IH8" s="82" t="s">
        <v>203</v>
      </c>
      <c r="II8" s="82" t="s">
        <v>200</v>
      </c>
      <c r="IJ8" s="82" t="s">
        <v>203</v>
      </c>
      <c r="IK8" s="82" t="s">
        <v>200</v>
      </c>
      <c r="IL8" s="82" t="s">
        <v>203</v>
      </c>
      <c r="IM8" s="82" t="s">
        <v>200</v>
      </c>
      <c r="IN8" s="82" t="s">
        <v>203</v>
      </c>
      <c r="IO8" s="82" t="s">
        <v>200</v>
      </c>
      <c r="IP8" s="82" t="s">
        <v>203</v>
      </c>
      <c r="IQ8" s="82" t="s">
        <v>200</v>
      </c>
      <c r="IR8" s="82" t="s">
        <v>203</v>
      </c>
      <c r="IS8" s="82" t="s">
        <v>200</v>
      </c>
      <c r="IT8" s="82" t="s">
        <v>203</v>
      </c>
      <c r="IU8" s="82" t="s">
        <v>200</v>
      </c>
      <c r="IV8" s="82" t="s">
        <v>203</v>
      </c>
      <c r="IW8" s="82" t="s">
        <v>200</v>
      </c>
      <c r="IX8" s="82" t="s">
        <v>203</v>
      </c>
      <c r="IY8" s="82" t="s">
        <v>200</v>
      </c>
      <c r="IZ8" s="82" t="s">
        <v>203</v>
      </c>
      <c r="JA8" s="82" t="s">
        <v>200</v>
      </c>
      <c r="JB8" s="82" t="s">
        <v>203</v>
      </c>
      <c r="JC8" s="82" t="s">
        <v>200</v>
      </c>
      <c r="JD8" s="82" t="s">
        <v>203</v>
      </c>
      <c r="JE8" s="82" t="s">
        <v>200</v>
      </c>
      <c r="JF8" s="82" t="s">
        <v>203</v>
      </c>
      <c r="JG8" s="82" t="s">
        <v>200</v>
      </c>
      <c r="JH8" s="82" t="s">
        <v>203</v>
      </c>
      <c r="JI8" s="82" t="s">
        <v>200</v>
      </c>
      <c r="JJ8" s="82" t="s">
        <v>203</v>
      </c>
      <c r="JK8" s="82" t="s">
        <v>200</v>
      </c>
      <c r="JL8" s="82" t="s">
        <v>203</v>
      </c>
      <c r="JM8" s="82" t="s">
        <v>200</v>
      </c>
      <c r="JN8" s="82" t="s">
        <v>203</v>
      </c>
      <c r="JO8" s="82" t="s">
        <v>200</v>
      </c>
      <c r="JP8" s="82" t="s">
        <v>203</v>
      </c>
      <c r="JQ8" s="82" t="s">
        <v>200</v>
      </c>
      <c r="JR8" s="82" t="s">
        <v>203</v>
      </c>
      <c r="JS8" s="82" t="s">
        <v>200</v>
      </c>
      <c r="JT8" s="82" t="s">
        <v>203</v>
      </c>
      <c r="JU8" s="82" t="s">
        <v>200</v>
      </c>
      <c r="JV8" s="82" t="s">
        <v>203</v>
      </c>
      <c r="JW8" s="82" t="s">
        <v>200</v>
      </c>
      <c r="JX8" s="82" t="s">
        <v>203</v>
      </c>
      <c r="JY8" s="82" t="s">
        <v>200</v>
      </c>
      <c r="JZ8" s="82" t="s">
        <v>203</v>
      </c>
      <c r="KA8" s="82" t="s">
        <v>200</v>
      </c>
      <c r="KB8" s="82" t="s">
        <v>203</v>
      </c>
      <c r="KC8" s="82" t="s">
        <v>200</v>
      </c>
      <c r="KD8" s="82" t="s">
        <v>203</v>
      </c>
      <c r="KE8" s="82" t="s">
        <v>200</v>
      </c>
      <c r="KF8" s="82" t="s">
        <v>203</v>
      </c>
      <c r="KG8" s="82" t="s">
        <v>200</v>
      </c>
      <c r="KH8" s="82" t="s">
        <v>203</v>
      </c>
      <c r="KI8" s="82" t="s">
        <v>84</v>
      </c>
      <c r="KJ8" s="82" t="s">
        <v>84</v>
      </c>
      <c r="KK8" s="82" t="s">
        <v>84</v>
      </c>
      <c r="KL8" s="82" t="s">
        <v>84</v>
      </c>
      <c r="KM8" s="82" t="s">
        <v>84</v>
      </c>
      <c r="KN8" s="82" t="s">
        <v>198</v>
      </c>
      <c r="KO8" s="82" t="s">
        <v>84</v>
      </c>
      <c r="KP8" s="82" t="s">
        <v>198</v>
      </c>
      <c r="KQ8" s="82" t="s">
        <v>198</v>
      </c>
      <c r="KR8" s="82" t="s">
        <v>198</v>
      </c>
      <c r="KS8" s="82" t="s">
        <v>198</v>
      </c>
      <c r="KT8" s="82" t="s">
        <v>198</v>
      </c>
      <c r="KU8" s="82" t="s">
        <v>198</v>
      </c>
      <c r="KV8" s="82" t="s">
        <v>198</v>
      </c>
      <c r="KW8" s="82" t="s">
        <v>198</v>
      </c>
      <c r="KX8" s="82" t="s">
        <v>198</v>
      </c>
      <c r="KY8" s="82" t="s">
        <v>198</v>
      </c>
      <c r="KZ8" s="82" t="s">
        <v>198</v>
      </c>
      <c r="LA8" s="82" t="s">
        <v>198</v>
      </c>
      <c r="LB8" s="82" t="s">
        <v>198</v>
      </c>
      <c r="LC8" s="82" t="s">
        <v>198</v>
      </c>
      <c r="LD8" s="82" t="s">
        <v>198</v>
      </c>
      <c r="LE8" s="82" t="s">
        <v>198</v>
      </c>
      <c r="LF8" s="82" t="s">
        <v>84</v>
      </c>
      <c r="LG8" s="82" t="s">
        <v>198</v>
      </c>
      <c r="LH8" s="82" t="s">
        <v>198</v>
      </c>
      <c r="LI8" s="82" t="s">
        <v>198</v>
      </c>
      <c r="LJ8" s="82" t="s">
        <v>198</v>
      </c>
      <c r="LK8" s="82" t="s">
        <v>198</v>
      </c>
      <c r="LL8" s="82" t="s">
        <v>198</v>
      </c>
      <c r="LM8" s="82" t="s">
        <v>198</v>
      </c>
      <c r="LN8" s="82" t="s">
        <v>12</v>
      </c>
      <c r="LO8" s="82" t="s">
        <v>12</v>
      </c>
      <c r="LP8" s="82" t="s">
        <v>12</v>
      </c>
      <c r="LQ8" s="82" t="s">
        <v>12</v>
      </c>
      <c r="LR8" s="82" t="s">
        <v>199</v>
      </c>
      <c r="LS8" s="82" t="s">
        <v>200</v>
      </c>
      <c r="LT8" s="82" t="s">
        <v>84</v>
      </c>
      <c r="LU8" s="82" t="s">
        <v>12</v>
      </c>
      <c r="LV8" s="82" t="s">
        <v>12</v>
      </c>
      <c r="LW8" s="82" t="s">
        <v>12</v>
      </c>
      <c r="LX8" s="82" t="s">
        <v>84</v>
      </c>
      <c r="LY8" s="82" t="s">
        <v>84</v>
      </c>
      <c r="LZ8" s="82" t="s">
        <v>12</v>
      </c>
      <c r="MA8" s="82" t="s">
        <v>12</v>
      </c>
      <c r="MB8" s="82" t="s">
        <v>84</v>
      </c>
      <c r="MC8" s="82" t="s">
        <v>84</v>
      </c>
      <c r="MD8" s="82" t="s">
        <v>198</v>
      </c>
      <c r="ME8" s="82" t="s">
        <v>84</v>
      </c>
      <c r="MF8" s="82" t="s">
        <v>84</v>
      </c>
      <c r="MG8" s="82" t="s">
        <v>84</v>
      </c>
      <c r="MH8" s="82" t="s">
        <v>84</v>
      </c>
      <c r="MI8" s="82" t="s">
        <v>84</v>
      </c>
      <c r="MJ8" s="82" t="s">
        <v>84</v>
      </c>
      <c r="MK8" s="82" t="s">
        <v>198</v>
      </c>
      <c r="ML8" s="82" t="s">
        <v>201</v>
      </c>
      <c r="MM8" s="82" t="s">
        <v>84</v>
      </c>
      <c r="MN8" s="82" t="s">
        <v>198</v>
      </c>
      <c r="MO8" s="82" t="s">
        <v>201</v>
      </c>
      <c r="MP8" s="82" t="s">
        <v>84</v>
      </c>
      <c r="MQ8" s="82" t="s">
        <v>84</v>
      </c>
      <c r="MR8" s="82" t="s">
        <v>84</v>
      </c>
      <c r="MS8" s="82" t="s">
        <v>84</v>
      </c>
      <c r="MT8" s="82" t="s">
        <v>84</v>
      </c>
      <c r="MU8" s="82" t="s">
        <v>84</v>
      </c>
      <c r="MV8" s="82" t="s">
        <v>84</v>
      </c>
      <c r="MW8" s="82" t="s">
        <v>84</v>
      </c>
      <c r="MX8" s="82" t="s">
        <v>12</v>
      </c>
      <c r="MY8" s="82" t="s">
        <v>12</v>
      </c>
      <c r="MZ8" s="82" t="s">
        <v>12</v>
      </c>
      <c r="NA8" s="82" t="s">
        <v>12</v>
      </c>
      <c r="NB8" s="82" t="s">
        <v>12</v>
      </c>
      <c r="NC8" s="82" t="s">
        <v>84</v>
      </c>
      <c r="ND8" s="82" t="s">
        <v>12</v>
      </c>
      <c r="NE8" s="82" t="s">
        <v>84</v>
      </c>
      <c r="NF8" s="82" t="s">
        <v>84</v>
      </c>
      <c r="NG8" s="82" t="s">
        <v>84</v>
      </c>
      <c r="NH8" s="82" t="s">
        <v>12</v>
      </c>
      <c r="NI8" s="82" t="s">
        <v>12</v>
      </c>
      <c r="NJ8" s="82" t="s">
        <v>84</v>
      </c>
      <c r="NK8" s="82" t="s">
        <v>84</v>
      </c>
      <c r="NL8" s="82" t="s">
        <v>84</v>
      </c>
      <c r="NM8" s="82" t="s">
        <v>84</v>
      </c>
      <c r="NN8" s="82" t="s">
        <v>84</v>
      </c>
      <c r="NO8" s="82" t="s">
        <v>84</v>
      </c>
      <c r="NP8" s="82" t="s">
        <v>84</v>
      </c>
      <c r="NQ8" s="82" t="s">
        <v>84</v>
      </c>
      <c r="NR8" s="82" t="s">
        <v>12</v>
      </c>
      <c r="NS8" s="82" t="s">
        <v>12</v>
      </c>
      <c r="NT8" s="82" t="s">
        <v>198</v>
      </c>
      <c r="NU8" s="82" t="s">
        <v>199</v>
      </c>
      <c r="NV8" s="82" t="s">
        <v>84</v>
      </c>
      <c r="NW8" s="82" t="s">
        <v>84</v>
      </c>
      <c r="NX8" s="82" t="s">
        <v>84</v>
      </c>
      <c r="NY8" s="82" t="s">
        <v>84</v>
      </c>
      <c r="NZ8" s="82" t="s">
        <v>84</v>
      </c>
      <c r="OA8" s="82" t="s">
        <v>84</v>
      </c>
      <c r="OB8" s="82" t="s">
        <v>12</v>
      </c>
      <c r="OC8" s="82" t="s">
        <v>202</v>
      </c>
      <c r="OD8" s="82" t="s">
        <v>200</v>
      </c>
      <c r="OE8" s="82" t="s">
        <v>200</v>
      </c>
      <c r="OF8" s="82" t="s">
        <v>199</v>
      </c>
      <c r="OG8" s="82" t="s">
        <v>199</v>
      </c>
      <c r="OH8" s="82" t="s">
        <v>84</v>
      </c>
      <c r="OI8" s="82" t="s">
        <v>84</v>
      </c>
      <c r="OJ8" s="82" t="s">
        <v>84</v>
      </c>
      <c r="OK8" s="82" t="s">
        <v>84</v>
      </c>
      <c r="OL8" s="82" t="s">
        <v>84</v>
      </c>
      <c r="OM8" s="82" t="s">
        <v>84</v>
      </c>
      <c r="ON8" s="82" t="s">
        <v>84</v>
      </c>
      <c r="OO8" s="82" t="s">
        <v>84</v>
      </c>
      <c r="OP8" s="82" t="s">
        <v>84</v>
      </c>
      <c r="OQ8" s="82" t="s">
        <v>84</v>
      </c>
      <c r="OR8" s="82" t="s">
        <v>84</v>
      </c>
      <c r="OS8" s="82" t="s">
        <v>84</v>
      </c>
      <c r="OT8" s="82" t="s">
        <v>84</v>
      </c>
      <c r="OU8" s="82" t="s">
        <v>84</v>
      </c>
      <c r="OV8" s="82" t="s">
        <v>84</v>
      </c>
      <c r="OW8" s="82" t="s">
        <v>198</v>
      </c>
      <c r="OX8" s="82" t="s">
        <v>198</v>
      </c>
      <c r="OY8" s="82" t="s">
        <v>198</v>
      </c>
      <c r="OZ8" s="82" t="s">
        <v>198</v>
      </c>
      <c r="PA8" s="82" t="s">
        <v>198</v>
      </c>
      <c r="PB8" s="82" t="s">
        <v>198</v>
      </c>
      <c r="PC8" s="82" t="s">
        <v>200</v>
      </c>
      <c r="PD8" s="82" t="s">
        <v>198</v>
      </c>
      <c r="PE8" s="82" t="s">
        <v>84</v>
      </c>
      <c r="PF8" s="82" t="s">
        <v>84</v>
      </c>
      <c r="PG8" s="82" t="s">
        <v>84</v>
      </c>
      <c r="PH8" s="82" t="s">
        <v>84</v>
      </c>
      <c r="PI8" s="82" t="s">
        <v>12</v>
      </c>
      <c r="PJ8" s="82" t="s">
        <v>12</v>
      </c>
      <c r="PK8" s="82" t="s">
        <v>12</v>
      </c>
      <c r="PL8" s="82" t="s">
        <v>12</v>
      </c>
      <c r="PM8" s="82" t="s">
        <v>84</v>
      </c>
      <c r="PN8" s="82" t="s">
        <v>84</v>
      </c>
      <c r="PO8" s="82" t="s">
        <v>12</v>
      </c>
      <c r="PP8" s="82" t="s">
        <v>200</v>
      </c>
      <c r="PQ8" s="82" t="s">
        <v>201</v>
      </c>
      <c r="PR8" s="82" t="s">
        <v>200</v>
      </c>
      <c r="PS8" s="82" t="s">
        <v>84</v>
      </c>
      <c r="PT8" s="82" t="s">
        <v>12</v>
      </c>
      <c r="PU8" s="82" t="s">
        <v>84</v>
      </c>
      <c r="PV8" s="82" t="s">
        <v>84</v>
      </c>
      <c r="PW8" s="82" t="s">
        <v>84</v>
      </c>
      <c r="PX8" s="82" t="s">
        <v>12</v>
      </c>
      <c r="PY8" s="82" t="s">
        <v>84</v>
      </c>
      <c r="PZ8" s="82" t="s">
        <v>84</v>
      </c>
      <c r="QA8" s="82" t="s">
        <v>12</v>
      </c>
      <c r="QB8" s="82" t="s">
        <v>12</v>
      </c>
      <c r="QC8" s="82" t="s">
        <v>12</v>
      </c>
      <c r="QD8" s="82" t="s">
        <v>84</v>
      </c>
      <c r="QE8" s="82" t="s">
        <v>84</v>
      </c>
      <c r="QF8" s="82" t="s">
        <v>84</v>
      </c>
      <c r="QG8" s="82" t="s">
        <v>84</v>
      </c>
      <c r="QH8" s="82" t="s">
        <v>84</v>
      </c>
      <c r="QI8" s="82" t="s">
        <v>84</v>
      </c>
      <c r="QJ8" s="82" t="s">
        <v>12</v>
      </c>
      <c r="QK8" s="82" t="s">
        <v>12</v>
      </c>
      <c r="QL8" s="82" t="s">
        <v>84</v>
      </c>
      <c r="QM8" s="82" t="s">
        <v>84</v>
      </c>
      <c r="QN8" s="82" t="s">
        <v>84</v>
      </c>
      <c r="QO8" s="82" t="s">
        <v>12</v>
      </c>
      <c r="QP8" s="82" t="s">
        <v>84</v>
      </c>
      <c r="QQ8" s="82" t="s">
        <v>200</v>
      </c>
      <c r="QR8" s="82" t="s">
        <v>200</v>
      </c>
      <c r="QS8" s="82" t="s">
        <v>199</v>
      </c>
      <c r="QT8" s="82" t="s">
        <v>199</v>
      </c>
      <c r="QU8" s="82" t="s">
        <v>200</v>
      </c>
      <c r="QV8" s="82" t="s">
        <v>84</v>
      </c>
      <c r="QW8" s="82" t="s">
        <v>198</v>
      </c>
      <c r="QX8" s="82" t="s">
        <v>199</v>
      </c>
      <c r="QY8" s="82" t="s">
        <v>200</v>
      </c>
      <c r="QZ8" s="82" t="s">
        <v>199</v>
      </c>
      <c r="RA8" s="82" t="s">
        <v>198</v>
      </c>
      <c r="RB8" s="82" t="s">
        <v>200</v>
      </c>
      <c r="RC8" s="82" t="s">
        <v>201</v>
      </c>
      <c r="RD8" s="82" t="s">
        <v>84</v>
      </c>
      <c r="RE8" s="82" t="s">
        <v>200</v>
      </c>
      <c r="RF8" s="82" t="s">
        <v>200</v>
      </c>
      <c r="RG8" s="82" t="s">
        <v>201</v>
      </c>
      <c r="RH8" s="82" t="s">
        <v>84</v>
      </c>
      <c r="RI8" s="82" t="s">
        <v>84</v>
      </c>
      <c r="RJ8" s="82" t="s">
        <v>84</v>
      </c>
      <c r="RK8" s="82" t="s">
        <v>84</v>
      </c>
      <c r="RL8" s="82" t="s">
        <v>84</v>
      </c>
      <c r="RM8" s="82" t="s">
        <v>198</v>
      </c>
      <c r="RN8" s="82" t="s">
        <v>84</v>
      </c>
      <c r="RO8" s="82" t="s">
        <v>84</v>
      </c>
      <c r="RP8" s="82" t="s">
        <v>84</v>
      </c>
      <c r="RQ8" s="82" t="s">
        <v>198</v>
      </c>
      <c r="RR8" s="82" t="s">
        <v>198</v>
      </c>
      <c r="RS8" s="82" t="s">
        <v>198</v>
      </c>
      <c r="RT8" s="82" t="s">
        <v>84</v>
      </c>
      <c r="RU8" s="82" t="s">
        <v>84</v>
      </c>
      <c r="RV8" s="82" t="s">
        <v>84</v>
      </c>
      <c r="RW8" s="82" t="s">
        <v>84</v>
      </c>
      <c r="RX8" s="82" t="s">
        <v>84</v>
      </c>
      <c r="RY8" s="82" t="s">
        <v>84</v>
      </c>
      <c r="RZ8" s="82" t="s">
        <v>12</v>
      </c>
      <c r="SA8" s="82" t="s">
        <v>12</v>
      </c>
      <c r="SB8" s="82" t="s">
        <v>12</v>
      </c>
      <c r="SC8" s="82" t="s">
        <v>12</v>
      </c>
      <c r="SD8" s="82" t="s">
        <v>12</v>
      </c>
      <c r="SE8" s="82" t="s">
        <v>12</v>
      </c>
      <c r="SF8" s="82" t="s">
        <v>12</v>
      </c>
      <c r="SG8" s="82" t="s">
        <v>84</v>
      </c>
      <c r="SH8" s="82" t="s">
        <v>84</v>
      </c>
      <c r="SI8" s="82" t="s">
        <v>84</v>
      </c>
      <c r="SJ8" s="82" t="s">
        <v>84</v>
      </c>
      <c r="SK8" s="82" t="s">
        <v>84</v>
      </c>
      <c r="SL8" s="82" t="s">
        <v>84</v>
      </c>
      <c r="SM8" s="82" t="s">
        <v>84</v>
      </c>
      <c r="SN8" s="82" t="s">
        <v>84</v>
      </c>
      <c r="SO8" s="82" t="s">
        <v>198</v>
      </c>
      <c r="SP8" s="82" t="s">
        <v>198</v>
      </c>
      <c r="SQ8" s="82" t="s">
        <v>198</v>
      </c>
      <c r="SR8" s="82" t="s">
        <v>198</v>
      </c>
      <c r="SS8" s="82" t="s">
        <v>198</v>
      </c>
      <c r="ST8" s="82" t="s">
        <v>198</v>
      </c>
      <c r="SU8" s="82" t="s">
        <v>198</v>
      </c>
      <c r="SV8" s="82" t="s">
        <v>198</v>
      </c>
      <c r="SW8" s="82" t="s">
        <v>84</v>
      </c>
      <c r="SX8" s="82" t="s">
        <v>84</v>
      </c>
      <c r="SY8" s="82" t="s">
        <v>84</v>
      </c>
      <c r="SZ8" s="82" t="s">
        <v>84</v>
      </c>
      <c r="TA8" s="82" t="s">
        <v>84</v>
      </c>
      <c r="TB8" s="82" t="s">
        <v>12</v>
      </c>
      <c r="TC8" s="82" t="s">
        <v>12</v>
      </c>
      <c r="TD8" s="82" t="s">
        <v>84</v>
      </c>
      <c r="TE8" s="82" t="s">
        <v>84</v>
      </c>
      <c r="TF8" s="82" t="s">
        <v>12</v>
      </c>
      <c r="TG8" s="82" t="s">
        <v>84</v>
      </c>
      <c r="TH8" s="82" t="s">
        <v>84</v>
      </c>
      <c r="TI8" s="82" t="s">
        <v>84</v>
      </c>
      <c r="TJ8" s="82" t="s">
        <v>198</v>
      </c>
      <c r="TK8" s="82" t="s">
        <v>12</v>
      </c>
      <c r="TL8" s="82" t="s">
        <v>12</v>
      </c>
      <c r="TM8" s="82" t="s">
        <v>84</v>
      </c>
      <c r="TN8" s="82" t="s">
        <v>84</v>
      </c>
      <c r="TO8" s="82" t="s">
        <v>84</v>
      </c>
      <c r="TP8" s="82" t="s">
        <v>84</v>
      </c>
      <c r="TQ8" s="82" t="s">
        <v>84</v>
      </c>
      <c r="TR8" s="82" t="s">
        <v>84</v>
      </c>
      <c r="TS8" s="82" t="s">
        <v>84</v>
      </c>
      <c r="TT8" s="82" t="s">
        <v>84</v>
      </c>
      <c r="TU8" s="82" t="s">
        <v>84</v>
      </c>
      <c r="TV8" s="82" t="s">
        <v>84</v>
      </c>
      <c r="TW8" s="82" t="s">
        <v>84</v>
      </c>
      <c r="TX8" s="82" t="s">
        <v>202</v>
      </c>
      <c r="TY8" s="82" t="s">
        <v>84</v>
      </c>
      <c r="TZ8" s="82" t="s">
        <v>84</v>
      </c>
      <c r="UA8" s="82" t="s">
        <v>84</v>
      </c>
      <c r="UB8" s="82" t="s">
        <v>84</v>
      </c>
      <c r="UC8" s="82" t="s">
        <v>84</v>
      </c>
      <c r="UD8" s="82" t="s">
        <v>84</v>
      </c>
      <c r="UE8" s="82" t="s">
        <v>84</v>
      </c>
      <c r="UF8" s="82" t="s">
        <v>84</v>
      </c>
      <c r="UG8" s="82" t="s">
        <v>84</v>
      </c>
      <c r="UH8" s="82" t="s">
        <v>84</v>
      </c>
      <c r="UI8" s="82" t="s">
        <v>201</v>
      </c>
      <c r="UJ8" s="82" t="s">
        <v>84</v>
      </c>
      <c r="UK8" s="82" t="s">
        <v>201</v>
      </c>
      <c r="UL8" s="82" t="s">
        <v>198</v>
      </c>
      <c r="UM8" s="82" t="s">
        <v>201</v>
      </c>
      <c r="UN8" s="82" t="s">
        <v>84</v>
      </c>
      <c r="UO8" s="82" t="s">
        <v>12</v>
      </c>
      <c r="UP8" s="82" t="s">
        <v>84</v>
      </c>
      <c r="UQ8" s="82" t="s">
        <v>84</v>
      </c>
      <c r="UR8" s="82" t="s">
        <v>84</v>
      </c>
      <c r="US8" s="82" t="s">
        <v>84</v>
      </c>
      <c r="UT8" s="82" t="s">
        <v>198</v>
      </c>
      <c r="UU8" s="82" t="s">
        <v>198</v>
      </c>
      <c r="UV8" s="82" t="s">
        <v>201</v>
      </c>
      <c r="UW8" s="82" t="s">
        <v>84</v>
      </c>
      <c r="UX8" s="82" t="s">
        <v>84</v>
      </c>
      <c r="UY8" s="82" t="s">
        <v>84</v>
      </c>
      <c r="UZ8" s="82" t="s">
        <v>12</v>
      </c>
      <c r="VA8" s="82" t="s">
        <v>12</v>
      </c>
      <c r="VB8" s="82" t="s">
        <v>84</v>
      </c>
      <c r="VC8" s="82" t="s">
        <v>84</v>
      </c>
      <c r="VD8" s="82" t="s">
        <v>84</v>
      </c>
      <c r="VE8" s="82" t="s">
        <v>84</v>
      </c>
      <c r="VF8" s="82" t="s">
        <v>12</v>
      </c>
      <c r="VG8" s="82" t="s">
        <v>84</v>
      </c>
      <c r="VH8" s="82" t="s">
        <v>12</v>
      </c>
      <c r="VI8" s="82" t="s">
        <v>12</v>
      </c>
      <c r="VJ8" s="82" t="s">
        <v>84</v>
      </c>
      <c r="VK8" s="82" t="s">
        <v>84</v>
      </c>
      <c r="VL8" s="82" t="s">
        <v>84</v>
      </c>
      <c r="VM8" s="82" t="s">
        <v>202</v>
      </c>
      <c r="VN8" s="82" t="s">
        <v>84</v>
      </c>
      <c r="VO8" s="82" t="s">
        <v>84</v>
      </c>
      <c r="VP8" s="82" t="s">
        <v>12</v>
      </c>
      <c r="VQ8" s="82" t="s">
        <v>84</v>
      </c>
      <c r="VR8" s="82" t="s">
        <v>84</v>
      </c>
      <c r="VS8" s="82" t="s">
        <v>84</v>
      </c>
      <c r="VT8" s="82" t="s">
        <v>84</v>
      </c>
      <c r="VU8" s="82" t="s">
        <v>84</v>
      </c>
      <c r="VV8" s="82" t="s">
        <v>84</v>
      </c>
      <c r="VW8" s="82" t="s">
        <v>84</v>
      </c>
      <c r="VX8" s="82" t="s">
        <v>84</v>
      </c>
      <c r="VY8" s="82" t="s">
        <v>84</v>
      </c>
      <c r="VZ8" s="82" t="s">
        <v>12</v>
      </c>
      <c r="WA8" s="82" t="s">
        <v>12</v>
      </c>
      <c r="WB8" s="82" t="s">
        <v>12</v>
      </c>
      <c r="WC8" s="82" t="s">
        <v>12</v>
      </c>
      <c r="WD8" s="82" t="s">
        <v>200</v>
      </c>
      <c r="WE8" s="82" t="s">
        <v>199</v>
      </c>
      <c r="WF8" s="82" t="s">
        <v>84</v>
      </c>
      <c r="WG8" s="82" t="s">
        <v>84</v>
      </c>
      <c r="WH8" s="82" t="s">
        <v>84</v>
      </c>
      <c r="WI8" s="82" t="s">
        <v>84</v>
      </c>
      <c r="WJ8" s="82" t="s">
        <v>84</v>
      </c>
      <c r="WK8" s="82" t="s">
        <v>198</v>
      </c>
      <c r="WL8" s="82" t="s">
        <v>258</v>
      </c>
      <c r="WM8" s="82" t="s">
        <v>84</v>
      </c>
      <c r="WN8" s="82" t="s">
        <v>202</v>
      </c>
      <c r="WO8" s="82" t="s">
        <v>84</v>
      </c>
      <c r="WP8" s="82" t="s">
        <v>84</v>
      </c>
      <c r="WQ8" s="82" t="s">
        <v>199</v>
      </c>
      <c r="WR8" s="82" t="s">
        <v>84</v>
      </c>
      <c r="WS8" s="82" t="s">
        <v>84</v>
      </c>
      <c r="WT8" s="82" t="s">
        <v>84</v>
      </c>
      <c r="WU8" s="82" t="s">
        <v>84</v>
      </c>
      <c r="WV8" s="82" t="s">
        <v>84</v>
      </c>
      <c r="WW8" s="82" t="s">
        <v>84</v>
      </c>
      <c r="WX8" s="82" t="s">
        <v>84</v>
      </c>
      <c r="WY8" s="82" t="s">
        <v>84</v>
      </c>
      <c r="WZ8" s="82" t="s">
        <v>84</v>
      </c>
      <c r="XA8" s="82" t="s">
        <v>84</v>
      </c>
      <c r="XB8" s="82" t="s">
        <v>84</v>
      </c>
      <c r="XC8" s="82" t="s">
        <v>84</v>
      </c>
      <c r="XD8" s="82" t="s">
        <v>84</v>
      </c>
      <c r="XE8" s="82" t="s">
        <v>84</v>
      </c>
      <c r="XF8" s="82" t="s">
        <v>84</v>
      </c>
      <c r="XG8" s="82" t="s">
        <v>84</v>
      </c>
      <c r="XH8" s="82" t="s">
        <v>84</v>
      </c>
      <c r="XI8" s="82" t="s">
        <v>84</v>
      </c>
      <c r="XJ8" s="82" t="s">
        <v>84</v>
      </c>
      <c r="XK8" s="82" t="s">
        <v>424</v>
      </c>
      <c r="XL8" s="82" t="s">
        <v>84</v>
      </c>
      <c r="XM8" s="82" t="s">
        <v>84</v>
      </c>
      <c r="XN8" s="82" t="s">
        <v>84</v>
      </c>
      <c r="XO8" s="82" t="s">
        <v>84</v>
      </c>
      <c r="XP8" s="82" t="s">
        <v>84</v>
      </c>
      <c r="XQ8" s="82" t="s">
        <v>84</v>
      </c>
      <c r="XR8" s="82" t="s">
        <v>84</v>
      </c>
      <c r="XS8" s="82" t="s">
        <v>84</v>
      </c>
      <c r="XT8" s="82" t="s">
        <v>84</v>
      </c>
      <c r="XU8" s="82" t="s">
        <v>84</v>
      </c>
      <c r="XV8" s="82" t="s">
        <v>84</v>
      </c>
      <c r="XW8" s="82" t="s">
        <v>84</v>
      </c>
      <c r="XX8" s="82" t="s">
        <v>84</v>
      </c>
      <c r="XY8" s="82" t="s">
        <v>84</v>
      </c>
      <c r="XZ8" s="82" t="s">
        <v>84</v>
      </c>
      <c r="YA8" s="82" t="s">
        <v>84</v>
      </c>
      <c r="YB8" s="82" t="s">
        <v>84</v>
      </c>
      <c r="YC8" s="82" t="s">
        <v>84</v>
      </c>
      <c r="YD8" s="82" t="s">
        <v>84</v>
      </c>
      <c r="YE8" s="82" t="s">
        <v>84</v>
      </c>
      <c r="YF8" s="82" t="s">
        <v>84</v>
      </c>
      <c r="YG8" s="82" t="s">
        <v>84</v>
      </c>
      <c r="YH8" s="82" t="s">
        <v>84</v>
      </c>
      <c r="YI8" s="82" t="s">
        <v>84</v>
      </c>
      <c r="YJ8" s="82" t="s">
        <v>84</v>
      </c>
      <c r="YK8" s="82" t="s">
        <v>84</v>
      </c>
      <c r="YL8" s="82" t="s">
        <v>84</v>
      </c>
      <c r="YM8" s="82" t="s">
        <v>84</v>
      </c>
      <c r="YN8" s="81" t="s">
        <v>84</v>
      </c>
      <c r="YO8" s="82" t="s">
        <v>84</v>
      </c>
      <c r="YP8" s="82" t="s">
        <v>84</v>
      </c>
      <c r="YQ8" s="82" t="s">
        <v>84</v>
      </c>
      <c r="YR8" s="82" t="s">
        <v>84</v>
      </c>
      <c r="YS8" s="82" t="s">
        <v>84</v>
      </c>
      <c r="YT8" s="82" t="s">
        <v>84</v>
      </c>
      <c r="YU8" s="82" t="s">
        <v>84</v>
      </c>
      <c r="YV8" s="82" t="s">
        <v>84</v>
      </c>
      <c r="YW8" s="82" t="s">
        <v>84</v>
      </c>
      <c r="YX8" s="82" t="s">
        <v>84</v>
      </c>
      <c r="YY8" s="82" t="s">
        <v>84</v>
      </c>
      <c r="YZ8" s="82" t="s">
        <v>84</v>
      </c>
      <c r="ZA8" s="82" t="s">
        <v>84</v>
      </c>
      <c r="ZB8" s="82" t="s">
        <v>84</v>
      </c>
      <c r="ZC8" s="81" t="s">
        <v>84</v>
      </c>
      <c r="ZD8" s="81" t="s">
        <v>84</v>
      </c>
      <c r="ZE8" s="82" t="s">
        <v>84</v>
      </c>
      <c r="ZF8" s="82" t="s">
        <v>84</v>
      </c>
      <c r="ZG8" s="82" t="s">
        <v>84</v>
      </c>
      <c r="ZH8" s="82" t="s">
        <v>84</v>
      </c>
      <c r="ZI8" s="82" t="s">
        <v>84</v>
      </c>
      <c r="ZJ8" s="82"/>
      <c r="ZK8" s="82" t="s">
        <v>200</v>
      </c>
      <c r="ZL8" s="82" t="s">
        <v>199</v>
      </c>
      <c r="ZM8" s="82"/>
      <c r="ZN8" s="82"/>
      <c r="ZO8" s="82" t="s">
        <v>202</v>
      </c>
      <c r="ZP8" s="82" t="s">
        <v>200</v>
      </c>
      <c r="ZQ8" s="82" t="s">
        <v>200</v>
      </c>
      <c r="ZR8" s="82" t="s">
        <v>199</v>
      </c>
      <c r="ZS8" s="82" t="s">
        <v>199</v>
      </c>
      <c r="ZT8" s="82" t="s">
        <v>202</v>
      </c>
      <c r="ZU8" s="82" t="s">
        <v>200</v>
      </c>
      <c r="ZV8" s="82"/>
      <c r="ZW8" s="82"/>
      <c r="ZX8" s="82" t="s">
        <v>199</v>
      </c>
      <c r="ZY8" s="82" t="s">
        <v>200</v>
      </c>
      <c r="ZZ8" s="82" t="s">
        <v>200</v>
      </c>
      <c r="AAA8" s="82"/>
      <c r="AAB8" s="82" t="s">
        <v>202</v>
      </c>
      <c r="AAC8" s="82" t="s">
        <v>200</v>
      </c>
      <c r="AAD8" s="82" t="s">
        <v>199</v>
      </c>
      <c r="AAE8" s="82"/>
      <c r="AAF8" s="82"/>
      <c r="AAG8" s="73"/>
    </row>
    <row r="9" spans="1:709" s="83" customFormat="1" ht="33.75" hidden="1" x14ac:dyDescent="0.2">
      <c r="A9" s="80" t="s">
        <v>85</v>
      </c>
      <c r="B9" s="80"/>
      <c r="C9" s="80"/>
      <c r="D9" s="80"/>
      <c r="E9" s="80"/>
      <c r="F9" s="80"/>
      <c r="G9" s="80"/>
      <c r="H9" s="81"/>
      <c r="I9" s="81"/>
      <c r="J9" s="81"/>
      <c r="K9" s="81"/>
      <c r="L9" s="81"/>
      <c r="M9" s="81"/>
      <c r="N9" s="81"/>
      <c r="O9" s="81"/>
      <c r="P9" s="81"/>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c r="BY9" s="81"/>
      <c r="BZ9" s="81"/>
      <c r="CA9" s="81"/>
      <c r="CB9" s="81"/>
      <c r="CC9" s="81"/>
      <c r="CD9" s="81"/>
      <c r="CE9" s="81"/>
      <c r="CF9" s="81"/>
      <c r="CG9" s="81"/>
      <c r="CH9" s="81"/>
      <c r="CI9" s="81"/>
      <c r="CJ9" s="81"/>
      <c r="CK9" s="81"/>
      <c r="CL9" s="81"/>
      <c r="CM9" s="81"/>
      <c r="CN9" s="81"/>
      <c r="CO9" s="81"/>
      <c r="CP9" s="81"/>
      <c r="CQ9" s="81"/>
      <c r="CR9" s="81"/>
      <c r="CS9" s="81"/>
      <c r="CT9" s="81"/>
      <c r="CU9" s="81"/>
      <c r="CV9" s="81"/>
      <c r="CW9" s="81"/>
      <c r="CX9" s="81"/>
      <c r="CY9" s="81"/>
      <c r="CZ9" s="81"/>
      <c r="DA9" s="81"/>
      <c r="DB9" s="81"/>
      <c r="DC9" s="81"/>
      <c r="DD9" s="81"/>
      <c r="DE9" s="81"/>
      <c r="DF9" s="81"/>
      <c r="DG9" s="81"/>
      <c r="DH9" s="81"/>
      <c r="DI9" s="81"/>
      <c r="DJ9" s="81"/>
      <c r="DK9" s="81"/>
      <c r="DL9" s="81"/>
      <c r="DM9" s="81"/>
      <c r="DN9" s="81"/>
      <c r="DO9" s="81"/>
      <c r="DP9" s="81"/>
      <c r="DQ9" s="81"/>
      <c r="DR9" s="81"/>
      <c r="DS9" s="81"/>
      <c r="DT9" s="81"/>
      <c r="DU9" s="81"/>
      <c r="DV9" s="81"/>
      <c r="DW9" s="81"/>
      <c r="DX9" s="81"/>
      <c r="DY9" s="81"/>
      <c r="DZ9" s="81"/>
      <c r="EA9" s="81"/>
      <c r="EB9" s="81"/>
      <c r="EC9" s="81"/>
      <c r="ED9" s="81"/>
      <c r="EE9" s="81"/>
      <c r="EF9" s="81"/>
      <c r="EG9" s="81"/>
      <c r="EH9" s="81"/>
      <c r="EI9" s="81"/>
      <c r="EJ9" s="81"/>
      <c r="EK9" s="81"/>
      <c r="EL9" s="81"/>
      <c r="EM9" s="81"/>
      <c r="EN9" s="81"/>
      <c r="EO9" s="81"/>
      <c r="EP9" s="81"/>
      <c r="EQ9" s="81"/>
      <c r="ER9" s="81"/>
      <c r="ES9" s="81"/>
      <c r="ET9" s="81"/>
      <c r="EU9" s="81"/>
      <c r="EV9" s="81"/>
      <c r="EW9" s="81"/>
      <c r="EX9" s="81"/>
      <c r="EY9" s="81"/>
      <c r="EZ9" s="81"/>
      <c r="FA9" s="81"/>
      <c r="FB9" s="81"/>
      <c r="FC9" s="81"/>
      <c r="FD9" s="81"/>
      <c r="FE9" s="81"/>
      <c r="FF9" s="81"/>
      <c r="FG9" s="81"/>
      <c r="FH9" s="81"/>
      <c r="FI9" s="81"/>
      <c r="FJ9" s="81"/>
      <c r="FK9" s="81"/>
      <c r="FL9" s="81"/>
      <c r="FM9" s="81"/>
      <c r="FN9" s="81"/>
      <c r="FO9" s="81"/>
      <c r="FP9" s="81"/>
      <c r="FQ9" s="81"/>
      <c r="FR9" s="81"/>
      <c r="FS9" s="81"/>
      <c r="FT9" s="81"/>
      <c r="FU9" s="81"/>
      <c r="FV9" s="81"/>
      <c r="FW9" s="81"/>
      <c r="FX9" s="81"/>
      <c r="FY9" s="81"/>
      <c r="FZ9" s="81"/>
      <c r="GA9" s="81"/>
      <c r="GB9" s="82"/>
      <c r="GC9" s="81"/>
      <c r="GD9" s="81"/>
      <c r="GE9" s="81"/>
      <c r="GF9" s="81"/>
      <c r="GG9" s="81"/>
      <c r="GH9" s="81"/>
      <c r="GI9" s="81"/>
      <c r="GJ9" s="81"/>
      <c r="GK9" s="81"/>
      <c r="GL9" s="81"/>
      <c r="GM9" s="81"/>
      <c r="GN9" s="81"/>
      <c r="GO9" s="81"/>
      <c r="GP9" s="81"/>
      <c r="GQ9" s="81"/>
      <c r="GR9" s="81"/>
      <c r="GS9" s="81"/>
      <c r="GT9" s="81"/>
      <c r="GU9" s="81"/>
      <c r="GV9" s="81"/>
      <c r="GW9" s="81"/>
      <c r="GX9" s="81"/>
      <c r="GY9" s="81"/>
      <c r="GZ9" s="81"/>
      <c r="HA9" s="81"/>
      <c r="HB9" s="81"/>
      <c r="HC9" s="81"/>
      <c r="HD9" s="81"/>
      <c r="HE9" s="167"/>
      <c r="HF9" s="82"/>
      <c r="HG9" s="82"/>
      <c r="HH9" s="82"/>
      <c r="HI9" s="82"/>
      <c r="HJ9" s="82"/>
      <c r="HK9" s="82"/>
      <c r="HL9" s="82"/>
      <c r="HM9" s="82"/>
      <c r="HN9" s="82"/>
      <c r="HO9" s="82"/>
      <c r="HP9" s="82"/>
      <c r="HQ9" s="82">
        <v>7307.3499162666649</v>
      </c>
      <c r="HR9" s="82">
        <v>7307.3499162666649</v>
      </c>
      <c r="HS9" s="82">
        <v>7902.3998538666638</v>
      </c>
      <c r="HT9" s="82">
        <v>7902.3998538666638</v>
      </c>
      <c r="HU9" s="82">
        <v>8404.0826101333605</v>
      </c>
      <c r="HV9" s="82">
        <v>8404.0826101333605</v>
      </c>
      <c r="HW9" s="82">
        <v>8557.1679832043083</v>
      </c>
      <c r="HX9" s="82">
        <v>8557.1679832043083</v>
      </c>
      <c r="HY9" s="82">
        <v>8875.1785744418648</v>
      </c>
      <c r="HZ9" s="82">
        <v>8875.1785744418648</v>
      </c>
      <c r="IA9" s="82">
        <v>8782.3076534640841</v>
      </c>
      <c r="IB9" s="82">
        <v>8782.3076534640841</v>
      </c>
      <c r="IC9" s="82">
        <v>9009.2503122279013</v>
      </c>
      <c r="ID9" s="82">
        <v>9009.2503122279013</v>
      </c>
      <c r="IE9" s="82">
        <v>9228.2547135061504</v>
      </c>
      <c r="IF9" s="82">
        <v>9228.2547135061504</v>
      </c>
      <c r="IG9" s="82">
        <v>9360.1589042011619</v>
      </c>
      <c r="IH9" s="82">
        <v>9360.1589042011619</v>
      </c>
      <c r="II9" s="82">
        <v>9487.7959055865704</v>
      </c>
      <c r="IJ9" s="82">
        <v>9487.7959055865704</v>
      </c>
      <c r="IK9" s="82">
        <v>9704.4549508592299</v>
      </c>
      <c r="IL9" s="82">
        <v>9704.4549508592299</v>
      </c>
      <c r="IM9" s="82">
        <v>10067.366884887433</v>
      </c>
      <c r="IN9" s="82">
        <v>10067.366884887433</v>
      </c>
      <c r="IO9" s="82">
        <v>10558.990707685598</v>
      </c>
      <c r="IP9" s="82">
        <v>10558.990707685598</v>
      </c>
      <c r="IQ9" s="82">
        <v>10877.451636941594</v>
      </c>
      <c r="IR9" s="82">
        <v>10877.451636941594</v>
      </c>
      <c r="IS9" s="82">
        <v>11030.682001683528</v>
      </c>
      <c r="IT9" s="82">
        <v>11030.682001683528</v>
      </c>
      <c r="IU9" s="82">
        <v>11325.778021847354</v>
      </c>
      <c r="IV9" s="82">
        <v>11325.778021847354</v>
      </c>
      <c r="IW9" s="82">
        <v>11565.393638969361</v>
      </c>
      <c r="IX9" s="82">
        <v>11565.393638969361</v>
      </c>
      <c r="IY9" s="82">
        <v>11890.342068187754</v>
      </c>
      <c r="IZ9" s="82">
        <v>11890.342068187754</v>
      </c>
      <c r="JA9" s="82">
        <v>12073.873622409636</v>
      </c>
      <c r="JB9" s="82">
        <v>12073.873622409636</v>
      </c>
      <c r="JC9" s="82">
        <v>12277.697114274051</v>
      </c>
      <c r="JD9" s="82">
        <v>12277.697114274051</v>
      </c>
      <c r="JE9" s="82">
        <v>12546.056185596533</v>
      </c>
      <c r="JF9" s="82">
        <v>12546.056185596533</v>
      </c>
      <c r="JG9" s="82">
        <v>12900.050225623056</v>
      </c>
      <c r="JH9" s="82">
        <v>12900.050225623056</v>
      </c>
      <c r="JI9" s="82">
        <v>13243.111849243538</v>
      </c>
      <c r="JJ9" s="82">
        <v>13243.111849243538</v>
      </c>
      <c r="JK9" s="82">
        <v>13595.296792195521</v>
      </c>
      <c r="JL9" s="82">
        <v>13595.296792195521</v>
      </c>
      <c r="JM9" s="82">
        <v>13913.667628442483</v>
      </c>
      <c r="JN9" s="82">
        <v>13913.667628442483</v>
      </c>
      <c r="JO9" s="82">
        <v>14239.493983382556</v>
      </c>
      <c r="JP9" s="82">
        <v>14239.493983382556</v>
      </c>
      <c r="JQ9" s="82">
        <v>14572.950448255431</v>
      </c>
      <c r="JR9" s="82">
        <v>14572.950448255431</v>
      </c>
      <c r="JS9" s="82">
        <v>14914.215702829351</v>
      </c>
      <c r="JT9" s="82">
        <v>14914.215702829351</v>
      </c>
      <c r="JU9" s="82">
        <v>15263.472611145109</v>
      </c>
      <c r="JV9" s="82">
        <v>15263.472611145109</v>
      </c>
      <c r="JW9" s="82">
        <v>15620.908319502167</v>
      </c>
      <c r="JX9" s="82">
        <v>15620.908319502167</v>
      </c>
      <c r="JY9" s="82">
        <v>15986.714356739394</v>
      </c>
      <c r="JZ9" s="82">
        <v>15986.714356739394</v>
      </c>
      <c r="KA9" s="82">
        <v>16361.086736864132</v>
      </c>
      <c r="KB9" s="82">
        <v>16361.086736864132</v>
      </c>
      <c r="KC9" s="82">
        <v>16744.226064084607</v>
      </c>
      <c r="KD9" s="82">
        <v>16744.226064084607</v>
      </c>
      <c r="KE9" s="82">
        <v>17136.337640301979</v>
      </c>
      <c r="KF9" s="82">
        <v>17136.337640301979</v>
      </c>
      <c r="KG9" s="82">
        <v>17537.63157511958</v>
      </c>
      <c r="KH9" s="82">
        <v>17537.63157511958</v>
      </c>
      <c r="KI9" s="82"/>
      <c r="KJ9" s="82"/>
      <c r="KK9" s="82"/>
      <c r="KL9" s="82"/>
      <c r="KM9" s="82"/>
      <c r="KN9" s="82">
        <v>0</v>
      </c>
      <c r="KO9" s="82"/>
      <c r="KP9" s="82">
        <v>0</v>
      </c>
      <c r="KQ9" s="82">
        <v>0</v>
      </c>
      <c r="KR9" s="82">
        <v>0</v>
      </c>
      <c r="KS9" s="82">
        <v>0</v>
      </c>
      <c r="KT9" s="82">
        <v>0</v>
      </c>
      <c r="KU9" s="82">
        <v>0</v>
      </c>
      <c r="KV9" s="82">
        <v>0</v>
      </c>
      <c r="KW9" s="82">
        <v>0</v>
      </c>
      <c r="KX9" s="82">
        <v>0</v>
      </c>
      <c r="KY9" s="82">
        <v>0</v>
      </c>
      <c r="KZ9" s="82">
        <v>0</v>
      </c>
      <c r="LA9" s="82">
        <v>0</v>
      </c>
      <c r="LB9" s="82">
        <v>0</v>
      </c>
      <c r="LC9" s="82">
        <v>0</v>
      </c>
      <c r="LD9" s="82">
        <v>0</v>
      </c>
      <c r="LE9" s="82">
        <v>0</v>
      </c>
      <c r="LF9" s="82"/>
      <c r="LG9" s="82">
        <v>0</v>
      </c>
      <c r="LH9" s="82">
        <v>0</v>
      </c>
      <c r="LI9" s="82">
        <v>0</v>
      </c>
      <c r="LJ9" s="82">
        <v>0</v>
      </c>
      <c r="LK9" s="82">
        <v>0</v>
      </c>
      <c r="LL9" s="82">
        <v>0</v>
      </c>
      <c r="LM9" s="82">
        <v>0</v>
      </c>
      <c r="LN9" s="82"/>
      <c r="LO9" s="82"/>
      <c r="LP9" s="82"/>
      <c r="LQ9" s="82"/>
      <c r="LR9" s="82">
        <v>8</v>
      </c>
      <c r="LS9" s="82">
        <v>7</v>
      </c>
      <c r="LT9" s="82"/>
      <c r="LU9" s="82"/>
      <c r="LV9" s="82"/>
      <c r="LW9" s="82"/>
      <c r="LX9" s="82"/>
      <c r="LY9" s="82"/>
      <c r="LZ9" s="82"/>
      <c r="MA9" s="82"/>
      <c r="MB9" s="82"/>
      <c r="MC9" s="82"/>
      <c r="MD9" s="82">
        <v>0</v>
      </c>
      <c r="ME9" s="82"/>
      <c r="MF9" s="82"/>
      <c r="MG9" s="82"/>
      <c r="MH9" s="82"/>
      <c r="MI9" s="82"/>
      <c r="MJ9" s="82"/>
      <c r="MK9" s="82">
        <v>280</v>
      </c>
      <c r="ML9" s="82">
        <v>281</v>
      </c>
      <c r="MM9" s="82"/>
      <c r="MN9" s="82">
        <v>280</v>
      </c>
      <c r="MO9" s="82">
        <v>281</v>
      </c>
      <c r="MP9" s="82"/>
      <c r="MQ9" s="82"/>
      <c r="MR9" s="82"/>
      <c r="MS9" s="82"/>
      <c r="MT9" s="82"/>
      <c r="MU9" s="82"/>
      <c r="MV9" s="82"/>
      <c r="MW9" s="82"/>
      <c r="MX9" s="82"/>
      <c r="MY9" s="82"/>
      <c r="MZ9" s="82"/>
      <c r="NA9" s="82"/>
      <c r="NB9" s="82"/>
      <c r="NC9" s="82"/>
      <c r="ND9" s="82"/>
      <c r="NE9" s="82"/>
      <c r="NF9" s="82"/>
      <c r="NG9" s="82"/>
      <c r="NH9" s="82"/>
      <c r="NI9" s="82"/>
      <c r="NJ9" s="82"/>
      <c r="NK9" s="82"/>
      <c r="NL9" s="82"/>
      <c r="NM9" s="82"/>
      <c r="NN9" s="82"/>
      <c r="NO9" s="82"/>
      <c r="NP9" s="82"/>
      <c r="NQ9" s="82"/>
      <c r="NR9" s="82"/>
      <c r="NS9" s="82"/>
      <c r="NT9" s="82">
        <v>4</v>
      </c>
      <c r="NU9" s="82">
        <v>5</v>
      </c>
      <c r="NV9" s="82"/>
      <c r="NW9" s="82"/>
      <c r="NX9" s="82"/>
      <c r="NY9" s="82"/>
      <c r="NZ9" s="82"/>
      <c r="OA9" s="82"/>
      <c r="OB9" s="82"/>
      <c r="OC9" s="82"/>
      <c r="OD9" s="82">
        <v>1</v>
      </c>
      <c r="OE9" s="82">
        <v>2</v>
      </c>
      <c r="OF9" s="82">
        <v>3</v>
      </c>
      <c r="OG9" s="82">
        <v>2</v>
      </c>
      <c r="OH9" s="82"/>
      <c r="OI9" s="82"/>
      <c r="OJ9" s="82"/>
      <c r="OK9" s="82"/>
      <c r="OL9" s="82"/>
      <c r="OM9" s="82"/>
      <c r="ON9" s="82"/>
      <c r="OO9" s="82"/>
      <c r="OP9" s="82"/>
      <c r="OQ9" s="82"/>
      <c r="OR9" s="82"/>
      <c r="OS9" s="82"/>
      <c r="OT9" s="82"/>
      <c r="OU9" s="82"/>
      <c r="OV9" s="82"/>
      <c r="OW9" s="82">
        <v>0</v>
      </c>
      <c r="OX9" s="82">
        <v>0</v>
      </c>
      <c r="OY9" s="82">
        <v>0</v>
      </c>
      <c r="OZ9" s="82">
        <v>0</v>
      </c>
      <c r="PA9" s="82">
        <v>0</v>
      </c>
      <c r="PB9" s="82">
        <v>0</v>
      </c>
      <c r="PC9" s="82">
        <v>0</v>
      </c>
      <c r="PD9" s="82">
        <v>0</v>
      </c>
      <c r="PE9" s="82"/>
      <c r="PF9" s="82"/>
      <c r="PG9" s="82"/>
      <c r="PH9" s="82"/>
      <c r="PI9" s="82"/>
      <c r="PJ9" s="82"/>
      <c r="PK9" s="82"/>
      <c r="PL9" s="82"/>
      <c r="PM9" s="82"/>
      <c r="PN9" s="82"/>
      <c r="PO9" s="82"/>
      <c r="PP9" s="82">
        <v>0</v>
      </c>
      <c r="PQ9" s="82">
        <v>281</v>
      </c>
      <c r="PR9" s="82">
        <v>281</v>
      </c>
      <c r="PS9" s="82"/>
      <c r="PT9" s="82"/>
      <c r="PU9" s="82"/>
      <c r="PV9" s="82"/>
      <c r="PW9" s="82"/>
      <c r="PX9" s="82"/>
      <c r="PY9" s="82"/>
      <c r="PZ9" s="82"/>
      <c r="QA9" s="82"/>
      <c r="QB9" s="82"/>
      <c r="QC9" s="82"/>
      <c r="QD9" s="82"/>
      <c r="QE9" s="82"/>
      <c r="QF9" s="82"/>
      <c r="QG9" s="82"/>
      <c r="QH9" s="82"/>
      <c r="QI9" s="82"/>
      <c r="QJ9" s="82"/>
      <c r="QK9" s="82"/>
      <c r="QL9" s="82"/>
      <c r="QM9" s="82"/>
      <c r="QN9" s="82"/>
      <c r="QO9" s="82"/>
      <c r="QP9" s="82"/>
      <c r="QQ9" s="82">
        <v>1</v>
      </c>
      <c r="QR9" s="82">
        <v>0</v>
      </c>
      <c r="QS9" s="82">
        <v>1</v>
      </c>
      <c r="QT9" s="82">
        <v>2</v>
      </c>
      <c r="QU9" s="82">
        <v>1</v>
      </c>
      <c r="QV9" s="82"/>
      <c r="QW9" s="82">
        <v>0</v>
      </c>
      <c r="QX9" s="82">
        <v>1</v>
      </c>
      <c r="QY9" s="82">
        <v>1</v>
      </c>
      <c r="QZ9" s="82">
        <v>2</v>
      </c>
      <c r="RA9" s="82">
        <v>0</v>
      </c>
      <c r="RB9" s="82">
        <v>280</v>
      </c>
      <c r="RC9" s="82">
        <v>281</v>
      </c>
      <c r="RD9" s="82"/>
      <c r="RE9" s="82">
        <v>0</v>
      </c>
      <c r="RF9" s="82">
        <v>280</v>
      </c>
      <c r="RG9" s="82">
        <v>281</v>
      </c>
      <c r="RH9" s="82"/>
      <c r="RI9" s="82"/>
      <c r="RJ9" s="82"/>
      <c r="RK9" s="82"/>
      <c r="RL9" s="82"/>
      <c r="RM9" s="82">
        <v>0</v>
      </c>
      <c r="RN9" s="82"/>
      <c r="RO9" s="82"/>
      <c r="RP9" s="82"/>
      <c r="RQ9" s="82">
        <v>0</v>
      </c>
      <c r="RR9" s="82">
        <v>0</v>
      </c>
      <c r="RS9" s="82">
        <v>0</v>
      </c>
      <c r="RT9" s="82"/>
      <c r="RU9" s="82"/>
      <c r="RV9" s="82"/>
      <c r="RW9" s="82"/>
      <c r="RX9" s="82"/>
      <c r="RY9" s="82"/>
      <c r="RZ9" s="82"/>
      <c r="SA9" s="82"/>
      <c r="SB9" s="82"/>
      <c r="SC9" s="82"/>
      <c r="SD9" s="82"/>
      <c r="SE9" s="82"/>
      <c r="SF9" s="82"/>
      <c r="SG9" s="82"/>
      <c r="SH9" s="82"/>
      <c r="SI9" s="82"/>
      <c r="SJ9" s="82"/>
      <c r="SK9" s="82"/>
      <c r="SL9" s="82"/>
      <c r="SM9" s="82"/>
      <c r="SN9" s="82"/>
      <c r="SO9" s="82">
        <v>0</v>
      </c>
      <c r="SP9" s="82">
        <v>0</v>
      </c>
      <c r="SQ9" s="82">
        <v>0</v>
      </c>
      <c r="SR9" s="82">
        <v>0</v>
      </c>
      <c r="SS9" s="82">
        <v>0</v>
      </c>
      <c r="ST9" s="82">
        <v>0</v>
      </c>
      <c r="SU9" s="82">
        <v>0</v>
      </c>
      <c r="SV9" s="82">
        <v>0</v>
      </c>
      <c r="SW9" s="82"/>
      <c r="SX9" s="82"/>
      <c r="SY9" s="82"/>
      <c r="SZ9" s="82"/>
      <c r="TA9" s="82"/>
      <c r="TB9" s="82"/>
      <c r="TC9" s="82"/>
      <c r="TD9" s="82"/>
      <c r="TE9" s="82"/>
      <c r="TF9" s="82"/>
      <c r="TG9" s="82"/>
      <c r="TH9" s="82"/>
      <c r="TI9" s="82"/>
      <c r="TJ9" s="82">
        <v>0</v>
      </c>
      <c r="TK9" s="82"/>
      <c r="TL9" s="82"/>
      <c r="TM9" s="82"/>
      <c r="TN9" s="82"/>
      <c r="TO9" s="82"/>
      <c r="TP9" s="82"/>
      <c r="TQ9" s="82"/>
      <c r="TR9" s="82"/>
      <c r="TS9" s="82"/>
      <c r="TT9" s="82"/>
      <c r="TU9" s="82"/>
      <c r="TV9" s="82"/>
      <c r="TW9" s="82"/>
      <c r="TX9" s="82"/>
      <c r="TY9" s="82"/>
      <c r="TZ9" s="82"/>
      <c r="UA9" s="82"/>
      <c r="UB9" s="82"/>
      <c r="UC9" s="82"/>
      <c r="UD9" s="82"/>
      <c r="UE9" s="82"/>
      <c r="UF9" s="82"/>
      <c r="UG9" s="82"/>
      <c r="UH9" s="82"/>
      <c r="UI9" s="82">
        <v>0</v>
      </c>
      <c r="UJ9" s="82"/>
      <c r="UK9" s="82">
        <v>1</v>
      </c>
      <c r="UL9" s="82">
        <v>280</v>
      </c>
      <c r="UM9" s="82">
        <v>281</v>
      </c>
      <c r="UN9" s="82"/>
      <c r="UO9" s="82"/>
      <c r="UP9" s="82"/>
      <c r="UQ9" s="82"/>
      <c r="UR9" s="82"/>
      <c r="US9" s="82"/>
      <c r="UT9" s="82">
        <v>280</v>
      </c>
      <c r="UU9" s="82">
        <v>0</v>
      </c>
      <c r="UV9" s="82">
        <v>281</v>
      </c>
      <c r="UW9" s="82"/>
      <c r="UX9" s="82"/>
      <c r="UY9" s="82"/>
      <c r="UZ9" s="82"/>
      <c r="VA9" s="82"/>
      <c r="VB9" s="82"/>
      <c r="VC9" s="82"/>
      <c r="VD9" s="82"/>
      <c r="VE9" s="82"/>
      <c r="VF9" s="82"/>
      <c r="VG9" s="82"/>
      <c r="VH9" s="82"/>
      <c r="VI9" s="82"/>
      <c r="VJ9" s="82"/>
      <c r="VK9" s="82"/>
      <c r="VL9" s="82"/>
      <c r="VM9" s="82"/>
      <c r="VN9" s="82"/>
      <c r="VO9" s="82"/>
      <c r="VP9" s="82"/>
      <c r="VQ9" s="82"/>
      <c r="VR9" s="82"/>
      <c r="VS9" s="82"/>
      <c r="VT9" s="82"/>
      <c r="VU9" s="82"/>
      <c r="VV9" s="82"/>
      <c r="VW9" s="82"/>
      <c r="VX9" s="82"/>
      <c r="VY9" s="82"/>
      <c r="VZ9" s="82"/>
      <c r="WA9" s="82"/>
      <c r="WB9" s="82"/>
      <c r="WC9" s="82"/>
      <c r="WD9" s="82">
        <v>1</v>
      </c>
      <c r="WE9" s="82">
        <v>2</v>
      </c>
      <c r="WF9" s="82"/>
      <c r="WG9" s="82"/>
      <c r="WH9" s="82"/>
      <c r="WI9" s="82"/>
      <c r="WJ9" s="82"/>
      <c r="WK9" s="82">
        <v>60</v>
      </c>
      <c r="WL9" s="82">
        <v>60</v>
      </c>
      <c r="WM9" s="82"/>
      <c r="WN9" s="82"/>
      <c r="WO9" s="82"/>
      <c r="WP9" s="82"/>
      <c r="WQ9" s="82">
        <v>1</v>
      </c>
      <c r="WR9" s="82"/>
      <c r="WS9" s="82"/>
      <c r="WT9" s="82"/>
      <c r="WU9" s="82"/>
      <c r="WV9" s="82"/>
      <c r="WW9" s="82"/>
      <c r="WX9" s="82"/>
      <c r="WY9" s="82"/>
      <c r="WZ9" s="82"/>
      <c r="XA9" s="82"/>
      <c r="XB9" s="82"/>
      <c r="XC9" s="82"/>
      <c r="XD9" s="82"/>
      <c r="XE9" s="82"/>
      <c r="XF9" s="82"/>
      <c r="XG9" s="82"/>
      <c r="XH9" s="82"/>
      <c r="XI9" s="82"/>
      <c r="XJ9" s="82"/>
      <c r="XK9" s="82">
        <v>0</v>
      </c>
      <c r="XL9" s="82"/>
      <c r="XM9" s="82"/>
      <c r="XN9" s="82"/>
      <c r="XO9" s="82"/>
      <c r="XP9" s="82"/>
      <c r="XQ9" s="82"/>
      <c r="XR9" s="82"/>
      <c r="XS9" s="82"/>
      <c r="XT9" s="82"/>
      <c r="XU9" s="82"/>
      <c r="XV9" s="82"/>
      <c r="XW9" s="82"/>
      <c r="XX9" s="82"/>
      <c r="XY9" s="82"/>
      <c r="XZ9" s="82"/>
      <c r="YA9" s="82"/>
      <c r="YB9" s="82"/>
      <c r="YC9" s="82"/>
      <c r="YD9" s="82"/>
      <c r="YE9" s="82"/>
      <c r="YF9" s="82"/>
      <c r="YG9" s="82"/>
      <c r="YH9" s="82"/>
      <c r="YI9" s="82"/>
      <c r="YJ9" s="82"/>
      <c r="YK9" s="82"/>
      <c r="YL9" s="82"/>
      <c r="YM9" s="82"/>
      <c r="YN9" s="81"/>
      <c r="YO9" s="82"/>
      <c r="YP9" s="82"/>
      <c r="YQ9" s="82"/>
      <c r="YR9" s="82"/>
      <c r="YS9" s="82"/>
      <c r="YT9" s="82"/>
      <c r="YU9" s="82"/>
      <c r="YV9" s="82"/>
      <c r="YW9" s="82"/>
      <c r="YX9" s="82"/>
      <c r="YY9" s="82"/>
      <c r="YZ9" s="82"/>
      <c r="ZA9" s="82"/>
      <c r="ZB9" s="82"/>
      <c r="ZC9" s="81"/>
      <c r="ZD9" s="81"/>
      <c r="ZE9" s="82"/>
      <c r="ZF9" s="82"/>
      <c r="ZG9" s="82"/>
      <c r="ZH9" s="82"/>
      <c r="ZI9" s="82"/>
      <c r="ZJ9" s="82"/>
      <c r="ZK9" s="82">
        <v>0</v>
      </c>
      <c r="ZL9" s="82">
        <v>0</v>
      </c>
      <c r="ZM9" s="82"/>
      <c r="ZN9" s="82"/>
      <c r="ZO9" s="82"/>
      <c r="ZP9" s="82">
        <v>-0.5</v>
      </c>
      <c r="ZQ9" s="82">
        <v>21</v>
      </c>
      <c r="ZR9" s="82">
        <v>21</v>
      </c>
      <c r="ZS9" s="82">
        <v>0</v>
      </c>
      <c r="ZT9" s="82"/>
      <c r="ZU9" s="82">
        <v>0</v>
      </c>
      <c r="ZV9" s="82"/>
      <c r="ZW9" s="82"/>
      <c r="ZX9" s="82">
        <v>1</v>
      </c>
      <c r="ZY9" s="82">
        <v>0</v>
      </c>
      <c r="ZZ9" s="82">
        <v>25</v>
      </c>
      <c r="AAA9" s="82"/>
      <c r="AAB9" s="82"/>
      <c r="AAC9" s="82">
        <f>530-265</f>
        <v>265</v>
      </c>
      <c r="AAD9" s="82">
        <f>530-264</f>
        <v>266</v>
      </c>
      <c r="AAE9" s="82"/>
      <c r="AAF9" s="82"/>
      <c r="AAG9" s="73"/>
    </row>
    <row r="11" spans="1:709" ht="24.75" customHeight="1" x14ac:dyDescent="0.2">
      <c r="B11" s="56" t="s">
        <v>425</v>
      </c>
      <c r="C11" s="48"/>
      <c r="D11" s="49"/>
      <c r="E11" s="49"/>
      <c r="F11" s="49"/>
      <c r="G11" s="50"/>
      <c r="H11" s="49"/>
      <c r="I11" s="51"/>
      <c r="J11" s="51"/>
      <c r="K11" s="51"/>
      <c r="L11" s="51"/>
      <c r="M11" s="51"/>
      <c r="N11" s="51"/>
      <c r="O11" s="52"/>
      <c r="P11" s="53"/>
      <c r="Q11" s="51"/>
      <c r="R11" s="51"/>
      <c r="S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c r="BM11" s="51"/>
      <c r="BN11" s="51"/>
      <c r="BO11" s="51"/>
      <c r="BP11" s="51"/>
      <c r="BQ11" s="51"/>
      <c r="BR11" s="51"/>
      <c r="BS11" s="51"/>
      <c r="BT11" s="51"/>
      <c r="BU11" s="51"/>
      <c r="BV11" s="51"/>
      <c r="BW11" s="51"/>
      <c r="BX11" s="51"/>
      <c r="BY11" s="51"/>
      <c r="BZ11" s="51"/>
      <c r="CA11" s="51"/>
      <c r="CB11" s="51"/>
      <c r="CC11" s="51"/>
      <c r="CD11" s="51"/>
      <c r="CE11" s="51"/>
      <c r="CF11" s="51"/>
      <c r="CG11" s="51"/>
      <c r="CH11" s="51"/>
      <c r="CI11" s="51"/>
      <c r="CJ11" s="51"/>
      <c r="CK11" s="51"/>
      <c r="CL11" s="51"/>
      <c r="CM11" s="51"/>
      <c r="CN11" s="51"/>
      <c r="CO11" s="51"/>
      <c r="CP11" s="51"/>
      <c r="CQ11" s="51"/>
      <c r="CR11" s="51"/>
      <c r="CS11" s="51"/>
      <c r="CT11" s="51"/>
      <c r="CU11" s="51"/>
      <c r="CV11" s="51"/>
      <c r="CW11" s="51"/>
      <c r="CX11" s="51"/>
      <c r="CY11" s="51"/>
      <c r="CZ11" s="51"/>
      <c r="DA11" s="51"/>
      <c r="DB11" s="51"/>
      <c r="DC11" s="51"/>
      <c r="DD11" s="51"/>
      <c r="DE11" s="51"/>
      <c r="DF11" s="51"/>
      <c r="DG11" s="51"/>
      <c r="DH11" s="51"/>
      <c r="DI11" s="51"/>
      <c r="DJ11" s="51"/>
      <c r="DK11" s="51"/>
      <c r="DL11" s="51"/>
      <c r="DM11" s="51"/>
      <c r="DN11" s="51"/>
      <c r="DO11" s="51"/>
      <c r="DP11" s="51"/>
      <c r="DQ11" s="51"/>
      <c r="DR11" s="51"/>
      <c r="DS11" s="51"/>
      <c r="DT11" s="51"/>
      <c r="DU11" s="51"/>
      <c r="DV11" s="51"/>
      <c r="DW11" s="51"/>
      <c r="DX11" s="51"/>
      <c r="DY11" s="51"/>
      <c r="DZ11" s="51"/>
      <c r="EA11" s="51"/>
      <c r="EB11" s="51"/>
      <c r="EC11" s="51"/>
      <c r="ED11" s="51"/>
      <c r="EE11" s="51"/>
      <c r="EF11" s="51"/>
      <c r="EG11" s="51"/>
      <c r="EH11" s="51"/>
      <c r="EI11" s="51"/>
      <c r="EJ11" s="51"/>
      <c r="EK11" s="51"/>
      <c r="EL11" s="51"/>
      <c r="EM11" s="51"/>
      <c r="EN11" s="51"/>
      <c r="EO11" s="51"/>
      <c r="EP11" s="51"/>
      <c r="EQ11" s="51"/>
      <c r="ER11" s="51"/>
      <c r="ES11" s="51"/>
      <c r="ET11" s="51"/>
      <c r="EU11" s="51"/>
      <c r="EV11" s="51"/>
      <c r="EW11" s="51"/>
      <c r="EX11" s="51"/>
      <c r="EY11" s="51"/>
      <c r="EZ11" s="51"/>
      <c r="FA11" s="51"/>
      <c r="FB11" s="51"/>
      <c r="FC11" s="51"/>
      <c r="FD11" s="51"/>
      <c r="FE11" s="51"/>
      <c r="FF11" s="51"/>
      <c r="FG11" s="51"/>
      <c r="FH11" s="51"/>
      <c r="FI11" s="51"/>
      <c r="FJ11" s="51"/>
      <c r="FK11" s="51"/>
      <c r="FL11" s="51"/>
      <c r="FM11" s="51"/>
      <c r="FN11" s="51"/>
      <c r="FO11" s="51"/>
      <c r="FP11" s="51"/>
      <c r="FQ11" s="51"/>
      <c r="FR11" s="51"/>
      <c r="FS11" s="51"/>
      <c r="FT11" s="51"/>
      <c r="FU11" s="51"/>
      <c r="FV11" s="51"/>
      <c r="FW11" s="51"/>
      <c r="FX11" s="51"/>
      <c r="FY11" s="51"/>
      <c r="FZ11" s="51"/>
      <c r="GA11" s="51"/>
      <c r="GB11" s="51"/>
      <c r="GC11" s="51"/>
      <c r="GD11" s="51"/>
      <c r="GE11" s="51"/>
      <c r="GF11" s="51"/>
      <c r="GG11" s="51"/>
      <c r="GH11" s="51"/>
      <c r="GI11" s="51"/>
      <c r="GJ11" s="51"/>
      <c r="GK11" s="51"/>
      <c r="GL11" s="51"/>
      <c r="GM11" s="51"/>
      <c r="GN11" s="51"/>
      <c r="GO11" s="51"/>
      <c r="GP11" s="51"/>
      <c r="GQ11" s="51"/>
      <c r="GR11" s="51"/>
      <c r="GS11" s="51"/>
      <c r="GT11" s="51"/>
      <c r="GU11" s="51"/>
      <c r="GV11" s="51"/>
      <c r="GW11" s="51"/>
      <c r="GX11" s="51"/>
      <c r="GY11" s="51"/>
      <c r="GZ11" s="51"/>
      <c r="HA11" s="51"/>
      <c r="HB11" s="51"/>
      <c r="HC11" s="51"/>
      <c r="HD11" s="51"/>
      <c r="HE11" s="51"/>
      <c r="HF11" s="51"/>
      <c r="HG11" s="51"/>
      <c r="HH11" s="51"/>
      <c r="HI11" s="51"/>
      <c r="HJ11" s="51"/>
      <c r="HK11" s="51"/>
      <c r="HL11" s="51"/>
      <c r="HM11" s="51"/>
      <c r="HN11" s="51"/>
      <c r="HO11" s="51"/>
      <c r="HP11" s="51"/>
      <c r="HQ11" s="51"/>
      <c r="HR11" s="51"/>
      <c r="HS11" s="51"/>
      <c r="HT11" s="51"/>
      <c r="HU11" s="51"/>
      <c r="HV11" s="51"/>
      <c r="HW11" s="51"/>
      <c r="HX11" s="51"/>
      <c r="HY11" s="51"/>
      <c r="HZ11" s="51"/>
      <c r="IA11" s="51"/>
      <c r="IB11" s="51"/>
      <c r="IC11" s="51"/>
      <c r="ID11" s="51"/>
      <c r="IE11" s="51"/>
      <c r="IF11" s="51"/>
      <c r="IG11" s="51"/>
      <c r="IH11" s="51"/>
      <c r="II11" s="51"/>
      <c r="IJ11" s="51"/>
      <c r="IK11" s="51"/>
      <c r="IL11" s="51"/>
      <c r="IM11" s="51"/>
      <c r="IN11" s="51"/>
      <c r="IO11" s="51"/>
      <c r="IP11" s="51"/>
      <c r="IQ11" s="51"/>
      <c r="IR11" s="51"/>
      <c r="IS11" s="51"/>
      <c r="IT11" s="51"/>
      <c r="IU11" s="51"/>
      <c r="IV11" s="51"/>
      <c r="IW11" s="51"/>
      <c r="IX11" s="51"/>
      <c r="IY11" s="51"/>
      <c r="IZ11" s="51"/>
      <c r="JA11" s="51"/>
      <c r="JB11" s="51"/>
      <c r="JC11" s="51"/>
      <c r="JD11" s="51"/>
      <c r="JE11" s="51"/>
      <c r="JF11" s="51"/>
      <c r="JG11" s="51"/>
      <c r="JH11" s="51"/>
      <c r="JI11" s="51"/>
      <c r="JJ11" s="51"/>
      <c r="JK11" s="51"/>
      <c r="JL11" s="51"/>
      <c r="JM11" s="51"/>
      <c r="JN11" s="51"/>
      <c r="JO11" s="51"/>
      <c r="JP11" s="51"/>
      <c r="JQ11" s="51"/>
      <c r="JR11" s="51"/>
      <c r="JS11" s="51"/>
      <c r="JT11" s="51"/>
      <c r="JU11" s="51"/>
      <c r="JV11" s="51"/>
      <c r="JW11" s="51"/>
      <c r="JX11" s="51"/>
      <c r="JY11" s="51"/>
      <c r="JZ11" s="51"/>
      <c r="KA11" s="51"/>
      <c r="KB11" s="51"/>
      <c r="KC11" s="51"/>
      <c r="KD11" s="51"/>
      <c r="KE11" s="51"/>
      <c r="KF11" s="51"/>
      <c r="KG11" s="51"/>
      <c r="KH11" s="51"/>
      <c r="KI11" s="51"/>
      <c r="KJ11" s="51"/>
      <c r="KK11" s="51"/>
      <c r="KL11" s="51"/>
      <c r="KM11" s="51"/>
      <c r="KN11" s="51"/>
      <c r="KO11" s="51"/>
      <c r="KP11" s="51"/>
      <c r="KQ11" s="51"/>
      <c r="KR11" s="51"/>
      <c r="KS11" s="51"/>
      <c r="KT11" s="51"/>
      <c r="KU11" s="51"/>
      <c r="KV11" s="51"/>
      <c r="KW11" s="51"/>
      <c r="KX11" s="51"/>
      <c r="KY11" s="51"/>
      <c r="KZ11" s="51"/>
      <c r="LA11" s="51"/>
      <c r="LB11" s="51"/>
      <c r="LC11" s="51"/>
      <c r="LD11" s="51"/>
      <c r="LE11" s="51"/>
      <c r="LF11" s="51"/>
      <c r="LG11" s="51"/>
      <c r="LH11" s="51"/>
      <c r="LI11" s="51"/>
      <c r="LJ11" s="51"/>
      <c r="LK11" s="51"/>
      <c r="LL11" s="51"/>
      <c r="LM11" s="51"/>
      <c r="LN11" s="51"/>
      <c r="LO11" s="51"/>
      <c r="LP11" s="51"/>
      <c r="LQ11" s="51"/>
      <c r="LR11" s="51"/>
      <c r="LS11" s="51"/>
      <c r="LT11" s="51"/>
      <c r="LU11" s="51"/>
      <c r="LV11" s="51"/>
      <c r="LW11" s="51"/>
      <c r="LX11" s="51"/>
      <c r="LY11" s="51"/>
      <c r="LZ11" s="51"/>
      <c r="MA11" s="51"/>
      <c r="MB11" s="51"/>
      <c r="MC11" s="51"/>
      <c r="MD11" s="51"/>
      <c r="ME11" s="51"/>
      <c r="MF11" s="51"/>
      <c r="MG11" s="51"/>
      <c r="MH11" s="51"/>
      <c r="MI11" s="51"/>
      <c r="MJ11" s="51"/>
      <c r="MK11" s="51"/>
      <c r="ML11" s="51"/>
      <c r="MM11" s="51"/>
      <c r="MN11" s="51"/>
      <c r="MO11" s="51"/>
      <c r="MP11" s="51"/>
      <c r="MQ11" s="51"/>
      <c r="MR11" s="51"/>
      <c r="MS11" s="51"/>
      <c r="MT11" s="51"/>
      <c r="MU11" s="51"/>
      <c r="MV11" s="51"/>
      <c r="MW11" s="51"/>
      <c r="MX11" s="51"/>
      <c r="MY11" s="51"/>
      <c r="MZ11" s="51"/>
      <c r="NA11" s="51"/>
      <c r="NB11" s="51"/>
      <c r="NC11" s="51"/>
      <c r="ND11" s="51"/>
      <c r="NE11" s="51"/>
      <c r="NF11" s="51"/>
      <c r="NG11" s="51"/>
      <c r="NH11" s="51"/>
      <c r="NI11" s="51"/>
      <c r="NJ11" s="51"/>
      <c r="NK11" s="51"/>
      <c r="NL11" s="51"/>
      <c r="NM11" s="51"/>
      <c r="NN11" s="51"/>
      <c r="NO11" s="51"/>
      <c r="NP11" s="51"/>
      <c r="NQ11" s="51"/>
      <c r="NR11" s="51"/>
      <c r="NS11" s="51"/>
      <c r="NT11" s="51"/>
      <c r="NU11" s="51"/>
      <c r="NV11" s="51"/>
      <c r="NW11" s="51"/>
      <c r="NX11" s="51"/>
      <c r="NY11" s="51"/>
      <c r="NZ11" s="51"/>
      <c r="OA11" s="51"/>
      <c r="OB11" s="51"/>
      <c r="OC11" s="51"/>
      <c r="OD11" s="51"/>
      <c r="OE11" s="51"/>
      <c r="OF11" s="51"/>
      <c r="OG11" s="51"/>
      <c r="OH11" s="51"/>
      <c r="OI11" s="51"/>
      <c r="OJ11" s="51"/>
      <c r="OK11" s="51"/>
      <c r="OL11" s="51"/>
      <c r="OM11" s="51"/>
      <c r="ON11" s="51"/>
      <c r="OO11" s="51"/>
      <c r="OP11" s="51"/>
      <c r="OQ11" s="51"/>
      <c r="OR11" s="51"/>
      <c r="OS11" s="51"/>
      <c r="OT11" s="51"/>
      <c r="OU11" s="51"/>
      <c r="OV11" s="51"/>
      <c r="OW11" s="51"/>
      <c r="OX11" s="51"/>
      <c r="OY11" s="51"/>
      <c r="OZ11" s="51"/>
      <c r="PA11" s="51"/>
      <c r="PB11" s="51"/>
      <c r="PC11" s="51"/>
      <c r="PD11" s="51"/>
      <c r="PE11" s="51"/>
      <c r="PF11" s="51"/>
      <c r="PG11" s="51"/>
      <c r="PH11" s="51"/>
      <c r="PI11" s="51"/>
      <c r="PJ11" s="51"/>
      <c r="PK11" s="51"/>
      <c r="PL11" s="51"/>
      <c r="PM11" s="51"/>
      <c r="PN11" s="51"/>
      <c r="PO11" s="51"/>
      <c r="PP11" s="51"/>
      <c r="PQ11" s="51"/>
      <c r="PR11" s="51"/>
      <c r="PS11" s="51"/>
      <c r="PT11" s="51"/>
      <c r="PU11" s="51"/>
      <c r="PV11" s="51"/>
      <c r="PW11" s="51"/>
      <c r="PX11" s="51"/>
      <c r="PY11" s="51"/>
      <c r="PZ11" s="51"/>
      <c r="QA11" s="51"/>
      <c r="QB11" s="51"/>
      <c r="QC11" s="51"/>
      <c r="QD11" s="51"/>
      <c r="QE11" s="51"/>
      <c r="QF11" s="51"/>
      <c r="QG11" s="51"/>
      <c r="QH11" s="51"/>
      <c r="QI11" s="51"/>
      <c r="QJ11" s="51"/>
      <c r="QK11" s="51"/>
      <c r="QL11" s="51"/>
      <c r="QM11" s="51"/>
      <c r="QN11" s="51"/>
      <c r="QO11" s="51"/>
      <c r="QP11" s="51"/>
      <c r="QQ11" s="51"/>
      <c r="QR11" s="51"/>
      <c r="QS11" s="51"/>
      <c r="QT11" s="51"/>
      <c r="QU11" s="51"/>
      <c r="QV11" s="51"/>
      <c r="QW11" s="51"/>
      <c r="QX11" s="51"/>
      <c r="QY11" s="51"/>
      <c r="QZ11" s="51"/>
      <c r="RA11" s="51"/>
      <c r="RB11" s="51"/>
      <c r="RC11" s="51"/>
      <c r="RD11" s="51"/>
      <c r="RE11" s="51"/>
      <c r="RF11" s="51"/>
      <c r="RG11" s="51"/>
      <c r="RH11" s="51"/>
      <c r="RI11" s="51"/>
      <c r="RJ11" s="51"/>
      <c r="RK11" s="51"/>
      <c r="RL11" s="51"/>
      <c r="RM11" s="51"/>
      <c r="RN11" s="51"/>
      <c r="RO11" s="51"/>
      <c r="RP11" s="51"/>
      <c r="RQ11" s="51"/>
      <c r="RR11" s="51"/>
      <c r="RS11" s="51"/>
      <c r="RT11" s="51"/>
      <c r="RU11" s="51"/>
      <c r="RV11" s="51"/>
      <c r="RW11" s="51"/>
      <c r="RX11" s="51"/>
      <c r="RY11" s="51"/>
      <c r="RZ11" s="51"/>
      <c r="SA11" s="51"/>
      <c r="SB11" s="51"/>
      <c r="SC11" s="51"/>
      <c r="SD11" s="51"/>
      <c r="SE11" s="51"/>
      <c r="SF11" s="51"/>
      <c r="SG11" s="51"/>
      <c r="SH11" s="51"/>
      <c r="SI11" s="54"/>
      <c r="SJ11" s="54"/>
      <c r="SK11" s="55"/>
    </row>
    <row r="12" spans="1:709" ht="24.75" customHeight="1" x14ac:dyDescent="0.2">
      <c r="B12" s="56" t="s">
        <v>8</v>
      </c>
      <c r="C12" s="57"/>
      <c r="D12" s="57"/>
      <c r="E12" s="50"/>
      <c r="F12" s="51"/>
      <c r="G12" s="51"/>
      <c r="H12" s="51"/>
    </row>
    <row r="13" spans="1:709" ht="24.75" customHeight="1" x14ac:dyDescent="0.2">
      <c r="B13" s="56" t="s">
        <v>67</v>
      </c>
      <c r="C13" s="57"/>
      <c r="D13" s="50"/>
      <c r="E13" s="50"/>
      <c r="F13" s="51"/>
      <c r="G13" s="51"/>
      <c r="H13" s="51"/>
    </row>
    <row r="14" spans="1:709" ht="24.75" customHeight="1" x14ac:dyDescent="0.25">
      <c r="B14" s="56" t="s">
        <v>426</v>
      </c>
      <c r="C14" s="57"/>
      <c r="D14" s="50"/>
      <c r="E14" s="50"/>
      <c r="F14" s="51"/>
      <c r="G14" s="51"/>
      <c r="H14" s="51"/>
      <c r="K14" s="15" t="s">
        <v>8</v>
      </c>
      <c r="L14" s="8" t="s">
        <v>438</v>
      </c>
      <c r="M14" s="2"/>
      <c r="N14" s="2"/>
      <c r="O14" s="2"/>
      <c r="P14" s="2"/>
      <c r="Q14" s="2"/>
    </row>
    <row r="15" spans="1:709" ht="24.75" customHeight="1" x14ac:dyDescent="0.25">
      <c r="B15" s="56" t="s">
        <v>327</v>
      </c>
      <c r="C15" s="57"/>
      <c r="D15" s="50"/>
      <c r="E15" s="50"/>
      <c r="F15" s="51"/>
      <c r="G15" s="51"/>
      <c r="H15" s="51"/>
      <c r="K15" s="15" t="s">
        <v>63</v>
      </c>
      <c r="L15" s="6" t="s">
        <v>82</v>
      </c>
      <c r="M15"/>
      <c r="N15" s="2"/>
      <c r="O15"/>
      <c r="P15"/>
      <c r="Q15" s="7"/>
    </row>
    <row r="16" spans="1:709" ht="24.75" customHeight="1" x14ac:dyDescent="0.25">
      <c r="B16" s="56" t="s">
        <v>63</v>
      </c>
      <c r="H16" s="58"/>
      <c r="K16" s="15" t="s">
        <v>9</v>
      </c>
      <c r="L16" s="37" t="s">
        <v>437</v>
      </c>
      <c r="M16" s="3"/>
      <c r="N16" s="3"/>
      <c r="O16" s="7"/>
      <c r="P16" s="7"/>
      <c r="Q16" s="7"/>
    </row>
    <row r="17" spans="1:17" ht="13.5" thickBot="1" x14ac:dyDescent="0.25">
      <c r="B17" s="59"/>
      <c r="C17" s="52"/>
      <c r="D17" s="52"/>
      <c r="E17" s="52"/>
      <c r="F17" s="52"/>
      <c r="G17" s="58"/>
      <c r="H17" s="58"/>
      <c r="K17" s="5"/>
      <c r="L17" s="3"/>
      <c r="M17" s="3"/>
      <c r="N17" s="3"/>
      <c r="O17" s="7"/>
      <c r="P17" s="7"/>
      <c r="Q17" s="7"/>
    </row>
    <row r="18" spans="1:17" ht="16.5" thickBot="1" x14ac:dyDescent="0.3">
      <c r="B18" s="159" t="s">
        <v>6</v>
      </c>
      <c r="C18" s="160"/>
      <c r="D18" s="51"/>
      <c r="E18" s="51"/>
      <c r="F18" s="159" t="s">
        <v>7</v>
      </c>
      <c r="G18" s="160"/>
      <c r="H18" s="52"/>
      <c r="K18" s="168" t="s">
        <v>6</v>
      </c>
      <c r="L18" s="169"/>
      <c r="M18" s="14" t="s">
        <v>86</v>
      </c>
      <c r="N18" s="170" t="s">
        <v>7</v>
      </c>
      <c r="O18" s="171"/>
      <c r="P18" s="3"/>
      <c r="Q18" s="3"/>
    </row>
    <row r="19" spans="1:17" ht="12.75" x14ac:dyDescent="0.2">
      <c r="A19" s="47" t="str">
        <f>C19</f>
        <v>N-Q-MNSP1</v>
      </c>
      <c r="B19" s="51">
        <v>0.85670000000000002</v>
      </c>
      <c r="C19" s="47" t="s">
        <v>23</v>
      </c>
      <c r="D19" s="51"/>
      <c r="E19" s="51" t="str">
        <f>G19</f>
        <v>Constant_ex RATING</v>
      </c>
      <c r="F19" s="51">
        <f>817-30-0.8567*-19.6357</f>
        <v>803.82190419000005</v>
      </c>
      <c r="G19" s="47" t="s">
        <v>170</v>
      </c>
      <c r="K19" s="3">
        <v>-1</v>
      </c>
      <c r="L19" t="s">
        <v>233</v>
      </c>
      <c r="M19"/>
      <c r="N19" s="2">
        <v>1619.01</v>
      </c>
      <c r="O19" t="s">
        <v>169</v>
      </c>
      <c r="P19"/>
      <c r="Q19"/>
    </row>
    <row r="20" spans="1:17" ht="12.75" x14ac:dyDescent="0.2">
      <c r="A20" s="47" t="str">
        <f t="shared" ref="A20:A32" si="0">C20</f>
        <v>NSW1-QLD1</v>
      </c>
      <c r="B20" s="47">
        <v>1</v>
      </c>
      <c r="C20" s="47" t="s">
        <v>66</v>
      </c>
      <c r="D20" s="51"/>
      <c r="E20" s="51" t="str">
        <f t="shared" ref="E20:E35" si="1">G20</f>
        <v>Black Coal\Qld\COLNSV_1</v>
      </c>
      <c r="F20" s="51">
        <f>-0.4877*1.9</f>
        <v>-0.92662999999999995</v>
      </c>
      <c r="G20" s="47" t="s">
        <v>430</v>
      </c>
      <c r="K20" s="2">
        <v>-0.5665</v>
      </c>
      <c r="L20" t="s">
        <v>5</v>
      </c>
      <c r="M20" s="2"/>
      <c r="N20" s="2">
        <v>-5.5620000000000001E-3</v>
      </c>
      <c r="O20" t="s">
        <v>24</v>
      </c>
      <c r="P20"/>
      <c r="Q20"/>
    </row>
    <row r="21" spans="1:17" ht="12.75" x14ac:dyDescent="0.2">
      <c r="A21" s="47">
        <f t="shared" si="0"/>
        <v>0</v>
      </c>
      <c r="B21" s="52"/>
      <c r="E21" s="51" t="str">
        <f t="shared" si="1"/>
        <v>Black Coal\Qld\COLNSV_2</v>
      </c>
      <c r="F21" s="51">
        <f>-0.4877*1.9</f>
        <v>-0.92662999999999995</v>
      </c>
      <c r="G21" s="47" t="s">
        <v>434</v>
      </c>
      <c r="K21" s="2"/>
      <c r="L21"/>
      <c r="M21" s="2"/>
      <c r="N21" s="2">
        <v>13.305199999999999</v>
      </c>
      <c r="O21" s="9" t="s">
        <v>318</v>
      </c>
      <c r="P21" t="s">
        <v>101</v>
      </c>
      <c r="Q21" s="7" t="s">
        <v>45</v>
      </c>
    </row>
    <row r="22" spans="1:17" ht="12.75" x14ac:dyDescent="0.2">
      <c r="A22" s="47">
        <f t="shared" si="0"/>
        <v>0</v>
      </c>
      <c r="B22" s="52"/>
      <c r="E22" s="51" t="str">
        <f t="shared" si="1"/>
        <v>Black Coal\Qld\COLNSV_3</v>
      </c>
      <c r="F22" s="51">
        <f>-0.4877*1.9</f>
        <v>-0.92662999999999995</v>
      </c>
      <c r="G22" s="47" t="s">
        <v>433</v>
      </c>
      <c r="K22" s="2"/>
      <c r="L22"/>
      <c r="M22" s="2"/>
      <c r="N22" s="2">
        <v>13.321300000000001</v>
      </c>
      <c r="O22" t="s">
        <v>31</v>
      </c>
      <c r="P22" t="s">
        <v>101</v>
      </c>
      <c r="Q22" s="7" t="s">
        <v>45</v>
      </c>
    </row>
    <row r="23" spans="1:17" ht="12.75" x14ac:dyDescent="0.2">
      <c r="A23" s="47">
        <f t="shared" si="0"/>
        <v>0</v>
      </c>
      <c r="B23" s="52"/>
      <c r="E23" s="51" t="str">
        <f t="shared" si="1"/>
        <v>Black Coal\Qld\COLNSV_4</v>
      </c>
      <c r="F23" s="51">
        <f>-0.4877*1.9</f>
        <v>-0.92662999999999995</v>
      </c>
      <c r="G23" s="47" t="s">
        <v>432</v>
      </c>
      <c r="K23" s="2"/>
      <c r="L23"/>
      <c r="M23" s="42"/>
      <c r="N23" s="2">
        <v>13.321300000000001</v>
      </c>
      <c r="O23" t="s">
        <v>46</v>
      </c>
      <c r="P23" t="s">
        <v>101</v>
      </c>
      <c r="Q23" s="7" t="s">
        <v>45</v>
      </c>
    </row>
    <row r="24" spans="1:17" ht="12.75" x14ac:dyDescent="0.2">
      <c r="A24" s="47">
        <f t="shared" si="0"/>
        <v>0</v>
      </c>
      <c r="B24" s="52"/>
      <c r="E24" s="51" t="str">
        <f t="shared" si="1"/>
        <v>Black Coal\Qld\COLNSV_5</v>
      </c>
      <c r="F24" s="51">
        <f>-0.4877*3.07</f>
        <v>-1.497239</v>
      </c>
      <c r="G24" s="47" t="s">
        <v>431</v>
      </c>
      <c r="K24" s="2"/>
      <c r="L24"/>
      <c r="M24"/>
      <c r="N24" s="2">
        <v>4.5709800000000002E-2</v>
      </c>
      <c r="O24" t="s">
        <v>57</v>
      </c>
      <c r="P24"/>
      <c r="Q24" t="s">
        <v>160</v>
      </c>
    </row>
    <row r="25" spans="1:17" ht="12.75" x14ac:dyDescent="0.2">
      <c r="A25" s="47">
        <f t="shared" si="0"/>
        <v>0</v>
      </c>
      <c r="B25" s="52"/>
      <c r="E25" s="51" t="str">
        <f t="shared" si="1"/>
        <v>KareeyaAggreg</v>
      </c>
      <c r="F25" s="51">
        <f>-0.4877*0.66</f>
        <v>-0.32188200000000006</v>
      </c>
      <c r="G25" s="47" t="s">
        <v>38</v>
      </c>
      <c r="H25" s="84"/>
      <c r="J25" s="51">
        <f>-0.4877*0.66</f>
        <v>-0.32188200000000006</v>
      </c>
      <c r="K25" s="2"/>
      <c r="L25"/>
      <c r="M25"/>
      <c r="N25" s="2">
        <v>8.6913</v>
      </c>
      <c r="O25" t="s">
        <v>176</v>
      </c>
      <c r="P25" t="s">
        <v>101</v>
      </c>
      <c r="Q25" s="7" t="s">
        <v>45</v>
      </c>
    </row>
    <row r="26" spans="1:17" ht="12.75" x14ac:dyDescent="0.2">
      <c r="A26" s="47">
        <f t="shared" si="0"/>
        <v>0</v>
      </c>
      <c r="B26" s="52"/>
      <c r="E26" s="51" t="str">
        <f t="shared" si="1"/>
        <v>Barron Gorge</v>
      </c>
      <c r="F26" s="51">
        <f>-0.4877*1.07</f>
        <v>-0.52183900000000005</v>
      </c>
      <c r="G26" s="47" t="s">
        <v>98</v>
      </c>
      <c r="H26" s="84"/>
      <c r="K26" s="2"/>
      <c r="L26"/>
      <c r="M26"/>
      <c r="N26" s="2">
        <v>13.305199999999999</v>
      </c>
      <c r="O26" t="s">
        <v>48</v>
      </c>
      <c r="P26" t="s">
        <v>101</v>
      </c>
      <c r="Q26" s="7" t="s">
        <v>45</v>
      </c>
    </row>
    <row r="27" spans="1:17" ht="12.75" x14ac:dyDescent="0.2">
      <c r="A27" s="47">
        <f t="shared" si="0"/>
        <v>0</v>
      </c>
      <c r="B27" s="52"/>
      <c r="E27" s="51" t="str">
        <f t="shared" si="1"/>
        <v>MtStuart</v>
      </c>
      <c r="F27" s="51">
        <f>-0.4877*10.2</f>
        <v>-4.9745400000000002</v>
      </c>
      <c r="G27" s="47" t="s">
        <v>39</v>
      </c>
      <c r="K27" s="3"/>
      <c r="L27"/>
      <c r="M27"/>
      <c r="N27" s="2">
        <v>7.7792500000000002</v>
      </c>
      <c r="O27" t="s">
        <v>178</v>
      </c>
      <c r="P27" t="s">
        <v>101</v>
      </c>
      <c r="Q27" s="7" t="s">
        <v>45</v>
      </c>
    </row>
    <row r="28" spans="1:17" ht="12.75" x14ac:dyDescent="0.2">
      <c r="A28" s="47">
        <f t="shared" si="0"/>
        <v>0</v>
      </c>
      <c r="B28" s="52"/>
      <c r="E28" s="51" t="str">
        <f t="shared" si="1"/>
        <v>Townsville</v>
      </c>
      <c r="F28" s="51">
        <f>-0.4877*10.29</f>
        <v>-5.0184329999999999</v>
      </c>
      <c r="G28" s="47" t="s">
        <v>43</v>
      </c>
      <c r="H28" s="84"/>
      <c r="K28" s="3"/>
      <c r="L28"/>
      <c r="M28"/>
      <c r="N28" s="2">
        <v>3.56236</v>
      </c>
      <c r="O28" s="9" t="s">
        <v>221</v>
      </c>
      <c r="P28" t="s">
        <v>101</v>
      </c>
      <c r="Q28" s="7" t="s">
        <v>45</v>
      </c>
    </row>
    <row r="29" spans="1:17" ht="12.75" x14ac:dyDescent="0.2">
      <c r="A29" s="47">
        <f t="shared" si="0"/>
        <v>0</v>
      </c>
      <c r="B29" s="52"/>
      <c r="E29" s="51" t="str">
        <f t="shared" si="1"/>
        <v>Gladstone</v>
      </c>
      <c r="F29" s="51">
        <f>1.3692*11.3</f>
        <v>15.471960000000001</v>
      </c>
      <c r="G29" s="47" t="s">
        <v>40</v>
      </c>
      <c r="H29" s="84"/>
      <c r="K29" s="3"/>
      <c r="L29"/>
      <c r="M29"/>
      <c r="N29" s="2">
        <v>3.2458300000000002</v>
      </c>
      <c r="O29" t="s">
        <v>325</v>
      </c>
      <c r="P29" t="s">
        <v>101</v>
      </c>
      <c r="Q29" s="9" t="s">
        <v>234</v>
      </c>
    </row>
    <row r="30" spans="1:17" ht="12.75" x14ac:dyDescent="0.2">
      <c r="A30" s="47">
        <f t="shared" si="0"/>
        <v>0</v>
      </c>
      <c r="B30" s="52"/>
      <c r="E30" s="51" t="str">
        <f t="shared" si="1"/>
        <v>Stanwell</v>
      </c>
      <c r="F30" s="51">
        <f>1.3692*10.48</f>
        <v>14.349216</v>
      </c>
      <c r="G30" s="47" t="s">
        <v>92</v>
      </c>
      <c r="K30" s="3"/>
      <c r="L30"/>
      <c r="M30"/>
      <c r="N30" s="2">
        <v>2.69591E-2</v>
      </c>
      <c r="O30" t="s">
        <v>50</v>
      </c>
      <c r="P30"/>
      <c r="Q30"/>
    </row>
    <row r="31" spans="1:17" ht="12.75" x14ac:dyDescent="0.2">
      <c r="A31" s="47">
        <f t="shared" si="0"/>
        <v>0</v>
      </c>
      <c r="B31" s="52"/>
      <c r="E31" s="51" t="str">
        <f t="shared" si="1"/>
        <v>CallideA</v>
      </c>
      <c r="F31" s="51">
        <f>1.3692*2.26</f>
        <v>3.0943919999999996</v>
      </c>
      <c r="G31" s="47" t="s">
        <v>79</v>
      </c>
      <c r="K31" s="2"/>
      <c r="L31"/>
      <c r="M31"/>
      <c r="N31" s="2">
        <v>5.9015000000000004</v>
      </c>
      <c r="O31" t="s">
        <v>10</v>
      </c>
      <c r="P31" t="s">
        <v>101</v>
      </c>
      <c r="Q31" s="9" t="s">
        <v>234</v>
      </c>
    </row>
    <row r="32" spans="1:17" ht="12.75" x14ac:dyDescent="0.2">
      <c r="A32" s="47">
        <f t="shared" si="0"/>
        <v>0</v>
      </c>
      <c r="B32" s="51"/>
      <c r="E32" s="51" t="str">
        <f t="shared" si="1"/>
        <v>CallideB</v>
      </c>
      <c r="F32" s="51">
        <f>1.3692*10.48</f>
        <v>14.349216</v>
      </c>
      <c r="G32" s="47" t="s">
        <v>61</v>
      </c>
      <c r="K32" s="2"/>
      <c r="L32"/>
      <c r="M32"/>
      <c r="N32" s="2">
        <v>13.949</v>
      </c>
      <c r="O32" t="s">
        <v>107</v>
      </c>
      <c r="P32" t="s">
        <v>101</v>
      </c>
      <c r="Q32" s="7" t="s">
        <v>45</v>
      </c>
    </row>
    <row r="33" spans="5:17" ht="12.75" x14ac:dyDescent="0.2">
      <c r="E33" s="51" t="str">
        <f t="shared" si="1"/>
        <v>CallideC</v>
      </c>
      <c r="F33" s="51">
        <f>1.3692*17.5</f>
        <v>23.960999999999999</v>
      </c>
      <c r="G33" s="47" t="s">
        <v>62</v>
      </c>
      <c r="K33" s="2"/>
      <c r="L33"/>
      <c r="M33"/>
      <c r="N33" s="2">
        <v>0.45900000000000002</v>
      </c>
      <c r="O33" t="s">
        <v>54</v>
      </c>
      <c r="P33"/>
      <c r="Q33" t="s">
        <v>160</v>
      </c>
    </row>
    <row r="34" spans="5:17" ht="12.75" x14ac:dyDescent="0.2">
      <c r="E34" s="51" t="str">
        <f t="shared" si="1"/>
        <v>TarongOnly</v>
      </c>
      <c r="F34" s="51">
        <f>2.4999*10.48</f>
        <v>26.198951999999998</v>
      </c>
      <c r="G34" s="47" t="s">
        <v>65</v>
      </c>
      <c r="K34" s="2"/>
      <c r="L34"/>
      <c r="M34"/>
      <c r="N34" s="2">
        <v>-0.28699999999999998</v>
      </c>
      <c r="O34" t="s">
        <v>55</v>
      </c>
      <c r="P34"/>
      <c r="Q34" s="7" t="s">
        <v>160</v>
      </c>
    </row>
    <row r="35" spans="5:17" ht="12.75" x14ac:dyDescent="0.2">
      <c r="E35" s="47" t="str">
        <f t="shared" si="1"/>
        <v>Tarong North</v>
      </c>
      <c r="F35" s="51">
        <f>2.4999*17.03</f>
        <v>42.573296999999997</v>
      </c>
      <c r="G35" s="47" t="s">
        <v>69</v>
      </c>
      <c r="K35" s="2"/>
      <c r="L35"/>
      <c r="M35"/>
      <c r="N35" s="2">
        <v>0.47560000000000002</v>
      </c>
      <c r="O35" t="s">
        <v>42</v>
      </c>
      <c r="P35"/>
      <c r="Q35" t="s">
        <v>160</v>
      </c>
    </row>
    <row r="36" spans="5:17" ht="12.75" x14ac:dyDescent="0.2">
      <c r="E36" s="51" t="str">
        <f t="shared" ref="E36:E62" si="2">G36</f>
        <v>Kogan Creek</v>
      </c>
      <c r="F36" s="51">
        <f>2.4999*20.79</f>
        <v>51.972920999999992</v>
      </c>
      <c r="G36" s="47" t="s">
        <v>74</v>
      </c>
      <c r="K36" s="2"/>
      <c r="L36"/>
      <c r="M36"/>
      <c r="N36" s="2">
        <v>3.6213799999999998</v>
      </c>
      <c r="O36" s="9" t="s">
        <v>5</v>
      </c>
      <c r="P36" t="s">
        <v>101</v>
      </c>
      <c r="Q36" s="7" t="s">
        <v>45</v>
      </c>
    </row>
    <row r="37" spans="5:17" ht="12.75" x14ac:dyDescent="0.2">
      <c r="E37" s="51" t="str">
        <f t="shared" si="2"/>
        <v>Millmerran</v>
      </c>
      <c r="F37" s="51">
        <f>2.4999*11.4</f>
        <v>28.498859999999997</v>
      </c>
      <c r="G37" s="47" t="s">
        <v>49</v>
      </c>
      <c r="H37" s="84"/>
      <c r="K37" s="2"/>
      <c r="L37"/>
      <c r="M37"/>
      <c r="N37" s="2">
        <v>13.321300000000001</v>
      </c>
      <c r="O37" t="s">
        <v>29</v>
      </c>
      <c r="P37" t="s">
        <v>101</v>
      </c>
      <c r="Q37" s="7" t="s">
        <v>45</v>
      </c>
    </row>
    <row r="38" spans="5:17" ht="12.75" x14ac:dyDescent="0.2">
      <c r="E38" s="51" t="str">
        <f t="shared" si="2"/>
        <v>Wivenhoe</v>
      </c>
      <c r="F38" s="51">
        <f>2.4999*18.2</f>
        <v>45.498179999999998</v>
      </c>
      <c r="G38" s="47" t="s">
        <v>97</v>
      </c>
      <c r="K38" s="2"/>
      <c r="L38" s="9"/>
      <c r="M38" s="2"/>
      <c r="N38" s="2">
        <v>8.8522499999999997</v>
      </c>
      <c r="O38" t="s">
        <v>28</v>
      </c>
      <c r="P38" t="s">
        <v>101</v>
      </c>
      <c r="Q38" s="7" t="s">
        <v>45</v>
      </c>
    </row>
    <row r="39" spans="5:17" ht="12.75" x14ac:dyDescent="0.2">
      <c r="E39" s="51" t="str">
        <f t="shared" si="2"/>
        <v>SwanbankB</v>
      </c>
      <c r="F39" s="51">
        <f>2.4999*3.53</f>
        <v>8.8246469999999988</v>
      </c>
      <c r="G39" s="47" t="s">
        <v>96</v>
      </c>
      <c r="K39" s="2"/>
      <c r="L39" s="9"/>
      <c r="M39" s="2"/>
      <c r="N39" s="2"/>
      <c r="O39"/>
      <c r="P39" s="9"/>
      <c r="Q39" s="9"/>
    </row>
    <row r="40" spans="5:17" ht="12.75" x14ac:dyDescent="0.2">
      <c r="E40" s="51" t="str">
        <f t="shared" si="2"/>
        <v>SwanbankE</v>
      </c>
      <c r="F40" s="51">
        <f>2.4999*32.25</f>
        <v>80.621775</v>
      </c>
      <c r="G40" s="47" t="s">
        <v>1</v>
      </c>
      <c r="K40" s="2"/>
      <c r="L40"/>
      <c r="M40" s="2"/>
      <c r="N40" s="2"/>
      <c r="O40"/>
      <c r="P40" s="9"/>
      <c r="Q40" s="9"/>
    </row>
    <row r="41" spans="5:17" ht="12.75" x14ac:dyDescent="0.2">
      <c r="E41" s="51" t="str">
        <f t="shared" si="2"/>
        <v>Oakey</v>
      </c>
      <c r="F41" s="51">
        <f>2.4999*10.29</f>
        <v>25.723970999999995</v>
      </c>
      <c r="G41" s="47" t="s">
        <v>94</v>
      </c>
      <c r="K41" s="2"/>
      <c r="L41"/>
      <c r="M41" s="42"/>
      <c r="N41" s="2"/>
      <c r="O41"/>
      <c r="P41"/>
      <c r="Q41" s="7"/>
    </row>
    <row r="42" spans="5:17" ht="12.75" x14ac:dyDescent="0.2">
      <c r="E42" s="51" t="str">
        <f t="shared" si="2"/>
        <v>Braemar</v>
      </c>
      <c r="F42" s="51">
        <f>2.4999*10</f>
        <v>24.998999999999999</v>
      </c>
      <c r="G42" s="47" t="s">
        <v>2</v>
      </c>
      <c r="K42" s="2"/>
      <c r="L42"/>
      <c r="M42" s="42"/>
      <c r="N42" s="2"/>
      <c r="O42"/>
      <c r="P42"/>
      <c r="Q42" s="7"/>
    </row>
    <row r="43" spans="5:17" ht="12.75" x14ac:dyDescent="0.2">
      <c r="E43" s="51" t="str">
        <f t="shared" si="2"/>
        <v>Braemar2</v>
      </c>
      <c r="F43" s="51">
        <f>2.4999*10</f>
        <v>24.998999999999999</v>
      </c>
      <c r="G43" s="47" t="s">
        <v>435</v>
      </c>
      <c r="K43" s="2"/>
      <c r="L43"/>
      <c r="M43" s="42"/>
      <c r="N43" s="2"/>
      <c r="O43"/>
      <c r="P43"/>
      <c r="Q43" s="7"/>
    </row>
    <row r="44" spans="5:17" ht="12.75" x14ac:dyDescent="0.2">
      <c r="E44" s="51" t="str">
        <f t="shared" si="2"/>
        <v>NSW1</v>
      </c>
      <c r="F44" s="51">
        <v>-4.9299999999999997E-2</v>
      </c>
      <c r="G44" s="47" t="s">
        <v>24</v>
      </c>
      <c r="K44" s="2"/>
      <c r="L44"/>
      <c r="M44" s="4"/>
      <c r="N44" s="2"/>
      <c r="O44"/>
      <c r="P44"/>
      <c r="Q44" s="7"/>
    </row>
    <row r="45" spans="5:17" ht="12.75" x14ac:dyDescent="0.2">
      <c r="E45" s="51" t="str">
        <f t="shared" si="2"/>
        <v>QLD1</v>
      </c>
      <c r="F45" s="51">
        <f>-0.8567*0.00945</f>
        <v>-8.095815000000001E-3</v>
      </c>
      <c r="G45" s="47" t="s">
        <v>27</v>
      </c>
      <c r="K45" s="2"/>
      <c r="L45"/>
      <c r="M45" s="4"/>
      <c r="N45" s="2"/>
      <c r="O45"/>
      <c r="P45"/>
      <c r="Q45" s="7"/>
    </row>
    <row r="46" spans="5:17" ht="12.75" x14ac:dyDescent="0.2">
      <c r="E46" s="51">
        <f t="shared" si="2"/>
        <v>0</v>
      </c>
      <c r="F46" s="51"/>
      <c r="K46" s="2"/>
      <c r="L46"/>
      <c r="M46" s="4"/>
      <c r="N46" s="2"/>
      <c r="O46"/>
      <c r="P46"/>
      <c r="Q46" s="7"/>
    </row>
    <row r="47" spans="5:17" ht="12.75" x14ac:dyDescent="0.2">
      <c r="E47" s="51">
        <f t="shared" si="2"/>
        <v>0</v>
      </c>
      <c r="F47" s="51"/>
      <c r="K47" s="2"/>
      <c r="L47"/>
      <c r="M47" s="4"/>
      <c r="N47" s="2"/>
      <c r="O47"/>
      <c r="P47"/>
      <c r="Q47" s="7"/>
    </row>
    <row r="48" spans="5:17" ht="12.75" x14ac:dyDescent="0.2">
      <c r="E48" s="51">
        <f t="shared" si="2"/>
        <v>0</v>
      </c>
      <c r="F48" s="51"/>
      <c r="K48" s="2"/>
      <c r="L48"/>
      <c r="M48" s="4"/>
      <c r="N48" s="2"/>
      <c r="O48"/>
      <c r="P48"/>
      <c r="Q48" s="7"/>
    </row>
    <row r="49" spans="5:17" ht="12.75" x14ac:dyDescent="0.2">
      <c r="E49" s="51">
        <f t="shared" si="2"/>
        <v>0</v>
      </c>
      <c r="F49" s="51"/>
      <c r="K49" s="2"/>
      <c r="L49" s="9"/>
      <c r="M49" s="4"/>
      <c r="N49" s="2"/>
      <c r="O49"/>
      <c r="P49"/>
      <c r="Q49"/>
    </row>
    <row r="50" spans="5:17" ht="12.75" x14ac:dyDescent="0.2">
      <c r="E50" s="51">
        <f t="shared" si="2"/>
        <v>0</v>
      </c>
      <c r="F50" s="51"/>
      <c r="K50" s="2"/>
      <c r="L50"/>
      <c r="M50" s="4"/>
      <c r="N50" s="2"/>
      <c r="O50"/>
      <c r="P50" s="9"/>
      <c r="Q50" s="9"/>
    </row>
    <row r="51" spans="5:17" ht="12.75" x14ac:dyDescent="0.2">
      <c r="E51" s="51">
        <f t="shared" si="2"/>
        <v>0</v>
      </c>
      <c r="F51" s="51"/>
      <c r="K51" s="2"/>
      <c r="L51"/>
      <c r="M51" s="4"/>
      <c r="N51" s="2"/>
      <c r="O51"/>
      <c r="P51"/>
      <c r="Q51" s="7"/>
    </row>
    <row r="52" spans="5:17" ht="12.75" x14ac:dyDescent="0.2">
      <c r="E52" s="51">
        <f t="shared" si="2"/>
        <v>0</v>
      </c>
      <c r="F52" s="51"/>
      <c r="K52" s="2"/>
      <c r="L52"/>
      <c r="M52" s="4"/>
      <c r="N52" s="2"/>
      <c r="O52"/>
      <c r="P52"/>
      <c r="Q52" s="7"/>
    </row>
    <row r="53" spans="5:17" ht="12.75" x14ac:dyDescent="0.2">
      <c r="E53" s="51">
        <f t="shared" si="2"/>
        <v>0</v>
      </c>
      <c r="F53" s="51"/>
      <c r="K53"/>
      <c r="L53"/>
      <c r="M53" s="2"/>
      <c r="N53" s="2"/>
      <c r="O53"/>
      <c r="P53"/>
      <c r="Q53" s="7"/>
    </row>
    <row r="54" spans="5:17" ht="12.75" x14ac:dyDescent="0.2">
      <c r="E54" s="51">
        <f t="shared" si="2"/>
        <v>0</v>
      </c>
      <c r="K54" s="2"/>
      <c r="L54"/>
      <c r="M54" s="2"/>
      <c r="N54" s="2"/>
      <c r="O54"/>
      <c r="P54"/>
      <c r="Q54" s="9"/>
    </row>
    <row r="55" spans="5:17" ht="12.75" x14ac:dyDescent="0.2">
      <c r="E55" s="51">
        <f t="shared" si="2"/>
        <v>0</v>
      </c>
      <c r="K55" s="2"/>
      <c r="L55"/>
      <c r="M55" s="2"/>
      <c r="N55" s="2"/>
      <c r="O55"/>
      <c r="P55"/>
      <c r="Q55" s="7"/>
    </row>
    <row r="56" spans="5:17" ht="12.75" x14ac:dyDescent="0.2">
      <c r="E56" s="51">
        <f t="shared" si="2"/>
        <v>0</v>
      </c>
      <c r="K56" s="2"/>
      <c r="L56"/>
      <c r="M56" s="2"/>
      <c r="N56" s="2"/>
      <c r="O56"/>
      <c r="P56"/>
      <c r="Q56" s="9"/>
    </row>
    <row r="57" spans="5:17" ht="12.75" x14ac:dyDescent="0.2">
      <c r="E57" s="51">
        <f t="shared" si="2"/>
        <v>0</v>
      </c>
      <c r="K57" s="2"/>
      <c r="L57"/>
      <c r="M57" s="2"/>
      <c r="N57" s="2"/>
      <c r="O57"/>
      <c r="P57"/>
      <c r="Q57" s="7"/>
    </row>
    <row r="58" spans="5:17" ht="12.75" x14ac:dyDescent="0.2">
      <c r="E58" s="51">
        <f t="shared" si="2"/>
        <v>0</v>
      </c>
      <c r="K58" s="2"/>
      <c r="L58"/>
      <c r="M58" s="2"/>
      <c r="N58" s="2"/>
      <c r="O58"/>
      <c r="P58"/>
      <c r="Q58" s="7"/>
    </row>
    <row r="59" spans="5:17" ht="12.75" x14ac:dyDescent="0.2">
      <c r="E59" s="51">
        <f t="shared" si="2"/>
        <v>0</v>
      </c>
      <c r="K59" s="2"/>
      <c r="L59"/>
      <c r="M59" s="2"/>
      <c r="N59" s="2"/>
      <c r="O59"/>
      <c r="P59"/>
      <c r="Q59"/>
    </row>
    <row r="60" spans="5:17" ht="12.75" x14ac:dyDescent="0.2">
      <c r="E60" s="51">
        <f t="shared" si="2"/>
        <v>0</v>
      </c>
      <c r="K60" s="2"/>
      <c r="L60"/>
      <c r="M60" s="2"/>
      <c r="N60" s="2"/>
      <c r="O60"/>
      <c r="P60"/>
      <c r="Q60" s="7"/>
    </row>
    <row r="61" spans="5:17" ht="12.75" x14ac:dyDescent="0.2">
      <c r="E61" s="51">
        <f t="shared" si="2"/>
        <v>0</v>
      </c>
      <c r="K61" s="2"/>
      <c r="L61"/>
      <c r="M61" s="2"/>
      <c r="N61" s="2"/>
      <c r="O61"/>
      <c r="P61"/>
      <c r="Q61" s="9"/>
    </row>
    <row r="62" spans="5:17" ht="12.75" x14ac:dyDescent="0.2">
      <c r="E62" s="51">
        <f t="shared" si="2"/>
        <v>0</v>
      </c>
      <c r="K62" s="2"/>
      <c r="L62"/>
      <c r="M62" s="2"/>
      <c r="N62" s="2"/>
      <c r="O62"/>
      <c r="P62"/>
      <c r="Q62" s="9"/>
    </row>
    <row r="63" spans="5:17" ht="12.75" x14ac:dyDescent="0.2">
      <c r="E63" s="51">
        <f>G63</f>
        <v>0</v>
      </c>
      <c r="K63" s="2"/>
      <c r="L63"/>
      <c r="M63" s="2"/>
      <c r="N63" s="2"/>
      <c r="O63"/>
      <c r="P63"/>
      <c r="Q63"/>
    </row>
    <row r="64" spans="5:17" ht="12.75" x14ac:dyDescent="0.2">
      <c r="E64" s="51">
        <f>G64</f>
        <v>0</v>
      </c>
      <c r="K64" s="2"/>
      <c r="L64"/>
      <c r="M64" s="2"/>
      <c r="N64" s="2"/>
      <c r="O64"/>
      <c r="P64"/>
      <c r="Q64"/>
    </row>
    <row r="65" spans="5:17" ht="12.75" x14ac:dyDescent="0.2">
      <c r="E65" s="51">
        <f>G65</f>
        <v>0</v>
      </c>
      <c r="K65" s="2"/>
      <c r="L65"/>
      <c r="M65" s="2"/>
      <c r="N65" s="2"/>
      <c r="O65"/>
      <c r="P65"/>
      <c r="Q65"/>
    </row>
    <row r="66" spans="5:17" ht="12.75" x14ac:dyDescent="0.2">
      <c r="E66" s="51"/>
      <c r="K66" s="2"/>
      <c r="L66"/>
      <c r="M66" s="2"/>
      <c r="N66" s="2"/>
      <c r="O66"/>
      <c r="P66"/>
      <c r="Q66"/>
    </row>
    <row r="67" spans="5:17" ht="12.75" x14ac:dyDescent="0.2">
      <c r="E67" s="51"/>
      <c r="K67" s="2"/>
      <c r="L67"/>
      <c r="M67" s="2"/>
      <c r="N67" s="2"/>
      <c r="O67"/>
      <c r="P67"/>
      <c r="Q67"/>
    </row>
    <row r="68" spans="5:17" ht="12.75" x14ac:dyDescent="0.2">
      <c r="E68" s="51"/>
      <c r="K68" s="2"/>
      <c r="L68"/>
      <c r="M68" s="2"/>
      <c r="N68" s="2"/>
      <c r="O68"/>
      <c r="P68"/>
      <c r="Q68"/>
    </row>
    <row r="69" spans="5:17" ht="12.75" x14ac:dyDescent="0.2">
      <c r="E69" s="51"/>
      <c r="K69" s="2"/>
      <c r="L69"/>
      <c r="M69" s="2"/>
      <c r="N69" s="2"/>
      <c r="O69"/>
      <c r="P69"/>
      <c r="Q69"/>
    </row>
    <row r="70" spans="5:17" ht="12.75" x14ac:dyDescent="0.2">
      <c r="E70" s="51"/>
      <c r="K70" s="2"/>
      <c r="L70"/>
      <c r="M70" s="2"/>
      <c r="N70" s="2"/>
      <c r="O70"/>
      <c r="P70"/>
      <c r="Q70"/>
    </row>
    <row r="71" spans="5:17" ht="12.75" x14ac:dyDescent="0.2">
      <c r="E71" s="51"/>
      <c r="K71" s="2"/>
      <c r="L71"/>
      <c r="M71" s="2"/>
      <c r="N71" s="2"/>
      <c r="O71"/>
      <c r="P71"/>
      <c r="Q71"/>
    </row>
    <row r="72" spans="5:17" ht="12.75" x14ac:dyDescent="0.2">
      <c r="E72" s="51"/>
      <c r="K72" s="2"/>
      <c r="L72"/>
      <c r="M72" s="2"/>
      <c r="N72" s="2"/>
      <c r="O72"/>
      <c r="P72"/>
      <c r="Q72"/>
    </row>
    <row r="73" spans="5:17" ht="12.75" x14ac:dyDescent="0.2">
      <c r="E73" s="51"/>
      <c r="K73" s="2"/>
      <c r="L73"/>
      <c r="M73" s="2"/>
      <c r="N73" s="2"/>
      <c r="O73"/>
      <c r="P73"/>
      <c r="Q73"/>
    </row>
    <row r="74" spans="5:17" ht="12.75" x14ac:dyDescent="0.2">
      <c r="E74" s="51"/>
      <c r="K74" s="2"/>
      <c r="L74"/>
      <c r="M74" s="2"/>
      <c r="N74" s="2"/>
      <c r="O74"/>
      <c r="P74"/>
      <c r="Q74"/>
    </row>
    <row r="75" spans="5:17" ht="12.75" x14ac:dyDescent="0.2">
      <c r="E75" s="51"/>
      <c r="K75" s="2"/>
      <c r="L75"/>
      <c r="M75" s="2"/>
      <c r="N75" s="2"/>
      <c r="O75"/>
      <c r="P75"/>
      <c r="Q75"/>
    </row>
    <row r="76" spans="5:17" ht="12.75" x14ac:dyDescent="0.2">
      <c r="E76" s="51"/>
      <c r="K76" s="2"/>
      <c r="L76"/>
      <c r="M76" s="2"/>
      <c r="N76" s="2"/>
      <c r="O76"/>
      <c r="P76"/>
      <c r="Q76"/>
    </row>
    <row r="77" spans="5:17" ht="12.75" x14ac:dyDescent="0.2">
      <c r="E77" s="51"/>
      <c r="K77" s="2"/>
      <c r="L77"/>
      <c r="M77" s="2"/>
      <c r="N77" s="2"/>
      <c r="O77"/>
      <c r="P77"/>
      <c r="Q77"/>
    </row>
    <row r="78" spans="5:17" ht="12.75" x14ac:dyDescent="0.2">
      <c r="E78" s="51"/>
      <c r="K78" s="2"/>
      <c r="L78"/>
      <c r="M78" s="2"/>
      <c r="N78" s="2"/>
      <c r="O78"/>
      <c r="P78"/>
      <c r="Q78"/>
    </row>
    <row r="79" spans="5:17" ht="12.75" x14ac:dyDescent="0.2">
      <c r="E79" s="51"/>
      <c r="K79" s="2"/>
      <c r="L79"/>
      <c r="M79" s="2"/>
      <c r="N79" s="2"/>
      <c r="O79"/>
      <c r="P79"/>
      <c r="Q79"/>
    </row>
    <row r="80" spans="5:17" ht="12.75" x14ac:dyDescent="0.2">
      <c r="E80" s="51"/>
      <c r="K80" s="2"/>
      <c r="L80"/>
      <c r="M80" s="2"/>
      <c r="N80" s="2"/>
      <c r="O80"/>
      <c r="P80"/>
      <c r="Q80"/>
    </row>
    <row r="81" spans="5:17" ht="12.75" x14ac:dyDescent="0.2">
      <c r="E81" s="51"/>
      <c r="K81" s="2"/>
      <c r="L81"/>
      <c r="M81" s="2"/>
      <c r="N81" s="2"/>
      <c r="O81"/>
      <c r="P81"/>
      <c r="Q81"/>
    </row>
    <row r="82" spans="5:17" x14ac:dyDescent="0.2">
      <c r="E82" s="51"/>
    </row>
    <row r="83" spans="5:17" x14ac:dyDescent="0.2">
      <c r="E83" s="51"/>
    </row>
    <row r="84" spans="5:17" x14ac:dyDescent="0.2">
      <c r="E84" s="51"/>
    </row>
    <row r="85" spans="5:17" x14ac:dyDescent="0.2">
      <c r="E85" s="51"/>
    </row>
    <row r="86" spans="5:17" x14ac:dyDescent="0.2">
      <c r="E86" s="51"/>
    </row>
    <row r="87" spans="5:17" x14ac:dyDescent="0.2">
      <c r="E87" s="51"/>
    </row>
    <row r="88" spans="5:17" x14ac:dyDescent="0.2">
      <c r="E88" s="51"/>
    </row>
    <row r="89" spans="5:17" x14ac:dyDescent="0.2">
      <c r="E89" s="51"/>
    </row>
    <row r="90" spans="5:17" x14ac:dyDescent="0.2">
      <c r="E90" s="51"/>
    </row>
    <row r="91" spans="5:17" x14ac:dyDescent="0.2">
      <c r="E91" s="51"/>
    </row>
    <row r="92" spans="5:17" x14ac:dyDescent="0.2">
      <c r="E92" s="51"/>
    </row>
    <row r="93" spans="5:17" x14ac:dyDescent="0.2">
      <c r="E93" s="51"/>
    </row>
    <row r="94" spans="5:17" x14ac:dyDescent="0.2">
      <c r="E94" s="51"/>
    </row>
    <row r="95" spans="5:17" x14ac:dyDescent="0.2">
      <c r="E95" s="51"/>
    </row>
    <row r="96" spans="5:17" x14ac:dyDescent="0.2">
      <c r="E96" s="51"/>
    </row>
    <row r="97" spans="5:5" x14ac:dyDescent="0.2">
      <c r="E97" s="51"/>
    </row>
    <row r="98" spans="5:5" x14ac:dyDescent="0.2">
      <c r="E98" s="51"/>
    </row>
    <row r="99" spans="5:5" x14ac:dyDescent="0.2">
      <c r="E99" s="51"/>
    </row>
    <row r="100" spans="5:5" x14ac:dyDescent="0.2">
      <c r="E100" s="51"/>
    </row>
    <row r="101" spans="5:5" x14ac:dyDescent="0.2">
      <c r="E101" s="51"/>
    </row>
    <row r="102" spans="5:5" x14ac:dyDescent="0.2">
      <c r="E102" s="51"/>
    </row>
    <row r="103" spans="5:5" x14ac:dyDescent="0.2">
      <c r="E103" s="51"/>
    </row>
    <row r="104" spans="5:5" x14ac:dyDescent="0.2">
      <c r="E104" s="51"/>
    </row>
    <row r="105" spans="5:5" x14ac:dyDescent="0.2">
      <c r="E105" s="51"/>
    </row>
    <row r="106" spans="5:5" x14ac:dyDescent="0.2">
      <c r="E106" s="51"/>
    </row>
    <row r="107" spans="5:5" x14ac:dyDescent="0.2">
      <c r="E107" s="51"/>
    </row>
    <row r="108" spans="5:5" x14ac:dyDescent="0.2">
      <c r="E108" s="51"/>
    </row>
    <row r="109" spans="5:5" x14ac:dyDescent="0.2">
      <c r="E109" s="51"/>
    </row>
    <row r="110" spans="5:5" x14ac:dyDescent="0.2">
      <c r="E110" s="51"/>
    </row>
    <row r="111" spans="5:5" x14ac:dyDescent="0.2">
      <c r="E111" s="51"/>
    </row>
    <row r="112" spans="5:5" x14ac:dyDescent="0.2">
      <c r="E112" s="51"/>
    </row>
    <row r="113" spans="5:5" x14ac:dyDescent="0.2">
      <c r="E113" s="51"/>
    </row>
    <row r="114" spans="5:5" x14ac:dyDescent="0.2">
      <c r="E114" s="51"/>
    </row>
    <row r="115" spans="5:5" x14ac:dyDescent="0.2">
      <c r="E115" s="51"/>
    </row>
    <row r="116" spans="5:5" x14ac:dyDescent="0.2">
      <c r="E116" s="51"/>
    </row>
    <row r="117" spans="5:5" x14ac:dyDescent="0.2">
      <c r="E117" s="51"/>
    </row>
    <row r="118" spans="5:5" x14ac:dyDescent="0.2">
      <c r="E118" s="51"/>
    </row>
    <row r="119" spans="5:5" x14ac:dyDescent="0.2">
      <c r="E119" s="51"/>
    </row>
    <row r="120" spans="5:5" x14ac:dyDescent="0.2">
      <c r="E120" s="51"/>
    </row>
    <row r="121" spans="5:5" x14ac:dyDescent="0.2">
      <c r="E121" s="51"/>
    </row>
    <row r="122" spans="5:5" x14ac:dyDescent="0.2">
      <c r="E122" s="51"/>
    </row>
    <row r="123" spans="5:5" x14ac:dyDescent="0.2">
      <c r="E123" s="51"/>
    </row>
    <row r="124" spans="5:5" x14ac:dyDescent="0.2">
      <c r="E124" s="51"/>
    </row>
    <row r="125" spans="5:5" x14ac:dyDescent="0.2">
      <c r="E125" s="51"/>
    </row>
    <row r="126" spans="5:5" x14ac:dyDescent="0.2">
      <c r="E126" s="51"/>
    </row>
    <row r="127" spans="5:5" x14ac:dyDescent="0.2">
      <c r="E127" s="51"/>
    </row>
    <row r="128" spans="5:5" x14ac:dyDescent="0.2">
      <c r="E128" s="51"/>
    </row>
    <row r="129" spans="5:5" x14ac:dyDescent="0.2">
      <c r="E129" s="51"/>
    </row>
    <row r="130" spans="5:5" x14ac:dyDescent="0.2">
      <c r="E130" s="51"/>
    </row>
    <row r="131" spans="5:5" x14ac:dyDescent="0.2">
      <c r="E131" s="51"/>
    </row>
    <row r="132" spans="5:5" x14ac:dyDescent="0.2">
      <c r="E132" s="51"/>
    </row>
    <row r="133" spans="5:5" x14ac:dyDescent="0.2">
      <c r="E133" s="51"/>
    </row>
    <row r="134" spans="5:5" x14ac:dyDescent="0.2">
      <c r="E134" s="51"/>
    </row>
    <row r="135" spans="5:5" x14ac:dyDescent="0.2">
      <c r="E135" s="51"/>
    </row>
    <row r="136" spans="5:5" x14ac:dyDescent="0.2">
      <c r="E136" s="51"/>
    </row>
    <row r="137" spans="5:5" x14ac:dyDescent="0.2">
      <c r="E137" s="51"/>
    </row>
    <row r="138" spans="5:5" x14ac:dyDescent="0.2">
      <c r="E138" s="51"/>
    </row>
    <row r="139" spans="5:5" x14ac:dyDescent="0.2">
      <c r="E139" s="51"/>
    </row>
    <row r="140" spans="5:5" x14ac:dyDescent="0.2">
      <c r="E140" s="51"/>
    </row>
    <row r="141" spans="5:5" x14ac:dyDescent="0.2">
      <c r="E141" s="51"/>
    </row>
    <row r="142" spans="5:5" x14ac:dyDescent="0.2">
      <c r="E142" s="51"/>
    </row>
    <row r="143" spans="5:5" x14ac:dyDescent="0.2">
      <c r="E143" s="51"/>
    </row>
  </sheetData>
  <mergeCells count="17">
    <mergeCell ref="B18:C18"/>
    <mergeCell ref="F18:G18"/>
    <mergeCell ref="B1:HD1"/>
    <mergeCell ref="HF1:AAD1"/>
    <mergeCell ref="HE6:HE9"/>
    <mergeCell ref="K18:L18"/>
    <mergeCell ref="N18:O18"/>
    <mergeCell ref="AAE1:AAE2"/>
    <mergeCell ref="AAF1:AAF2"/>
    <mergeCell ref="AAG1:AAG3"/>
    <mergeCell ref="B2:G2"/>
    <mergeCell ref="H2:HD2"/>
    <mergeCell ref="HF2:HI2"/>
    <mergeCell ref="HJ2:KH2"/>
    <mergeCell ref="KI2:ZI2"/>
    <mergeCell ref="ZJ2:AAB2"/>
    <mergeCell ref="AAC2:AAD2"/>
  </mergeCells>
  <conditionalFormatting sqref="C12:E15 L14">
    <cfRule type="cellIs" dxfId="4" priority="72" stopIfTrue="1" operator="equal">
      <formula>#REF!</formula>
    </cfRule>
  </conditionalFormatting>
  <conditionalFormatting sqref="C11">
    <cfRule type="cellIs" dxfId="3" priority="71" operator="equal">
      <formula>#REF!</formula>
    </cfRule>
  </conditionalFormatting>
  <conditionalFormatting sqref="L14">
    <cfRule type="cellIs" dxfId="2" priority="3" stopIfTrue="1" operator="equal">
      <formula>#REF!</formula>
    </cfRule>
  </conditionalFormatting>
  <conditionalFormatting sqref="L14">
    <cfRule type="cellIs" dxfId="1" priority="2" stopIfTrue="1" operator="equal">
      <formula>#REF!</formula>
    </cfRule>
  </conditionalFormatting>
  <conditionalFormatting sqref="L14">
    <cfRule type="cellIs" dxfId="0" priority="1" stopIfTrue="1" operator="equal">
      <formula>#REF!</formula>
    </cfRule>
  </conditionalFormatting>
  <pageMargins left="0.7" right="0.7" top="0.75" bottom="0.75" header="0.3" footer="0.3"/>
  <pageSetup paperSize="9" orientation="portrait" r:id="rId1"/>
  <drawing r:id="rId2"/>
  <legacyDrawing r:id="rId3"/>
  <controls>
    <mc:AlternateContent xmlns:mc="http://schemas.openxmlformats.org/markup-compatibility/2006">
      <mc:Choice Requires="x14">
        <control shapeId="1740104" r:id="rId4" name="ConstraintTextBox">
          <controlPr defaultSize="0" autoLine="0" r:id="rId5">
            <anchor moveWithCells="1">
              <from>
                <xdr:col>2</xdr:col>
                <xdr:colOff>66675</xdr:colOff>
                <xdr:row>11</xdr:row>
                <xdr:rowOff>9525</xdr:rowOff>
              </from>
              <to>
                <xdr:col>3</xdr:col>
                <xdr:colOff>457200</xdr:colOff>
                <xdr:row>11</xdr:row>
                <xdr:rowOff>276225</xdr:rowOff>
              </to>
            </anchor>
          </controlPr>
        </control>
      </mc:Choice>
      <mc:Fallback>
        <control shapeId="1740104" r:id="rId4" name="ConstraintTextBox"/>
      </mc:Fallback>
    </mc:AlternateContent>
    <mc:AlternateContent xmlns:mc="http://schemas.openxmlformats.org/markup-compatibility/2006">
      <mc:Choice Requires="x14">
        <control shapeId="1739878" r:id="rId6" name="InitialRHSTextBox">
          <controlPr defaultSize="0" autoLine="0" r:id="rId7">
            <anchor moveWithCells="1">
              <from>
                <xdr:col>2</xdr:col>
                <xdr:colOff>38100</xdr:colOff>
                <xdr:row>14</xdr:row>
                <xdr:rowOff>28575</xdr:rowOff>
              </from>
              <to>
                <xdr:col>2</xdr:col>
                <xdr:colOff>1047750</xdr:colOff>
                <xdr:row>14</xdr:row>
                <xdr:rowOff>304800</xdr:rowOff>
              </to>
            </anchor>
          </controlPr>
        </control>
      </mc:Choice>
      <mc:Fallback>
        <control shapeId="1739878" r:id="rId6" name="InitialRHSTextBox"/>
      </mc:Fallback>
    </mc:AlternateContent>
    <mc:AlternateContent xmlns:mc="http://schemas.openxmlformats.org/markup-compatibility/2006">
      <mc:Choice Requires="x14">
        <control shapeId="1739877" r:id="rId8" name="VPFTextBox">
          <controlPr defaultSize="0" autoLine="0" autoPict="0" r:id="rId9">
            <anchor moveWithCells="1">
              <from>
                <xdr:col>2</xdr:col>
                <xdr:colOff>38100</xdr:colOff>
                <xdr:row>13</xdr:row>
                <xdr:rowOff>19050</xdr:rowOff>
              </from>
              <to>
                <xdr:col>2</xdr:col>
                <xdr:colOff>1047750</xdr:colOff>
                <xdr:row>13</xdr:row>
                <xdr:rowOff>295275</xdr:rowOff>
              </to>
            </anchor>
          </controlPr>
        </control>
      </mc:Choice>
      <mc:Fallback>
        <control shapeId="1739877" r:id="rId8" name="VPFTextBox"/>
      </mc:Fallback>
    </mc:AlternateContent>
    <mc:AlternateContent xmlns:mc="http://schemas.openxmlformats.org/markup-compatibility/2006">
      <mc:Choice Requires="x14">
        <control shapeId="1739873" r:id="rId10" name="FolderComboBox">
          <controlPr defaultSize="0" autoLine="0" r:id="rId11">
            <anchor moveWithCells="1">
              <from>
                <xdr:col>2</xdr:col>
                <xdr:colOff>57150</xdr:colOff>
                <xdr:row>11</xdr:row>
                <xdr:rowOff>304800</xdr:rowOff>
              </from>
              <to>
                <xdr:col>2</xdr:col>
                <xdr:colOff>1057275</xdr:colOff>
                <xdr:row>12</xdr:row>
                <xdr:rowOff>285750</xdr:rowOff>
              </to>
            </anchor>
          </controlPr>
        </control>
      </mc:Choice>
      <mc:Fallback>
        <control shapeId="1739873" r:id="rId10" name="FolderComboBox"/>
      </mc:Fallback>
    </mc:AlternateContent>
    <mc:AlternateContent xmlns:mc="http://schemas.openxmlformats.org/markup-compatibility/2006">
      <mc:Choice Requires="x14">
        <control shapeId="1739787" r:id="rId12" name="PeriodComboBox">
          <controlPr defaultSize="0" autoLine="0" r:id="rId13">
            <anchor moveWithCells="1">
              <from>
                <xdr:col>2</xdr:col>
                <xdr:colOff>57150</xdr:colOff>
                <xdr:row>15</xdr:row>
                <xdr:rowOff>38100</xdr:rowOff>
              </from>
              <to>
                <xdr:col>3</xdr:col>
                <xdr:colOff>428625</xdr:colOff>
                <xdr:row>16</xdr:row>
                <xdr:rowOff>19050</xdr:rowOff>
              </to>
            </anchor>
          </controlPr>
        </control>
      </mc:Choice>
      <mc:Fallback>
        <control shapeId="1739787" r:id="rId12" name="PeriodComboBox"/>
      </mc:Fallback>
    </mc:AlternateContent>
    <mc:AlternateContent xmlns:mc="http://schemas.openxmlformats.org/markup-compatibility/2006">
      <mc:Choice Requires="x14">
        <control shapeId="1739789" r:id="rId14" name="OperatorComboBox">
          <controlPr defaultSize="0" autoLine="0" r:id="rId15">
            <anchor moveWithCells="1">
              <from>
                <xdr:col>3</xdr:col>
                <xdr:colOff>104775</xdr:colOff>
                <xdr:row>16</xdr:row>
                <xdr:rowOff>142875</xdr:rowOff>
              </from>
              <to>
                <xdr:col>3</xdr:col>
                <xdr:colOff>647700</xdr:colOff>
                <xdr:row>18</xdr:row>
                <xdr:rowOff>38100</xdr:rowOff>
              </to>
            </anchor>
          </controlPr>
        </control>
      </mc:Choice>
      <mc:Fallback>
        <control shapeId="1739789" r:id="rId14" name="OperatorComboBox"/>
      </mc:Fallback>
    </mc:AlternateContent>
    <mc:AlternateContent xmlns:mc="http://schemas.openxmlformats.org/markup-compatibility/2006">
      <mc:Choice Requires="x14">
        <control shapeId="1739870" r:id="rId16" name="UtilityComboBox">
          <controlPr defaultSize="0" autoLine="0" r:id="rId17">
            <anchor moveWithCells="1">
              <from>
                <xdr:col>2</xdr:col>
                <xdr:colOff>66675</xdr:colOff>
                <xdr:row>10</xdr:row>
                <xdr:rowOff>0</xdr:rowOff>
              </from>
              <to>
                <xdr:col>2</xdr:col>
                <xdr:colOff>1057275</xdr:colOff>
                <xdr:row>10</xdr:row>
                <xdr:rowOff>276225</xdr:rowOff>
              </to>
            </anchor>
          </controlPr>
        </control>
      </mc:Choice>
      <mc:Fallback>
        <control shapeId="1739870" r:id="rId16" name="UtilityComboBox"/>
      </mc:Fallback>
    </mc:AlternateContent>
    <mc:AlternateContent xmlns:mc="http://schemas.openxmlformats.org/markup-compatibility/2006">
      <mc:Choice Requires="x14">
        <control shapeId="1739777" r:id="rId18" name="Button 1">
          <controlPr defaultSize="0" print="0" autoFill="0" autoPict="0" macro="[0]!RunInpupConstraint">
            <anchor moveWithCells="1" sizeWithCells="1">
              <from>
                <xdr:col>5</xdr:col>
                <xdr:colOff>95250</xdr:colOff>
                <xdr:row>10</xdr:row>
                <xdr:rowOff>0</xdr:rowOff>
              </from>
              <to>
                <xdr:col>7</xdr:col>
                <xdr:colOff>495300</xdr:colOff>
                <xdr:row>11</xdr:row>
                <xdr:rowOff>28575</xdr:rowOff>
              </to>
            </anchor>
          </controlPr>
        </control>
      </mc:Choice>
    </mc:AlternateContent>
    <mc:AlternateContent xmlns:mc="http://schemas.openxmlformats.org/markup-compatibility/2006">
      <mc:Choice Requires="x14">
        <control shapeId="1739790" r:id="rId19" name="Button 14">
          <controlPr defaultSize="0" print="0" autoFill="0" autoPict="0" macro="[0]!Run_Single_Constraint">
            <anchor moveWithCells="1" sizeWithCells="1">
              <from>
                <xdr:col>5</xdr:col>
                <xdr:colOff>95250</xdr:colOff>
                <xdr:row>11</xdr:row>
                <xdr:rowOff>161925</xdr:rowOff>
              </from>
              <to>
                <xdr:col>7</xdr:col>
                <xdr:colOff>504825</xdr:colOff>
                <xdr:row>12</xdr:row>
                <xdr:rowOff>190500</xdr:rowOff>
              </to>
            </anchor>
          </controlPr>
        </control>
      </mc:Choice>
    </mc:AlternateContent>
    <mc:AlternateContent xmlns:mc="http://schemas.openxmlformats.org/markup-compatibility/2006">
      <mc:Choice Requires="x14">
        <control shapeId="1739884" r:id="rId20" name="Button 108">
          <controlPr defaultSize="0" print="0" autoFill="0" autoPict="0" macro="[0]!ReturnToList">
            <anchor moveWithCells="1" sizeWithCells="1">
              <from>
                <xdr:col>1</xdr:col>
                <xdr:colOff>0</xdr:colOff>
                <xdr:row>34</xdr:row>
                <xdr:rowOff>0</xdr:rowOff>
              </from>
              <to>
                <xdr:col>1</xdr:col>
                <xdr:colOff>0</xdr:colOff>
                <xdr:row>34</xdr:row>
                <xdr:rowOff>0</xdr:rowOff>
              </to>
            </anchor>
          </controlPr>
        </control>
      </mc:Choice>
    </mc:AlternateContent>
    <mc:AlternateContent xmlns:mc="http://schemas.openxmlformats.org/markup-compatibility/2006">
      <mc:Choice Requires="x14">
        <control shapeId="1739886" r:id="rId21" name="Button 110">
          <controlPr defaultSize="0" print="0" autoFill="0" autoPict="0" macro="[0]!ReturnToList">
            <anchor moveWithCells="1" sizeWithCells="1">
              <from>
                <xdr:col>1</xdr:col>
                <xdr:colOff>0</xdr:colOff>
                <xdr:row>35</xdr:row>
                <xdr:rowOff>0</xdr:rowOff>
              </from>
              <to>
                <xdr:col>1</xdr:col>
                <xdr:colOff>0</xdr:colOff>
                <xdr:row>35</xdr:row>
                <xdr:rowOff>0</xdr:rowOff>
              </to>
            </anchor>
          </controlPr>
        </control>
      </mc:Choice>
    </mc:AlternateContent>
    <mc:AlternateContent xmlns:mc="http://schemas.openxmlformats.org/markup-compatibility/2006">
      <mc:Choice Requires="x14">
        <control shapeId="1740092" r:id="rId22" name="Button 316">
          <controlPr defaultSize="0" print="0" autoFill="0" autoPict="0" macro="[0]!ClearInputConstraint">
            <anchor moveWithCells="1" sizeWithCells="1">
              <from>
                <xdr:col>5</xdr:col>
                <xdr:colOff>95250</xdr:colOff>
                <xdr:row>13</xdr:row>
                <xdr:rowOff>19050</xdr:rowOff>
              </from>
              <to>
                <xdr:col>7</xdr:col>
                <xdr:colOff>514350</xdr:colOff>
                <xdr:row>14</xdr:row>
                <xdr:rowOff>47625</xdr:rowOff>
              </to>
            </anchor>
          </controlPr>
        </control>
      </mc:Choice>
    </mc:AlternateContent>
    <mc:AlternateContent xmlns:mc="http://schemas.openxmlformats.org/markup-compatibility/2006">
      <mc:Choice Requires="x14">
        <control shapeId="1740106" r:id="rId23" name="Button 330">
          <controlPr defaultSize="0" print="0" autoFill="0" autoPict="0" macro="[0]!ReturnToList">
            <anchor moveWithCells="1" sizeWithCells="1">
              <from>
                <xdr:col>14</xdr:col>
                <xdr:colOff>0</xdr:colOff>
                <xdr:row>13</xdr:row>
                <xdr:rowOff>38100</xdr:rowOff>
              </from>
              <to>
                <xdr:col>14</xdr:col>
                <xdr:colOff>1600200</xdr:colOff>
                <xdr:row>13</xdr:row>
                <xdr:rowOff>276225</xdr:rowOff>
              </to>
            </anchor>
          </controlPr>
        </control>
      </mc:Choice>
    </mc:AlternateContent>
  </controls>
  <extLst>
    <ext xmlns:x14="http://schemas.microsoft.com/office/spreadsheetml/2009/9/main" uri="{CCE6A557-97BC-4b89-ADB6-D9C93CAAB3DF}">
      <x14:dataValidations xmlns:xm="http://schemas.microsoft.com/office/excel/2006/main" count="2">
        <x14:dataValidation type="list" allowBlank="1" showInputMessage="1" showErrorMessage="1">
          <x14:formula1>
            <xm:f>#REF!</xm:f>
          </x14:formula1>
          <xm:sqref>C19:C143</xm:sqref>
        </x14:dataValidation>
        <x14:dataValidation type="list" allowBlank="1" showInputMessage="1" showErrorMessage="1">
          <x14:formula1>
            <xm:f>#REF!</xm:f>
          </x14:formula1>
          <xm:sqref>G19:G144</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customXsn xmlns="http://schemas.microsoft.com/office/2006/metadata/customXsn">
  <xsnLocation/>
  <cached>True</cached>
  <openByDefault>True</openByDefault>
  <xsnScope/>
</customXsn>
</file>

<file path=customXml/item2.xml><?xml version="1.0" encoding="utf-8"?>
<ct:contentTypeSchema xmlns:ct="http://schemas.microsoft.com/office/2006/metadata/contentType" xmlns:ma="http://schemas.microsoft.com/office/2006/metadata/properties/metaAttributes" ct:_="" ma:_="" ma:contentTypeName="Document" ma:contentTypeID="0x010100368B441BE8759346A15E824F3E7257B0" ma:contentTypeVersion="3" ma:contentTypeDescription="Create a new document." ma:contentTypeScope="" ma:versionID="6180e7bf79c1a438757da17e944ed692">
  <xsd:schema xmlns:xsd="http://www.w3.org/2001/XMLSchema" xmlns:p="http://schemas.microsoft.com/office/2006/metadata/properties" xmlns:ns2="51ac4e04-0f7f-4421-8443-217e98103914" targetNamespace="http://schemas.microsoft.com/office/2006/metadata/properties" ma:root="true" ma:fieldsID="81a7ce1e96d0ad16cc6102780a167953" ns2:_="">
    <xsd:import namespace="51ac4e04-0f7f-4421-8443-217e98103914"/>
    <xsd:element name="properties">
      <xsd:complexType>
        <xsd:sequence>
          <xsd:element name="documentManagement">
            <xsd:complexType>
              <xsd:all>
                <xsd:element ref="ns2:DocumentType"/>
                <xsd:element ref="ns2:AEMO_x0020_Publications" minOccurs="0"/>
                <xsd:element ref="ns2:Division" minOccurs="0"/>
              </xsd:all>
            </xsd:complexType>
          </xsd:element>
        </xsd:sequence>
      </xsd:complexType>
    </xsd:element>
  </xsd:schema>
  <xsd:schema xmlns:xsd="http://www.w3.org/2001/XMLSchema" xmlns:dms="http://schemas.microsoft.com/office/2006/documentManagement/types" targetNamespace="51ac4e04-0f7f-4421-8443-217e98103914" elementFormDefault="qualified">
    <xsd:import namespace="http://schemas.microsoft.com/office/2006/documentManagement/types"/>
    <xsd:element name="DocumentType" ma:index="8" ma:displayName="DocumentType" ma:format="Dropdown" ma:internalName="DocumentType">
      <xsd:simpleType>
        <xsd:restriction base="dms:Choice">
          <xsd:enumeration value="Action Register"/>
          <xsd:enumeration value="Agenda"/>
          <xsd:enumeration value="Board Paper"/>
          <xsd:enumeration value="Budget"/>
          <xsd:enumeration value="Correspondence"/>
          <xsd:enumeration value="ELT Paper"/>
          <xsd:enumeration value="External Publications"/>
          <xsd:enumeration value="Flow Chart"/>
          <xsd:enumeration value="Memo"/>
          <xsd:enumeration value="Minutes"/>
          <xsd:enumeration value="Presentation"/>
          <xsd:enumeration value="Recruitment Request Form"/>
          <xsd:enumeration value="Report"/>
          <xsd:enumeration value="Risk"/>
          <xsd:enumeration value="Status Update"/>
          <xsd:enumeration value="Submission"/>
          <xsd:enumeration value="Technical Committee Paper"/>
        </xsd:restriction>
      </xsd:simpleType>
    </xsd:element>
    <xsd:element name="AEMO_x0020_Publications" ma:index="9" nillable="true" ma:displayName="AEMO Publications" ma:description="Please select the AEMO publication, which this document relates to.&#10;" ma:internalName="AEMO_x0020_Publications" ma:requiredMultiChoice="true">
      <xsd:complexType>
        <xsd:complexContent>
          <xsd:extension base="dms:MultiChoice">
            <xsd:sequence>
              <xsd:element name="Value" maxOccurs="unbounded" minOccurs="0" nillable="true">
                <xsd:simpleType>
                  <xsd:restriction base="dms:Choice">
                    <xsd:enumeration value="ESOO"/>
                    <xsd:enumeration value="GSOO"/>
                    <xsd:enumeration value="NTNDP"/>
                    <xsd:enumeration value="SA APR"/>
                    <xsd:enumeration value="VAPR"/>
                    <xsd:enumeration value="Other"/>
                  </xsd:restriction>
                </xsd:simpleType>
              </xsd:element>
            </xsd:sequence>
          </xsd:extension>
        </xsd:complexContent>
      </xsd:complexType>
    </xsd:element>
    <xsd:element name="Division" ma:index="10" nillable="true" ma:displayName="Division" ma:internalName="Division">
      <xsd:complexType>
        <xsd:complexContent>
          <xsd:extension base="dms:MultiChoice">
            <xsd:sequence>
              <xsd:element name="Value" maxOccurs="unbounded" minOccurs="0" nillable="true">
                <xsd:simpleType>
                  <xsd:restriction base="dms:Choice">
                    <xsd:enumeration value="EGM"/>
                    <xsd:enumeration value="Market Modelling"/>
                    <xsd:enumeration value="Network Analysis"/>
                    <xsd:enumeration value="Network Models"/>
                    <xsd:enumeration value="Project Delivery"/>
                    <xsd:enumeration value="Strategy and Economics"/>
                  </xsd:restrict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DocumentType xmlns="51ac4e04-0f7f-4421-8443-217e98103914">Memo</DocumentType>
    <AEMO_x0020_Publications xmlns="51ac4e04-0f7f-4421-8443-217e98103914">
      <ns2:Value xmlns:ns2="51ac4e04-0f7f-4421-8443-217e98103914">VAPR</ns2:Value>
    </AEMO_x0020_Publications>
    <Division xmlns="51ac4e04-0f7f-4421-8443-217e98103914">
      <Value>Market Modelling</Value>
      <Value>Network Analysis</Value>
    </Division>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7CF947-44C0-400B-B68F-D6AAABB62EB2}">
  <ds:schemaRefs>
    <ds:schemaRef ds:uri="http://schemas.microsoft.com/office/2006/metadata/customXsn"/>
  </ds:schemaRefs>
</ds:datastoreItem>
</file>

<file path=customXml/itemProps2.xml><?xml version="1.0" encoding="utf-8"?>
<ds:datastoreItem xmlns:ds="http://schemas.openxmlformats.org/officeDocument/2006/customXml" ds:itemID="{62CB2CD1-90EB-4352-AF97-10E9FF9884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ac4e04-0f7f-4421-8443-217e98103914"/>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87EA8383-E301-4D33-A2F3-D675AB832500}">
  <ds:schemaRefs>
    <ds:schemaRef ds:uri="http://purl.org/dc/dcmitype/"/>
    <ds:schemaRef ds:uri="http://schemas.microsoft.com/office/2006/documentManagement/types"/>
    <ds:schemaRef ds:uri="http://purl.org/dc/elements/1.1/"/>
    <ds:schemaRef ds:uri="51ac4e04-0f7f-4421-8443-217e98103914"/>
    <ds:schemaRef ds:uri="http://purl.org/dc/terms/"/>
    <ds:schemaRef ds:uri="http://schemas.microsoft.com/office/2006/metadata/properties"/>
    <ds:schemaRef ds:uri="http://schemas.openxmlformats.org/package/2006/metadata/core-properties"/>
    <ds:schemaRef ds:uri="http://www.w3.org/XML/1998/namespace"/>
  </ds:schemaRefs>
</ds:datastoreItem>
</file>

<file path=customXml/itemProps4.xml><?xml version="1.0" encoding="utf-8"?>
<ds:datastoreItem xmlns:ds="http://schemas.openxmlformats.org/officeDocument/2006/customXml" ds:itemID="{EAFEFA95-5EF8-4124-B71A-DB6B97881B4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Workbook Explained</vt:lpstr>
      <vt:lpstr>Sheet1</vt:lpstr>
      <vt:lpstr>Full CPs</vt:lpstr>
      <vt:lpstr>Time Slices Explained</vt:lpstr>
      <vt:lpstr>Connection Points Explained</vt:lpstr>
      <vt:lpstr>Assumptions</vt:lpstr>
      <vt:lpstr>Constraints Summary</vt:lpstr>
      <vt:lpstr>1Timeslices</vt:lpstr>
      <vt:lpstr>2ConnectionPoints</vt:lpstr>
      <vt:lpstr>Input Constraint</vt:lpstr>
      <vt:lpstr>'Constraints Summary'!Constant</vt:lpstr>
      <vt:lpstr>'Constraints Summary'!Constraint</vt:lpstr>
      <vt:lpstr>'Constraints Summary'!Description</vt:lpstr>
      <vt:lpstr>'Constraints Summary'!Folder</vt:lpstr>
      <vt:lpstr>'Workbook Explained'!OLE_LINK1</vt:lpstr>
      <vt:lpstr>'Constraints Summary'!Operator</vt:lpstr>
      <vt:lpstr>'Constraints Summary'!TimeSlice</vt:lpstr>
    </vt:vector>
  </TitlesOfParts>
  <Company>NEMMCO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2013 VAPR Constraint workbook</dc:title>
  <dc:creator>PR</dc:creator>
  <cp:lastModifiedBy>Matthew Marston</cp:lastModifiedBy>
  <cp:lastPrinted>2012-04-23T22:44:56Z</cp:lastPrinted>
  <dcterms:created xsi:type="dcterms:W3CDTF">2004-09-07T13:14:35Z</dcterms:created>
  <dcterms:modified xsi:type="dcterms:W3CDTF">2016-08-09T04:13:24Z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0x010100368B441BE8759346A15E824F3E7257B0</vt:lpwstr>
  </property>
</Properties>
</file>